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L:\01_FC\3_FRM\31_FR\7. งบการเงิน Audited - TMB\2024_67\2. ไตรมาสที่ 2-67\5. งบส่งตลาด\งบการเงินส่งตลาดรอบสอง 27 Aug 2024\"/>
    </mc:Choice>
  </mc:AlternateContent>
  <xr:revisionPtr revIDLastSave="0" documentId="13_ncr:1_{95CDE90F-E251-44C0-B4D7-71BA089B8AD3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BS 7-8" sheetId="1" r:id="rId1"/>
    <sheet name="PL 3 Mths-9-10" sheetId="11" r:id="rId2"/>
    <sheet name="PL 6 Mths-11-12" sheetId="8" r:id="rId3"/>
    <sheet name="SE-Conso 13" sheetId="9" r:id="rId4"/>
    <sheet name="SE-Bank 14" sheetId="6" r:id="rId5"/>
    <sheet name="CF 15-16" sheetId="10" r:id="rId6"/>
  </sheets>
  <definedNames>
    <definedName name="_xlnm._FilterDatabase" localSheetId="0" hidden="1">'BS 7-8'!#REF!</definedName>
    <definedName name="_xlnm.Print_Area" localSheetId="0">'BS 7-8'!$A$1:$K$77</definedName>
    <definedName name="_xlnm.Print_Area" localSheetId="5">'CF 15-16'!$A$1:$I$83</definedName>
    <definedName name="_xlnm.Print_Area" localSheetId="1">'PL 3 Mths-9-10'!$A$1:$K$89</definedName>
    <definedName name="_xlnm.Print_Area" localSheetId="2">'PL 6 Mths-11-12'!$A$1:$K$89</definedName>
    <definedName name="_xlnm.Print_Area" localSheetId="4">'SE-Bank 14'!$A$1:$Z$40</definedName>
    <definedName name="_xlnm.Print_Area" localSheetId="3">'SE-Conso 13'!$A$1:$AD$47</definedName>
    <definedName name="Z_8E543494_CF83_4029_A6EF_3B6D8983F146_.wvu.PrintArea" localSheetId="0" hidden="1">'BS 7-8'!$A$1:$K$63</definedName>
    <definedName name="Z_8E543494_CF83_4029_A6EF_3B6D8983F146_.wvu.PrintArea" localSheetId="1" hidden="1">'PL 3 Mths-9-10'!$A$1:$K$74</definedName>
    <definedName name="Z_8E543494_CF83_4029_A6EF_3B6D8983F146_.wvu.PrintArea" localSheetId="2" hidden="1">'PL 6 Mths-11-12'!$A$1:$K$74</definedName>
    <definedName name="Z_8E543494_CF83_4029_A6EF_3B6D8983F146_.wvu.Rows" localSheetId="0" hidden="1">'BS 7-8'!#REF!</definedName>
    <definedName name="Z_8E543494_CF83_4029_A6EF_3B6D8983F146_.wvu.Rows" localSheetId="1" hidden="1">'PL 3 Mths-9-10'!#REF!</definedName>
    <definedName name="Z_8E543494_CF83_4029_A6EF_3B6D8983F146_.wvu.Rows" localSheetId="2" hidden="1">'PL 6 Mths-11-12'!#REF!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11" l="1"/>
  <c r="Z36" i="6" l="1"/>
  <c r="F44" i="9" l="1"/>
  <c r="AB40" i="9"/>
  <c r="V40" i="9"/>
  <c r="T40" i="9"/>
  <c r="R40" i="9"/>
  <c r="P40" i="9"/>
  <c r="N40" i="9"/>
  <c r="L40" i="9"/>
  <c r="J40" i="9"/>
  <c r="H40" i="9"/>
  <c r="F40" i="9"/>
  <c r="X39" i="9"/>
  <c r="X40" i="9" s="1"/>
  <c r="R39" i="9"/>
  <c r="Z39" i="9" l="1"/>
  <c r="AD39" i="9" s="1"/>
  <c r="AD40" i="9" s="1"/>
  <c r="Z40" i="9"/>
  <c r="E78" i="10" l="1"/>
  <c r="G58" i="11" l="1"/>
  <c r="K52" i="8"/>
  <c r="G52" i="8"/>
  <c r="K35" i="8"/>
  <c r="K11" i="8"/>
  <c r="G18" i="8"/>
  <c r="G13" i="8"/>
  <c r="G11" i="8"/>
  <c r="T23" i="6"/>
  <c r="X22" i="6"/>
  <c r="V22" i="6"/>
  <c r="R22" i="6"/>
  <c r="P22" i="6"/>
  <c r="N22" i="6"/>
  <c r="L22" i="6"/>
  <c r="J22" i="6"/>
  <c r="H22" i="6"/>
  <c r="F22" i="6"/>
  <c r="T21" i="6"/>
  <c r="T20" i="6"/>
  <c r="T16" i="6"/>
  <c r="T15" i="6"/>
  <c r="T14" i="6"/>
  <c r="T11" i="6"/>
  <c r="T27" i="6"/>
  <c r="AB21" i="9"/>
  <c r="V21" i="9"/>
  <c r="T21" i="9"/>
  <c r="P21" i="9"/>
  <c r="N21" i="9"/>
  <c r="L21" i="9"/>
  <c r="J21" i="9"/>
  <c r="H21" i="9"/>
  <c r="F21" i="9"/>
  <c r="R20" i="9"/>
  <c r="R21" i="9" s="1"/>
  <c r="X25" i="9"/>
  <c r="Z11" i="6" l="1"/>
  <c r="T22" i="6"/>
  <c r="X20" i="9"/>
  <c r="X21" i="9" l="1"/>
  <c r="Z20" i="9"/>
  <c r="AD20" i="9" l="1"/>
  <c r="Z21" i="9"/>
  <c r="K33" i="1"/>
  <c r="G33" i="1"/>
  <c r="AD21" i="9" l="1"/>
  <c r="K21" i="11"/>
  <c r="K11" i="11"/>
  <c r="G26" i="11"/>
  <c r="G11" i="11"/>
  <c r="G14" i="11"/>
  <c r="K58" i="11"/>
  <c r="I58" i="11"/>
  <c r="E58" i="11"/>
  <c r="K40" i="11"/>
  <c r="I40" i="11"/>
  <c r="G40" i="11"/>
  <c r="E40" i="11"/>
  <c r="I26" i="11"/>
  <c r="E26" i="11"/>
  <c r="K14" i="11"/>
  <c r="I14" i="11"/>
  <c r="E14" i="11"/>
  <c r="I11" i="11"/>
  <c r="E11" i="11"/>
  <c r="I19" i="11" l="1"/>
  <c r="K19" i="11"/>
  <c r="G19" i="11"/>
  <c r="G60" i="11"/>
  <c r="G28" i="11"/>
  <c r="K26" i="11"/>
  <c r="E19" i="11"/>
  <c r="E60" i="11"/>
  <c r="I60" i="11"/>
  <c r="K60" i="11"/>
  <c r="E28" i="11" l="1"/>
  <c r="I28" i="11"/>
  <c r="K28" i="11"/>
  <c r="G30" i="11"/>
  <c r="G61" i="11"/>
  <c r="E30" i="11" l="1"/>
  <c r="I30" i="11"/>
  <c r="K30" i="11"/>
  <c r="G66" i="11"/>
  <c r="G71" i="11"/>
  <c r="I78" i="10"/>
  <c r="G78" i="10"/>
  <c r="C78" i="10"/>
  <c r="K61" i="11" l="1"/>
  <c r="I66" i="11"/>
  <c r="I61" i="11"/>
  <c r="G64" i="11"/>
  <c r="E66" i="11"/>
  <c r="E61" i="11"/>
  <c r="K66" i="11"/>
  <c r="K64" i="11"/>
  <c r="G69" i="11"/>
  <c r="T11" i="9"/>
  <c r="E64" i="11" l="1"/>
  <c r="I71" i="11"/>
  <c r="I64" i="11"/>
  <c r="E71" i="11"/>
  <c r="K71" i="11"/>
  <c r="T43" i="9"/>
  <c r="T45" i="9"/>
  <c r="T42" i="9"/>
  <c r="T36" i="9"/>
  <c r="T35" i="9"/>
  <c r="T34" i="9"/>
  <c r="T33" i="9"/>
  <c r="T30" i="9"/>
  <c r="T24" i="9"/>
  <c r="T23" i="9"/>
  <c r="T17" i="9"/>
  <c r="T16" i="9"/>
  <c r="T15" i="9"/>
  <c r="T14" i="9"/>
  <c r="R44" i="9"/>
  <c r="R37" i="9"/>
  <c r="R25" i="9"/>
  <c r="R18" i="9"/>
  <c r="R27" i="9" s="1"/>
  <c r="E69" i="11" l="1"/>
  <c r="K69" i="11"/>
  <c r="I69" i="11"/>
  <c r="Z30" i="9"/>
  <c r="Z43" i="9"/>
  <c r="R46" i="9"/>
  <c r="I26" i="8" l="1"/>
  <c r="I14" i="8"/>
  <c r="I11" i="8"/>
  <c r="E26" i="8"/>
  <c r="E14" i="8"/>
  <c r="E11" i="8"/>
  <c r="E19" i="8" l="1"/>
  <c r="I19" i="8"/>
  <c r="I28" i="8" l="1"/>
  <c r="E28" i="8"/>
  <c r="Z17" i="6"/>
  <c r="Z16" i="9"/>
  <c r="K26" i="8"/>
  <c r="K14" i="8"/>
  <c r="G26" i="8"/>
  <c r="G14" i="8"/>
  <c r="K19" i="8" l="1"/>
  <c r="Z16" i="6"/>
  <c r="Z20" i="6"/>
  <c r="Z21" i="6"/>
  <c r="Z15" i="6"/>
  <c r="Z14" i="6"/>
  <c r="Z17" i="9"/>
  <c r="Z23" i="9"/>
  <c r="Z24" i="9"/>
  <c r="Z26" i="9"/>
  <c r="AD16" i="9"/>
  <c r="Z14" i="9"/>
  <c r="Z15" i="9"/>
  <c r="G19" i="8"/>
  <c r="G28" i="8" l="1"/>
  <c r="K28" i="8"/>
  <c r="AD23" i="9"/>
  <c r="AD14" i="9"/>
  <c r="AD15" i="9"/>
  <c r="AD24" i="9"/>
  <c r="AD17" i="9"/>
  <c r="E32" i="10" l="1"/>
  <c r="Z33" i="9" l="1"/>
  <c r="AD33" i="9" s="1"/>
  <c r="T30" i="6"/>
  <c r="Z30" i="6" s="1"/>
  <c r="V37" i="6"/>
  <c r="V33" i="6"/>
  <c r="V34" i="6" s="1"/>
  <c r="H38" i="6"/>
  <c r="J44" i="9"/>
  <c r="H44" i="9"/>
  <c r="Z33" i="6" l="1"/>
  <c r="L44" i="9"/>
  <c r="N44" i="9" l="1"/>
  <c r="P44" i="9" l="1"/>
  <c r="T44" i="9" s="1"/>
  <c r="Z35" i="9" l="1"/>
  <c r="AD35" i="9" s="1"/>
  <c r="Z45" i="9"/>
  <c r="Z42" i="9"/>
  <c r="Z36" i="9"/>
  <c r="Z34" i="9"/>
  <c r="T39" i="6"/>
  <c r="T37" i="6"/>
  <c r="T36" i="6"/>
  <c r="T32" i="6"/>
  <c r="Z32" i="6" s="1"/>
  <c r="T31" i="6"/>
  <c r="Z31" i="6" s="1"/>
  <c r="I68" i="10" l="1"/>
  <c r="I32" i="10"/>
  <c r="E57" i="10"/>
  <c r="K58" i="8"/>
  <c r="G58" i="8"/>
  <c r="K40" i="8"/>
  <c r="K30" i="8"/>
  <c r="G40" i="8"/>
  <c r="G30" i="8"/>
  <c r="K66" i="8" l="1"/>
  <c r="G66" i="8"/>
  <c r="I57" i="10"/>
  <c r="I79" i="10" s="1"/>
  <c r="Z11" i="9"/>
  <c r="K60" i="8"/>
  <c r="G60" i="8"/>
  <c r="E68" i="10"/>
  <c r="E79" i="10" s="1"/>
  <c r="G64" i="8" l="1"/>
  <c r="K64" i="8"/>
  <c r="AD11" i="9"/>
  <c r="G61" i="8"/>
  <c r="K61" i="8"/>
  <c r="E81" i="10" l="1"/>
  <c r="I81" i="10"/>
  <c r="K71" i="8"/>
  <c r="G71" i="8"/>
  <c r="I58" i="8"/>
  <c r="E58" i="8"/>
  <c r="K69" i="8" l="1"/>
  <c r="G69" i="8"/>
  <c r="AD34" i="9"/>
  <c r="I40" i="8"/>
  <c r="I30" i="8"/>
  <c r="E40" i="8"/>
  <c r="I60" i="8" l="1"/>
  <c r="I66" i="8"/>
  <c r="I61" i="8"/>
  <c r="E60" i="8"/>
  <c r="I64" i="8" l="1"/>
  <c r="I71" i="8"/>
  <c r="E30" i="8"/>
  <c r="I69" i="8" l="1"/>
  <c r="E61" i="8"/>
  <c r="E66" i="8"/>
  <c r="E64" i="8" l="1"/>
  <c r="E71" i="8"/>
  <c r="X18" i="6"/>
  <c r="V18" i="6"/>
  <c r="R18" i="6"/>
  <c r="P18" i="6"/>
  <c r="N18" i="6"/>
  <c r="L18" i="6"/>
  <c r="J18" i="6"/>
  <c r="H18" i="6"/>
  <c r="F18" i="6"/>
  <c r="V25" i="9"/>
  <c r="J25" i="9"/>
  <c r="H25" i="9"/>
  <c r="F25" i="9"/>
  <c r="N25" i="9"/>
  <c r="AB18" i="9"/>
  <c r="X18" i="9"/>
  <c r="V18" i="9"/>
  <c r="P18" i="9"/>
  <c r="N18" i="9"/>
  <c r="L18" i="9"/>
  <c r="J18" i="9"/>
  <c r="H18" i="9"/>
  <c r="F18" i="9"/>
  <c r="E69" i="8" l="1"/>
  <c r="F27" i="9"/>
  <c r="T18" i="9"/>
  <c r="P24" i="6"/>
  <c r="R24" i="6"/>
  <c r="J24" i="6"/>
  <c r="V24" i="6"/>
  <c r="L24" i="6"/>
  <c r="N24" i="6"/>
  <c r="F24" i="6"/>
  <c r="H24" i="6"/>
  <c r="X24" i="6"/>
  <c r="V27" i="9"/>
  <c r="H27" i="9"/>
  <c r="J27" i="9"/>
  <c r="N27" i="9"/>
  <c r="Z27" i="6"/>
  <c r="T18" i="6"/>
  <c r="AB25" i="9"/>
  <c r="AB27" i="9" s="1"/>
  <c r="L25" i="9"/>
  <c r="P25" i="9"/>
  <c r="K57" i="1"/>
  <c r="I57" i="1"/>
  <c r="G57" i="1"/>
  <c r="E57" i="1"/>
  <c r="K34" i="1"/>
  <c r="I34" i="1"/>
  <c r="G34" i="1"/>
  <c r="E34" i="1"/>
  <c r="K20" i="1"/>
  <c r="I20" i="1"/>
  <c r="G20" i="1"/>
  <c r="E20" i="1"/>
  <c r="I59" i="1" l="1"/>
  <c r="E59" i="1"/>
  <c r="T25" i="9"/>
  <c r="P27" i="9"/>
  <c r="X27" i="9"/>
  <c r="L27" i="9"/>
  <c r="G59" i="1"/>
  <c r="K59" i="1"/>
  <c r="AD30" i="9"/>
  <c r="Z18" i="6"/>
  <c r="Z18" i="9"/>
  <c r="E60" i="1" l="1"/>
  <c r="I60" i="1"/>
  <c r="T27" i="9"/>
  <c r="K60" i="1"/>
  <c r="G60" i="1"/>
  <c r="Z25" i="9"/>
  <c r="T24" i="6"/>
  <c r="Z22" i="6"/>
  <c r="AD18" i="9"/>
  <c r="AD36" i="9"/>
  <c r="Z27" i="9" l="1"/>
  <c r="AD25" i="9"/>
  <c r="Z24" i="6"/>
  <c r="G32" i="10"/>
  <c r="AD27" i="9" l="1"/>
  <c r="X38" i="6"/>
  <c r="P38" i="6"/>
  <c r="N38" i="6"/>
  <c r="L38" i="6"/>
  <c r="J38" i="6"/>
  <c r="F38" i="6"/>
  <c r="R38" i="6"/>
  <c r="V44" i="9"/>
  <c r="AB44" i="9"/>
  <c r="X44" i="9"/>
  <c r="Z37" i="6" l="1"/>
  <c r="T38" i="6"/>
  <c r="Z38" i="6" l="1"/>
  <c r="AD42" i="9"/>
  <c r="AD43" i="9"/>
  <c r="L34" i="6"/>
  <c r="F37" i="9"/>
  <c r="F46" i="9" s="1"/>
  <c r="H37" i="9"/>
  <c r="H46" i="9" s="1"/>
  <c r="J37" i="9"/>
  <c r="L37" i="9"/>
  <c r="L46" i="9" s="1"/>
  <c r="N37" i="9"/>
  <c r="N46" i="9" s="1"/>
  <c r="P37" i="9"/>
  <c r="P46" i="9" s="1"/>
  <c r="V37" i="9"/>
  <c r="V46" i="9" s="1"/>
  <c r="X37" i="9"/>
  <c r="X46" i="9" s="1"/>
  <c r="AB37" i="9"/>
  <c r="AB46" i="9" s="1"/>
  <c r="J46" i="9" l="1"/>
  <c r="T46" i="9" s="1"/>
  <c r="Z46" i="9" s="1"/>
  <c r="AD46" i="9" s="1"/>
  <c r="T37" i="9"/>
  <c r="L40" i="6"/>
  <c r="Z44" i="9"/>
  <c r="AD44" i="9" s="1"/>
  <c r="AD45" i="9"/>
  <c r="Z37" i="9" l="1"/>
  <c r="AD37" i="9" l="1"/>
  <c r="C32" i="10" l="1"/>
  <c r="G68" i="10" l="1"/>
  <c r="C68" i="10"/>
  <c r="G57" i="10"/>
  <c r="C57" i="10"/>
  <c r="C79" i="10" l="1"/>
  <c r="C81" i="10" s="1"/>
  <c r="G79" i="10"/>
  <c r="G81" i="10" s="1"/>
  <c r="X34" i="6"/>
  <c r="R34" i="6"/>
  <c r="P34" i="6"/>
  <c r="N34" i="6"/>
  <c r="J34" i="6"/>
  <c r="H34" i="6"/>
  <c r="F34" i="6"/>
  <c r="J40" i="6" l="1"/>
  <c r="V40" i="6"/>
  <c r="H40" i="6"/>
  <c r="N40" i="6"/>
  <c r="P40" i="6"/>
  <c r="R40" i="6"/>
  <c r="F40" i="6"/>
  <c r="X40" i="6"/>
  <c r="Z34" i="6"/>
  <c r="T34" i="6"/>
  <c r="T40" i="6" l="1"/>
  <c r="Z40" i="6" s="1"/>
</calcChain>
</file>

<file path=xl/sharedStrings.xml><?xml version="1.0" encoding="utf-8"?>
<sst xmlns="http://schemas.openxmlformats.org/spreadsheetml/2006/main" count="441" uniqueCount="220">
  <si>
    <t>ธนาคารทหารไทยธนชาต จำกัด (มหาชน) และบริษัทย่อย</t>
  </si>
  <si>
    <t>งบการเงินรวม</t>
  </si>
  <si>
    <t>งบการเงินเฉพาะธนาคาร</t>
  </si>
  <si>
    <t xml:space="preserve">31 ธันวาคม 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</si>
  <si>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</si>
  <si>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</si>
  <si>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</si>
  <si>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</si>
  <si>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</si>
  <si>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</si>
  <si>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</si>
  <si>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</si>
  <si>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</si>
  <si>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</si>
  <si>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 xml:space="preserve">ที่ดิน อาคาร และอุปกรณ์สุทธิ </t>
  </si>
  <si>
    <t>ค่าความนิยมและสินทรัพย์ไม่มีตัวตนอื่นสุทธิ</t>
  </si>
  <si>
    <t>สินทรัพย์ภาษีเงินได้รอการตัดบัญชี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</si>
  <si>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</si>
  <si>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</si>
  <si>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</si>
  <si>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</si>
  <si>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</si>
  <si>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</si>
  <si>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</si>
  <si>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</si>
  <si>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</si>
  <si>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ประมาณการหนี้สินผลประโยชน์ของพนักงาน</t>
  </si>
  <si>
    <t>ประมาณการหนี้สินอื่น</t>
  </si>
  <si>
    <t>รายได้รอตัดบัญชี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</si>
  <si>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</si>
  <si>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</si>
  <si>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</si>
  <si>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</si>
  <si>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</si>
  <si>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   หุ้นสามัญ 97,830,583,125 หุ้น มูลค่าหุ้นละ 0.95 บาท</t>
  </si>
  <si>
    <t xml:space="preserve">   ทุนที่ออกและชำระแล้ว 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</si>
  <si>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</si>
  <si>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</si>
  <si>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</si>
  <si>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</si>
  <si>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</si>
  <si>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</si>
  <si>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</si>
  <si>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</si>
  <si>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</si>
  <si>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</si>
  <si>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นายปิติ ตัณฑเกษม</t>
  </si>
  <si>
    <t>ประธานเจ้าหน้าที่บริหาร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</si>
  <si>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</si>
  <si>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</si>
  <si>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</si>
  <si>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</si>
  <si>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</si>
  <si>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</si>
  <si>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 (ขาดทุน) สุทธิจากเงินลงทุน</t>
  </si>
  <si>
    <t>ส่วนแบ่งกำไรจากเงินลงทุนตามวิธีส่วนได้เสีย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</si>
  <si>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</si>
  <si>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</si>
  <si>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</si>
  <si>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</si>
  <si>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</si>
  <si>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ค่าใช้จ่ายเกี่ยวกับที่ดิน อาคาร และอุปกรณ์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</si>
  <si>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</si>
  <si>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</si>
  <si>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</si>
  <si>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</si>
  <si>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</si>
  <si>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 (ขาดทุน) เบ็ดเสร็จอื่น</t>
  </si>
  <si>
    <t xml:space="preserve">   กำไรหรือขาดทุนในภายหลัง</t>
  </si>
  <si>
    <t>การเปลี่ยนแปลงในส่วนเกินทุนจากการตีราคาสินทรัพย์</t>
  </si>
  <si>
    <t>การแบ่งปันกำไร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</si>
  <si>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</si>
  <si>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</si>
  <si>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</si>
  <si>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</si>
  <si>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 (บาท)</t>
  </si>
  <si>
    <t>กำไรต่อหุ้นปรับลด (บาท)</t>
  </si>
  <si>
    <t xml:space="preserve">                             นายปิติ ตัณฑเกษม</t>
  </si>
  <si>
    <t xml:space="preserve">                          ประธานเจ้าหน้าที่บริหาร</t>
  </si>
  <si>
    <t>ส่วนเกิน (ต่ำกว่า)</t>
  </si>
  <si>
    <t>เงินสำรองสำหรับ</t>
  </si>
  <si>
    <t>ทุนสำรองอื่น -</t>
  </si>
  <si>
    <t>ส่วนเกินทุน</t>
  </si>
  <si>
    <t>ทุนจากการ</t>
  </si>
  <si>
    <t>การป้องกันความเสี่ยง</t>
  </si>
  <si>
    <t>ส่วนได้เสีย</t>
  </si>
  <si>
    <t>ทุนเรือนหุ้นที่ออก</t>
  </si>
  <si>
    <t>ส่วนเกิน</t>
  </si>
  <si>
    <t>การจ่ายโดยใช้</t>
  </si>
  <si>
    <t>จากการตีราคา</t>
  </si>
  <si>
    <t>เปลี่ยนแปลงมูลค่า</t>
  </si>
  <si>
    <t>ในกระแสเงินสด</t>
  </si>
  <si>
    <t>รวมองค์ประกอบอื่น</t>
  </si>
  <si>
    <t>ทุนสำรอง</t>
  </si>
  <si>
    <t>รวมส่วนของ</t>
  </si>
  <si>
    <t>ที่ไม่มี</t>
  </si>
  <si>
    <t>และชำระแล้ว</t>
  </si>
  <si>
    <t>มูลค่าหุ้น</t>
  </si>
  <si>
    <t>หุ้นเป็นเกณฑ์</t>
  </si>
  <si>
    <t>สินทรัพย์สุทธิ</t>
  </si>
  <si>
    <t>(ส่วนที่มีประสิทธิผล)</t>
  </si>
  <si>
    <t>ของส่วนของเจ้าของ</t>
  </si>
  <si>
    <t>ตามกฎหมาย</t>
  </si>
  <si>
    <t>ยังไม่ได้จัดสรร</t>
  </si>
  <si>
    <t>ธนาคาร</t>
  </si>
  <si>
    <t>อำนาจควบคุม</t>
  </si>
  <si>
    <t>เจ้าของ</t>
  </si>
  <si>
    <t>รายการกับผู้ถือหุ้นที่บันทึกโดยตรงเข้าส่วนของผู้ถือหุ้น</t>
  </si>
  <si>
    <t>เงินทุนที่ได้รับและการจัดสรรส่วนทุนให้ผู้ถือหุ้นของธนาคาร</t>
  </si>
  <si>
    <t>ออกหุ้นสามัญตามโครงการใบสำคัญแสดงสิทธิ (TTB-W1)</t>
  </si>
  <si>
    <t>ค่าใช้จ่ายในการออกหุ้นสามัญ</t>
  </si>
  <si>
    <t>เงินปันผลจ่าย</t>
  </si>
  <si>
    <t>รวมเงินทุนที่ได้รับและการจัดสรรส่วนทุนให้ผู้ถือหุ้นของธนาคาร</t>
  </si>
  <si>
    <t>โอนไปกำไรสะสม</t>
  </si>
  <si>
    <t>ยอดคงเหลือ ณ วันที่ 1 มกราคม 2566</t>
  </si>
  <si>
    <t>การจัดสรรส่วนทุนให้ส่วนได้เสียที่ไม่มีอำนาจควบคุม</t>
  </si>
  <si>
    <t>รวมการจัดสรรส่วนทุนให้ส่วนได้เสียที่ไม่มีอำนาจควบคุม</t>
  </si>
  <si>
    <t>ส่วนเกินทุนจาก</t>
  </si>
  <si>
    <t>การควบรวมธุรกิจ</t>
  </si>
  <si>
    <t>ภายใต้การควบ</t>
  </si>
  <si>
    <t>คุมเดียวกัน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</si>
  <si>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</si>
  <si>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</si>
  <si>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</si>
  <si>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ค่าเสื่อมราคาและรายการตัดบัญชี</t>
  </si>
  <si>
    <t>สำรองประมาณการหนี้สิน</t>
  </si>
  <si>
    <t>ขาดทุน (กำไร) จากการจำหน่ายเงินลงทุน</t>
  </si>
  <si>
    <t>รายได้เงินปันผล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</si>
  <si>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</si>
  <si>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</si>
  <si>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</si>
  <si>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</si>
  <si>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</si>
  <si>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</si>
  <si>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</si>
  <si>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</si>
  <si>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</si>
  <si>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</si>
  <si>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</si>
  <si>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ประมาณการหนี้สิน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</si>
  <si>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</si>
  <si>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</si>
  <si>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</si>
  <si>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</si>
  <si>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เงินสดรับจากการจำหน่ายเงินลงทุนที่วัดมูลค่ายุติธรรมผ่านกำไรขาดทุนเบ็ดเสร็จอื่น</t>
  </si>
  <si>
    <t>เงินสดจ่ายในการซื้อเงินลงทุนที่วัดมูลค่าด้วยราคาทุนตัดจำหน่าย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</si>
  <si>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</si>
  <si>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</si>
  <si>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เงินสดรับจากการออกจำหน่ายหุ้นกู้และเงินกู้ยืม</t>
  </si>
  <si>
    <t>เงินสดจ่ายในการไถ่ถอนหุ้นกู้และชำระคืนเงินกู้ยืม</t>
  </si>
  <si>
    <t>เงินสดจ่ายดอกเบี้ยตราสารหนี้ที่ออกและเงินกู้ยืม</t>
  </si>
  <si>
    <t>หุ้นสามัญที่ออกและเรียกชำระเต็มมูลค่าแล้วเพิ่มขึ้น</t>
  </si>
  <si>
    <t>จ่ายเงินปันผลให้ผู้ถือหุ้นของธนาคาร</t>
  </si>
  <si>
    <t>จ่ายเงินปันผลแก่ส่วนได้เสียที่ไม่มีอำนาจควบคุม</t>
  </si>
  <si>
    <t>เงินสด ณ วันที่ 1 มกราคม</t>
  </si>
  <si>
    <t xml:space="preserve">       มูลค่าหุ้นละ 0.95 บาท)</t>
  </si>
  <si>
    <t xml:space="preserve">   โครงการผลประโยชน์หลังออกจากงาน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</si>
  <si>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</si>
  <si>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</si>
  <si>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เงินสดสุทธิได้มาจาก (ใช้ไปใน) กิจกรรมดำเนินงาน</t>
  </si>
  <si>
    <t>13,14</t>
  </si>
  <si>
    <t>นายเอกนิติ นิติทัณฑ์ประภาศ</t>
  </si>
  <si>
    <t>ประธานกรรมการ</t>
  </si>
  <si>
    <t xml:space="preserve">นายเอกนิติ นิติทัณฑ์ประภาศ </t>
  </si>
  <si>
    <t xml:space="preserve">งบกำไรขาดทุนและกำไรขาดทุนเบ็ดเสร็จอื่น </t>
  </si>
  <si>
    <t>รายการที่จัดประเภทรายการใหม่เข้าไปไว้ในกำไรหรือขาดทุนในภายหลัง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</si>
  <si>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</si>
  <si>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กำไรสุทธิจากเครื่องมือทางการเงินที่วัดมูลค่าด้วยมูลค่ายุติธรรมผ่านกำไรหรือขาดทุน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</si>
  <si>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</si>
  <si>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 xml:space="preserve">   ในกระแสเงินสด</t>
  </si>
  <si>
    <t>ขาดทุนจากการวัดมูลค่ายุติธรรมเครื่องมือที่ใช้สำหรับการป้องกันความเสี่ยง</t>
  </si>
  <si>
    <t>ขาดทุนจากเงินลงทุนในตราสารทุนที่กำหนดให้วัดมูลค่าด้วยมูลค่ายุติธรรม</t>
  </si>
  <si>
    <t>สำรองโครงการจัดสรรหุ้นสามัญให้แก่พนักงาน</t>
  </si>
  <si>
    <t>งบกระแสเงินสด</t>
  </si>
  <si>
    <t>กำไร (ขาดทุน) จากการวัดมูลค่าเงินลงทุนในตราสารหนี้ด้วยมูลค่ายุติธรรม</t>
  </si>
  <si>
    <t>ภาษีเงินได้เกี่ยวกับรายการที่ไม่จัดประเภทรายการใหม่เข้าไปไว้ใน</t>
  </si>
  <si>
    <t>ภาษีเงินได้เกี่ยวกับรายการที่จัดประเภทรายการใหม่เข้าไปไว้ใน</t>
  </si>
  <si>
    <t>เบ็ดเสร็จอื่น</t>
  </si>
  <si>
    <t>ในบริษัทร่วม</t>
  </si>
  <si>
    <t>ส่วนแบ่งกำไร</t>
  </si>
  <si>
    <t>ส่วนแบ่งกำไรเบ็ดเสร็จอื่นในบริษัทร่วม (ภายใต้วิธีส่วนได้เสีย)</t>
  </si>
  <si>
    <t>กำไรจากการจำหน่ายอาคาร และอุปกรณ์</t>
  </si>
  <si>
    <t>เงินสดลดลงสุทธิ</t>
  </si>
  <si>
    <t xml:space="preserve">วันที่ 30 มิถุนายน </t>
  </si>
  <si>
    <t>สำหรับงวดสามเดือนสิ้นสุด</t>
  </si>
  <si>
    <t>งบกำไรขาดทุนและกำไรขาดทุนเบ็ดเสร็จอื่น (ไม่ได้ตรวจสอบ)</t>
  </si>
  <si>
    <t>30 มิถุนายน</t>
  </si>
  <si>
    <t>สำหรับงวดหกเดือนสิ้นสุดวันที่ 30 มิถุนายน 2566</t>
  </si>
  <si>
    <t>กำไรสำหรับงวด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</si>
  <si>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</si>
  <si>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</si>
  <si>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</si>
  <si>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</si>
  <si>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2566</t>
  </si>
  <si>
    <t>ยอดคงเหลือ ณ วันที่ 30 มิถุนายน 2567</t>
  </si>
  <si>
    <t xml:space="preserve">       (31 ธันวาคม 2566: หุ้นสามัญ 97,101,487,977 หุ้น</t>
  </si>
  <si>
    <t>งบกำไรขาดทุนและกำไรขาดทุนเบ็ดเสร็จอื่น</t>
  </si>
  <si>
    <t>สำหรับงวดหกเดือนสิ้นสุด</t>
  </si>
  <si>
    <t>รวมกำไร (ขาดทุน) เบ็ดเสร็จอื่นสำหรับงวด - สุทธิจากภาษีเงินได้</t>
  </si>
  <si>
    <t>กำไร (ขาดทุน) เบ็ดเสร็จรวมสำหรับงวด</t>
  </si>
  <si>
    <t>ขาดทุนจากการวัดมูลค่าเงินลงทุนในตราสารหนี้ด้วยมูลค่ายุติธรรม</t>
  </si>
  <si>
    <t>วันที่ 30 มิถุนายน</t>
  </si>
  <si>
    <t>เงินสด ณ วันที่ 30 มิถุนายน</t>
  </si>
  <si>
    <t>ขาดทุนจากการด้อยค่า ที่ดิน อาคารและอุปกรณ์</t>
  </si>
  <si>
    <t>ขาดทุนจากการด้อยค่าของทรัพย์สินรอการขายและสินทรัพย์อื่น (กลับรายการ)</t>
  </si>
  <si>
    <t>ขาดทุน (กำไร) จากการปรับมูลค่าเงินลงทุนที่วัดมูลค่าด้วยมูลค่ายุติธรรมผ่านกำไรหรือขาดทุน</t>
  </si>
  <si>
    <t>งบฐานะการเงิน</t>
  </si>
  <si>
    <t>งบการเปลี่ยนแปลงส่วนของเจ้าของ</t>
  </si>
  <si>
    <t>ขาดทุนจากการตัดจำหน่ายสินทรัพย์ไม่มีตัวตน</t>
  </si>
  <si>
    <t xml:space="preserve">      หุ้นสามัญ 97,296,739,415 หุ้น มูลค่าหุ้นละ 0.95 บาท</t>
  </si>
  <si>
    <t>กำไร (ขาดทุน) จากการวัดมูลค่ายุติธรรมเครื่องมือที่ใช้สำหรับการป้องกันความเสี่ยง</t>
  </si>
  <si>
    <t>ขาดทุนจากการประมาณการตามหลักคณิตศาสตร์ประกันภัยสำหรับ</t>
  </si>
  <si>
    <t>กำไรจากการประมาณการตามหลักคณิตศาสตร์ประกันภัยสำหรับ</t>
  </si>
  <si>
    <t>กำไร (ขาดทุน) จากเงินลงทุนในตราสารทุนที่กำหนดให้วัดมูลค่าด้วยมูลค่ายุติธรรม</t>
  </si>
  <si>
    <t>กำไรสุทธิจากเงินลงทุน</t>
  </si>
  <si>
    <t>ค่าใช้จ่าย (รายได้) ภาษีเงินได้</t>
  </si>
  <si>
    <t>ขาดทุนที่ยังไม่เกิดขี้นจากอัตราแลกเปลี่ยนและการปรับมูลค่า</t>
  </si>
  <si>
    <t>เงินสดสุทธิได้มาจากกิจกรรมลงทุน</t>
  </si>
  <si>
    <t>เงินสดสุทธิใช้ไปในกิจกรรมจัดหาเงิน</t>
  </si>
  <si>
    <t>กลับรายการขาดทุนจากการด้อยค่าของสินทรัพย์ไม่มีตัวตน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</si>
</sst>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3" formatCode="_(* #,##0.0000_);_(* \(#,##0.0000\);_(* &quot;-&quot;??_);_(@_)"/>
    <numFmt numFmtId="194" formatCode="#,##0\ ;\(#,##0\)"/>
  </numFmts>
  <fonts count="30" x14ac:knownFonts="1">
    <font>
      <sz val="11"/>
      <color theme="1"/>
      <name val="Tahoma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ahoma"/>
      <family val="2"/>
      <scheme val="minor"/>
    </font>
    <font>
      <b/>
      <sz val="16"/>
      <name val="CordiaUPC"/>
      <family val="2"/>
    </font>
    <font>
      <b/>
      <sz val="15"/>
      <name val="CordiaUPC"/>
      <family val="2"/>
    </font>
    <font>
      <b/>
      <i/>
      <sz val="15"/>
      <name val="CordiaUPC"/>
      <family val="2"/>
    </font>
    <font>
      <b/>
      <sz val="15"/>
      <color theme="1"/>
      <name val="CordiaUPC"/>
      <family val="2"/>
    </font>
    <font>
      <sz val="15"/>
      <color theme="1"/>
      <name val="CordiaUPC"/>
      <family val="2"/>
    </font>
    <font>
      <sz val="15"/>
      <color rgb="FFFF0000"/>
      <name val="CordiaUPC"/>
      <family val="2"/>
    </font>
    <font>
      <sz val="15"/>
      <name val="CordiaUPC"/>
      <family val="2"/>
    </font>
    <font>
      <i/>
      <sz val="15"/>
      <name val="CordiaUPC"/>
      <family val="2"/>
    </font>
    <font>
      <sz val="16"/>
      <name val="CordiaUPC"/>
      <family val="2"/>
    </font>
    <font>
      <i/>
      <sz val="15"/>
      <color rgb="FFFF0000"/>
      <name val="CordiaUPC"/>
      <family val="2"/>
    </font>
    <font>
      <sz val="11"/>
      <name val="CordiaUPC"/>
      <family val="2"/>
    </font>
    <font>
      <sz val="10"/>
      <color theme="1"/>
      <name val="CordiaUPC"/>
      <family val="2"/>
    </font>
    <font>
      <b/>
      <sz val="13"/>
      <name val="CordiaUPC"/>
      <family val="2"/>
    </font>
    <font>
      <sz val="14"/>
      <name val="CordiaUPC"/>
      <family val="2"/>
    </font>
    <font>
      <b/>
      <sz val="14"/>
      <name val="CordiaUPC"/>
      <family val="2"/>
    </font>
    <font>
      <sz val="13"/>
      <name val="CordiaUPC"/>
      <family val="2"/>
    </font>
    <font>
      <i/>
      <strike/>
      <sz val="15"/>
      <name val="CordiaUPC"/>
      <family val="2"/>
    </font>
    <font>
      <b/>
      <sz val="15"/>
      <color indexed="8"/>
      <name val="CordiaUPC"/>
      <family val="2"/>
    </font>
    <font>
      <i/>
      <sz val="15"/>
      <color indexed="8"/>
      <name val="CordiaUPC"/>
      <family val="2"/>
    </font>
    <font>
      <b/>
      <i/>
      <sz val="15"/>
      <color indexed="8"/>
      <name val="CordiaUPC"/>
      <family val="2"/>
    </font>
    <font>
      <sz val="15"/>
      <color indexed="8"/>
      <name val="CordiaUPC"/>
      <family val="2"/>
    </font>
    <font>
      <strike/>
      <sz val="15"/>
      <name val="CordiaUPC"/>
      <family val="2"/>
    </font>
    <font>
      <sz val="15"/>
      <color indexed="9"/>
      <name val="CordiaUPC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4" fillId="0" borderId="0" applyBorder="0"/>
    <xf numFmtId="0" fontId="4" fillId="0" borderId="0"/>
    <xf numFmtId="9" fontId="5" fillId="0" borderId="0" applyFont="0" applyFill="0" applyBorder="0" applyAlignment="0" applyProtection="0"/>
    <xf numFmtId="0" fontId="29" fillId="0" borderId="0"/>
  </cellStyleXfs>
  <cellXfs count="253">
    <xf numFmtId="0" fontId="0" fillId="0" borderId="0" xfId="0"/>
    <xf numFmtId="0" fontId="13" fillId="0" borderId="0" xfId="13" applyFont="1" applyAlignment="1">
      <alignment horizontal="center"/>
    </xf>
    <xf numFmtId="0" fontId="12" fillId="0" borderId="0" xfId="13" applyFont="1"/>
    <xf numFmtId="191" fontId="12" fillId="0" borderId="0" xfId="13" applyNumberFormat="1" applyFont="1"/>
    <xf numFmtId="0" fontId="12" fillId="0" borderId="0" xfId="13" applyFont="1" applyAlignment="1">
      <alignment horizontal="center" vertical="center"/>
    </xf>
    <xf numFmtId="0" fontId="12" fillId="0" borderId="0" xfId="13" applyFont="1" applyAlignment="1">
      <alignment vertical="center"/>
    </xf>
    <xf numFmtId="0" fontId="12" fillId="0" borderId="0" xfId="13" applyFont="1" applyAlignment="1">
      <alignment horizontal="left" vertical="center"/>
    </xf>
    <xf numFmtId="38" fontId="17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left" vertical="center"/>
    </xf>
    <xf numFmtId="191" fontId="12" fillId="0" borderId="0" xfId="7" applyNumberFormat="1" applyFont="1" applyFill="1" applyAlignment="1">
      <alignment vertical="center"/>
    </xf>
    <xf numFmtId="191" fontId="12" fillId="0" borderId="0" xfId="7" applyNumberFormat="1" applyFont="1" applyFill="1" applyAlignment="1">
      <alignment horizontal="right" vertical="center"/>
    </xf>
    <xf numFmtId="187" fontId="12" fillId="0" borderId="0" xfId="7" applyNumberFormat="1" applyFont="1" applyFill="1" applyAlignment="1">
      <alignment vertical="center"/>
    </xf>
    <xf numFmtId="191" fontId="12" fillId="0" borderId="1" xfId="7" applyNumberFormat="1" applyFont="1" applyFill="1" applyBorder="1" applyAlignment="1">
      <alignment vertical="center"/>
    </xf>
    <xf numFmtId="191" fontId="7" fillId="0" borderId="0" xfId="5" applyNumberFormat="1" applyFont="1" applyFill="1" applyAlignment="1">
      <alignment horizontal="right" vertical="center"/>
    </xf>
    <xf numFmtId="191" fontId="12" fillId="0" borderId="0" xfId="5" applyNumberFormat="1" applyFont="1" applyFill="1" applyAlignment="1">
      <alignment horizontal="right" vertical="center"/>
    </xf>
    <xf numFmtId="191" fontId="12" fillId="0" borderId="0" xfId="13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191" fontId="7" fillId="0" borderId="3" xfId="7" applyNumberFormat="1" applyFont="1" applyFill="1" applyBorder="1" applyAlignment="1">
      <alignment vertical="center"/>
    </xf>
    <xf numFmtId="0" fontId="10" fillId="0" borderId="0" xfId="13" applyFont="1"/>
    <xf numFmtId="191" fontId="10" fillId="0" borderId="0" xfId="13" applyNumberFormat="1" applyFont="1"/>
    <xf numFmtId="0" fontId="10" fillId="0" borderId="0" xfId="0" applyFont="1"/>
    <xf numFmtId="191" fontId="10" fillId="0" borderId="0" xfId="1" applyNumberFormat="1" applyFont="1" applyFill="1" applyAlignment="1"/>
    <xf numFmtId="187" fontId="12" fillId="0" borderId="0" xfId="13" applyNumberFormat="1" applyFont="1"/>
    <xf numFmtId="38" fontId="12" fillId="0" borderId="0" xfId="0" applyNumberFormat="1" applyFont="1" applyAlignment="1">
      <alignment horizontal="left" vertical="center"/>
    </xf>
    <xf numFmtId="191" fontId="12" fillId="0" borderId="0" xfId="13" applyNumberFormat="1" applyFont="1" applyAlignment="1">
      <alignment vertical="center"/>
    </xf>
    <xf numFmtId="191" fontId="12" fillId="0" borderId="0" xfId="13" applyNumberFormat="1" applyFont="1" applyAlignment="1">
      <alignment horizontal="center" vertical="center"/>
    </xf>
    <xf numFmtId="191" fontId="7" fillId="0" borderId="3" xfId="13" applyNumberFormat="1" applyFont="1" applyBorder="1" applyAlignment="1">
      <alignment vertical="center"/>
    </xf>
    <xf numFmtId="0" fontId="12" fillId="0" borderId="0" xfId="15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13" applyFont="1" applyAlignment="1">
      <alignment horizontal="left" vertical="center"/>
    </xf>
    <xf numFmtId="0" fontId="8" fillId="0" borderId="0" xfId="13" applyFont="1" applyAlignment="1">
      <alignment horizontal="center" vertical="center"/>
    </xf>
    <xf numFmtId="191" fontId="9" fillId="0" borderId="0" xfId="1" applyNumberFormat="1" applyFont="1" applyFill="1" applyAlignment="1">
      <alignment horizontal="left" vertical="center"/>
    </xf>
    <xf numFmtId="0" fontId="9" fillId="0" borderId="0" xfId="13" applyFont="1" applyAlignment="1">
      <alignment horizontal="left" vertical="center"/>
    </xf>
    <xf numFmtId="0" fontId="10" fillId="0" borderId="0" xfId="13" applyFont="1" applyAlignment="1">
      <alignment vertical="center"/>
    </xf>
    <xf numFmtId="0" fontId="12" fillId="0" borderId="0" xfId="13" quotePrefix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49" fontId="10" fillId="0" borderId="0" xfId="13" quotePrefix="1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13" applyFont="1" applyAlignment="1">
      <alignment vertical="center"/>
    </xf>
    <xf numFmtId="0" fontId="13" fillId="0" borderId="0" xfId="13" applyFont="1" applyAlignment="1">
      <alignment horizontal="center" vertical="center"/>
    </xf>
    <xf numFmtId="191" fontId="10" fillId="0" borderId="0" xfId="1" applyNumberFormat="1" applyFont="1" applyFill="1" applyAlignment="1">
      <alignment vertical="center"/>
    </xf>
    <xf numFmtId="191" fontId="12" fillId="0" borderId="0" xfId="1" applyNumberFormat="1" applyFont="1" applyFill="1" applyBorder="1" applyAlignment="1">
      <alignment vertical="center"/>
    </xf>
    <xf numFmtId="191" fontId="10" fillId="0" borderId="0" xfId="13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91" fontId="7" fillId="0" borderId="0" xfId="13" applyNumberFormat="1" applyFont="1" applyAlignment="1">
      <alignment vertical="center"/>
    </xf>
    <xf numFmtId="0" fontId="10" fillId="0" borderId="0" xfId="0" quotePrefix="1" applyFont="1" applyAlignment="1">
      <alignment horizontal="left" vertical="center"/>
    </xf>
    <xf numFmtId="191" fontId="12" fillId="0" borderId="0" xfId="1" applyNumberFormat="1" applyFont="1" applyFill="1" applyAlignment="1">
      <alignment vertical="center"/>
    </xf>
    <xf numFmtId="187" fontId="10" fillId="0" borderId="0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vertical="center"/>
    </xf>
    <xf numFmtId="191" fontId="10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191" fontId="7" fillId="0" borderId="5" xfId="1" applyNumberFormat="1" applyFont="1" applyFill="1" applyBorder="1" applyAlignment="1">
      <alignment vertical="center"/>
    </xf>
    <xf numFmtId="191" fontId="11" fillId="0" borderId="0" xfId="1" applyNumberFormat="1" applyFont="1" applyFill="1" applyAlignment="1">
      <alignment vertical="center"/>
    </xf>
    <xf numFmtId="191" fontId="7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91" fontId="7" fillId="0" borderId="0" xfId="1" applyNumberFormat="1" applyFont="1" applyFill="1" applyAlignment="1">
      <alignment vertical="center"/>
    </xf>
    <xf numFmtId="41" fontId="7" fillId="0" borderId="0" xfId="13" applyNumberFormat="1" applyFont="1" applyAlignment="1">
      <alignment vertical="center"/>
    </xf>
    <xf numFmtId="191" fontId="12" fillId="0" borderId="1" xfId="1" applyNumberFormat="1" applyFont="1" applyFill="1" applyBorder="1" applyAlignment="1">
      <alignment vertical="center"/>
    </xf>
    <xf numFmtId="41" fontId="12" fillId="0" borderId="1" xfId="13" applyNumberFormat="1" applyFont="1" applyBorder="1" applyAlignment="1">
      <alignment vertical="center"/>
    </xf>
    <xf numFmtId="191" fontId="7" fillId="0" borderId="2" xfId="1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91" fontId="12" fillId="0" borderId="5" xfId="1" applyNumberFormat="1" applyFont="1" applyFill="1" applyBorder="1" applyAlignment="1">
      <alignment vertical="center"/>
    </xf>
    <xf numFmtId="191" fontId="7" fillId="0" borderId="3" xfId="1" applyNumberFormat="1" applyFont="1" applyFill="1" applyBorder="1" applyAlignment="1">
      <alignment vertical="center"/>
    </xf>
    <xf numFmtId="41" fontId="12" fillId="0" borderId="0" xfId="13" applyNumberFormat="1" applyFont="1" applyAlignment="1">
      <alignment horizontal="center" vertical="center"/>
    </xf>
    <xf numFmtId="191" fontId="10" fillId="0" borderId="0" xfId="1" applyNumberFormat="1" applyFont="1" applyFill="1" applyBorder="1" applyAlignment="1">
      <alignment vertical="center"/>
    </xf>
    <xf numFmtId="41" fontId="10" fillId="0" borderId="0" xfId="13" applyNumberFormat="1" applyFont="1" applyAlignment="1">
      <alignment vertical="center"/>
    </xf>
    <xf numFmtId="188" fontId="10" fillId="0" borderId="0" xfId="1" applyFont="1" applyFill="1" applyBorder="1" applyAlignment="1">
      <alignment vertical="center"/>
    </xf>
    <xf numFmtId="192" fontId="7" fillId="0" borderId="0" xfId="13" applyNumberFormat="1" applyFont="1" applyAlignment="1">
      <alignment vertical="center"/>
    </xf>
    <xf numFmtId="192" fontId="12" fillId="0" borderId="0" xfId="13" applyNumberFormat="1" applyFont="1" applyAlignment="1">
      <alignment vertical="center"/>
    </xf>
    <xf numFmtId="188" fontId="7" fillId="0" borderId="0" xfId="13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12" fillId="0" borderId="0" xfId="13" applyFont="1" applyAlignment="1">
      <alignment horizontal="right" vertical="center"/>
    </xf>
    <xf numFmtId="191" fontId="12" fillId="0" borderId="1" xfId="13" applyNumberFormat="1" applyFont="1" applyBorder="1" applyAlignment="1">
      <alignment horizontal="right" vertical="center"/>
    </xf>
    <xf numFmtId="0" fontId="11" fillId="0" borderId="0" xfId="13" applyFont="1" applyAlignment="1">
      <alignment vertical="center"/>
    </xf>
    <xf numFmtId="191" fontId="7" fillId="0" borderId="1" xfId="13" applyNumberFormat="1" applyFont="1" applyBorder="1" applyAlignment="1">
      <alignment horizontal="right" vertical="center"/>
    </xf>
    <xf numFmtId="191" fontId="7" fillId="0" borderId="0" xfId="13" applyNumberFormat="1" applyFont="1" applyAlignment="1">
      <alignment horizontal="right" vertical="center"/>
    </xf>
    <xf numFmtId="191" fontId="7" fillId="0" borderId="2" xfId="13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13" applyNumberFormat="1" applyFont="1" applyAlignment="1">
      <alignment horizontal="right" vertical="center"/>
    </xf>
    <xf numFmtId="191" fontId="7" fillId="0" borderId="3" xfId="13" applyNumberFormat="1" applyFont="1" applyBorder="1" applyAlignment="1">
      <alignment horizontal="right" vertical="center"/>
    </xf>
    <xf numFmtId="187" fontId="10" fillId="0" borderId="1" xfId="1" applyNumberFormat="1" applyFont="1" applyBorder="1" applyAlignment="1">
      <alignment vertical="center"/>
    </xf>
    <xf numFmtId="191" fontId="11" fillId="0" borderId="0" xfId="13" applyNumberFormat="1" applyFont="1" applyAlignment="1">
      <alignment vertical="center"/>
    </xf>
    <xf numFmtId="0" fontId="11" fillId="0" borderId="0" xfId="13" applyFont="1" applyAlignment="1">
      <alignment horizontal="left" vertical="center"/>
    </xf>
    <xf numFmtId="0" fontId="15" fillId="0" borderId="0" xfId="13" applyFont="1" applyAlignment="1">
      <alignment horizontal="center" vertical="center"/>
    </xf>
    <xf numFmtId="193" fontId="12" fillId="0" borderId="0" xfId="13" applyNumberFormat="1" applyFont="1" applyAlignment="1">
      <alignment vertical="center"/>
    </xf>
    <xf numFmtId="191" fontId="12" fillId="0" borderId="0" xfId="7" applyNumberFormat="1" applyFont="1" applyFill="1" applyBorder="1" applyAlignment="1">
      <alignment vertical="center"/>
    </xf>
    <xf numFmtId="0" fontId="14" fillId="0" borderId="0" xfId="13" applyFont="1" applyAlignment="1">
      <alignment vertical="center"/>
    </xf>
    <xf numFmtId="41" fontId="16" fillId="0" borderId="0" xfId="13" applyNumberFormat="1" applyFont="1" applyAlignment="1">
      <alignment vertical="center"/>
    </xf>
    <xf numFmtId="0" fontId="23" fillId="0" borderId="0" xfId="13" applyFont="1" applyAlignment="1">
      <alignment horizontal="left" vertical="center"/>
    </xf>
    <xf numFmtId="0" fontId="24" fillId="0" borderId="0" xfId="13" applyFont="1" applyAlignment="1">
      <alignment horizontal="center" vertical="center"/>
    </xf>
    <xf numFmtId="0" fontId="25" fillId="0" borderId="0" xfId="13" applyFont="1" applyAlignment="1">
      <alignment horizontal="center" vertical="center"/>
    </xf>
    <xf numFmtId="0" fontId="13" fillId="0" borderId="0" xfId="13" applyFont="1" applyAlignment="1">
      <alignment vertical="center"/>
    </xf>
    <xf numFmtId="187" fontId="12" fillId="0" borderId="0" xfId="13" applyNumberFormat="1" applyFont="1" applyAlignment="1">
      <alignment vertical="center"/>
    </xf>
    <xf numFmtId="0" fontId="26" fillId="0" borderId="0" xfId="13" applyFont="1" applyAlignment="1">
      <alignment vertical="center"/>
    </xf>
    <xf numFmtId="0" fontId="26" fillId="0" borderId="0" xfId="13" applyFont="1" applyAlignment="1">
      <alignment horizontal="left" vertical="center"/>
    </xf>
    <xf numFmtId="0" fontId="26" fillId="0" borderId="0" xfId="13" applyFont="1" applyAlignment="1">
      <alignment horizontal="center" vertical="center"/>
    </xf>
    <xf numFmtId="191" fontId="26" fillId="0" borderId="0" xfId="7" applyNumberFormat="1" applyFont="1" applyFill="1" applyAlignment="1">
      <alignment horizontal="center" vertical="center"/>
    </xf>
    <xf numFmtId="190" fontId="26" fillId="0" borderId="0" xfId="13" applyNumberFormat="1" applyFont="1" applyAlignment="1">
      <alignment horizontal="center" vertical="center"/>
    </xf>
    <xf numFmtId="187" fontId="26" fillId="0" borderId="0" xfId="13" applyNumberFormat="1" applyFont="1" applyAlignment="1">
      <alignment horizontal="center" vertical="center"/>
    </xf>
    <xf numFmtId="191" fontId="10" fillId="0" borderId="0" xfId="9" applyNumberFormat="1" applyFont="1" applyFill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91" fontId="12" fillId="0" borderId="0" xfId="9" applyNumberFormat="1" applyFont="1" applyFill="1" applyAlignment="1">
      <alignment horizontal="center" vertical="center"/>
    </xf>
    <xf numFmtId="191" fontId="26" fillId="0" borderId="0" xfId="2" applyNumberFormat="1" applyFont="1" applyFill="1" applyAlignment="1">
      <alignment horizontal="center" vertical="center"/>
    </xf>
    <xf numFmtId="191" fontId="15" fillId="0" borderId="0" xfId="7" applyNumberFormat="1" applyFont="1" applyFill="1" applyAlignment="1">
      <alignment horizontal="center" vertical="center"/>
    </xf>
    <xf numFmtId="191" fontId="7" fillId="0" borderId="0" xfId="7" applyNumberFormat="1" applyFont="1" applyFill="1" applyAlignment="1">
      <alignment horizontal="right" vertical="center"/>
    </xf>
    <xf numFmtId="191" fontId="7" fillId="0" borderId="0" xfId="14" applyNumberFormat="1" applyFont="1" applyAlignment="1">
      <alignment horizontal="right" vertical="center"/>
    </xf>
    <xf numFmtId="187" fontId="7" fillId="0" borderId="0" xfId="7" applyNumberFormat="1" applyFont="1" applyFill="1" applyAlignment="1">
      <alignment horizontal="right" vertical="center"/>
    </xf>
    <xf numFmtId="191" fontId="24" fillId="0" borderId="0" xfId="7" applyNumberFormat="1" applyFont="1" applyFill="1" applyAlignment="1">
      <alignment horizontal="center" vertical="center"/>
    </xf>
    <xf numFmtId="0" fontId="8" fillId="0" borderId="0" xfId="13" applyFont="1" applyAlignment="1">
      <alignment vertical="center"/>
    </xf>
    <xf numFmtId="0" fontId="27" fillId="0" borderId="0" xfId="13" applyFont="1" applyAlignment="1">
      <alignment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0" applyNumberFormat="1" applyFont="1" applyAlignment="1">
      <alignment vertical="center"/>
    </xf>
    <xf numFmtId="191" fontId="12" fillId="0" borderId="0" xfId="0" applyNumberFormat="1" applyFont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91" fontId="10" fillId="0" borderId="0" xfId="0" applyNumberFormat="1" applyFont="1" applyAlignment="1">
      <alignment vertical="center"/>
    </xf>
    <xf numFmtId="187" fontId="12" fillId="0" borderId="1" xfId="1" applyNumberFormat="1" applyFont="1" applyBorder="1" applyAlignment="1">
      <alignment vertical="center"/>
    </xf>
    <xf numFmtId="187" fontId="9" fillId="0" borderId="2" xfId="1" applyNumberFormat="1" applyFont="1" applyFill="1" applyBorder="1" applyAlignment="1">
      <alignment vertical="center"/>
    </xf>
    <xf numFmtId="191" fontId="7" fillId="0" borderId="2" xfId="7" applyNumberFormat="1" applyFont="1" applyFill="1" applyBorder="1" applyAlignment="1">
      <alignment horizontal="right" vertical="center"/>
    </xf>
    <xf numFmtId="187" fontId="7" fillId="0" borderId="2" xfId="7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191" fontId="26" fillId="0" borderId="0" xfId="7" applyNumberFormat="1" applyFont="1" applyFill="1" applyAlignment="1">
      <alignment horizontal="left" vertical="center"/>
    </xf>
    <xf numFmtId="191" fontId="12" fillId="0" borderId="0" xfId="7" applyNumberFormat="1" applyFont="1" applyFill="1" applyAlignment="1">
      <alignment horizontal="center" vertical="center"/>
    </xf>
    <xf numFmtId="191" fontId="28" fillId="0" borderId="0" xfId="14" applyNumberFormat="1" applyFont="1" applyAlignment="1">
      <alignment horizontal="right" vertical="center"/>
    </xf>
    <xf numFmtId="191" fontId="26" fillId="0" borderId="0" xfId="7" applyNumberFormat="1" applyFont="1" applyFill="1" applyAlignment="1">
      <alignment horizontal="right" vertical="center"/>
    </xf>
    <xf numFmtId="187" fontId="7" fillId="0" borderId="0" xfId="7" applyNumberFormat="1" applyFont="1" applyFill="1" applyAlignment="1">
      <alignment vertical="center"/>
    </xf>
    <xf numFmtId="191" fontId="7" fillId="0" borderId="0" xfId="7" applyNumberFormat="1" applyFont="1" applyFill="1" applyAlignment="1">
      <alignment vertical="center"/>
    </xf>
    <xf numFmtId="191" fontId="12" fillId="0" borderId="0" xfId="2" applyNumberFormat="1" applyFont="1" applyFill="1" applyAlignment="1">
      <alignment horizontal="center" vertical="center"/>
    </xf>
    <xf numFmtId="187" fontId="12" fillId="0" borderId="1" xfId="1" applyNumberFormat="1" applyFont="1" applyFill="1" applyBorder="1" applyAlignment="1">
      <alignment vertical="center"/>
    </xf>
    <xf numFmtId="191" fontId="12" fillId="0" borderId="0" xfId="1" applyNumberFormat="1" applyFont="1" applyFill="1" applyAlignment="1">
      <alignment horizontal="center" vertical="center"/>
    </xf>
    <xf numFmtId="191" fontId="12" fillId="0" borderId="1" xfId="7" applyNumberFormat="1" applyFont="1" applyFill="1" applyBorder="1" applyAlignment="1">
      <alignment horizontal="center" vertical="center"/>
    </xf>
    <xf numFmtId="187" fontId="9" fillId="0" borderId="0" xfId="1" applyNumberFormat="1" applyFont="1" applyFill="1" applyAlignment="1">
      <alignment vertical="center"/>
    </xf>
    <xf numFmtId="191" fontId="7" fillId="0" borderId="0" xfId="7" applyNumberFormat="1" applyFont="1" applyFill="1" applyAlignment="1">
      <alignment horizontal="center" vertical="center"/>
    </xf>
    <xf numFmtId="191" fontId="9" fillId="0" borderId="0" xfId="1" applyNumberFormat="1" applyFont="1" applyFill="1" applyAlignment="1">
      <alignment vertical="center"/>
    </xf>
    <xf numFmtId="191" fontId="7" fillId="0" borderId="3" xfId="2" applyNumberFormat="1" applyFont="1" applyFill="1" applyBorder="1" applyAlignment="1">
      <alignment vertical="center"/>
    </xf>
    <xf numFmtId="187" fontId="12" fillId="0" borderId="0" xfId="1" applyNumberFormat="1" applyFont="1" applyAlignment="1">
      <alignment vertical="center"/>
    </xf>
    <xf numFmtId="191" fontId="24" fillId="0" borderId="0" xfId="13" applyNumberFormat="1" applyFont="1" applyAlignment="1">
      <alignment vertical="center"/>
    </xf>
    <xf numFmtId="191" fontId="12" fillId="0" borderId="1" xfId="1" applyNumberFormat="1" applyFont="1" applyBorder="1" applyAlignment="1">
      <alignment horizontal="right" vertical="center"/>
    </xf>
    <xf numFmtId="191" fontId="12" fillId="0" borderId="1" xfId="1" applyNumberFormat="1" applyFont="1" applyFill="1" applyBorder="1" applyAlignment="1">
      <alignment horizontal="right" vertical="center"/>
    </xf>
    <xf numFmtId="187" fontId="7" fillId="0" borderId="2" xfId="1" applyNumberFormat="1" applyFont="1" applyFill="1" applyBorder="1" applyAlignment="1">
      <alignment vertical="center"/>
    </xf>
    <xf numFmtId="191" fontId="7" fillId="0" borderId="0" xfId="0" applyNumberFormat="1" applyFont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87" fontId="7" fillId="0" borderId="0" xfId="0" applyNumberFormat="1" applyFont="1" applyAlignment="1">
      <alignment vertical="center"/>
    </xf>
    <xf numFmtId="191" fontId="13" fillId="0" borderId="0" xfId="7" applyNumberFormat="1" applyFont="1" applyFill="1" applyAlignment="1">
      <alignment horizontal="center" vertical="center"/>
    </xf>
    <xf numFmtId="0" fontId="12" fillId="0" borderId="0" xfId="12" applyFont="1" applyAlignment="1">
      <alignment vertical="center"/>
    </xf>
    <xf numFmtId="191" fontId="12" fillId="0" borderId="0" xfId="7" applyNumberFormat="1" applyFont="1" applyFill="1" applyAlignment="1">
      <alignment horizontal="left" vertical="center"/>
    </xf>
    <xf numFmtId="191" fontId="12" fillId="0" borderId="1" xfId="2" applyNumberFormat="1" applyFont="1" applyFill="1" applyBorder="1" applyAlignment="1">
      <alignment horizontal="center" vertical="center"/>
    </xf>
    <xf numFmtId="187" fontId="7" fillId="0" borderId="3" xfId="7" applyNumberFormat="1" applyFont="1" applyFill="1" applyBorder="1" applyAlignment="1">
      <alignment horizontal="right" vertical="center"/>
    </xf>
    <xf numFmtId="187" fontId="7" fillId="0" borderId="0" xfId="7" applyNumberFormat="1" applyFont="1" applyFill="1" applyBorder="1" applyAlignment="1">
      <alignment horizontal="right" vertical="center"/>
    </xf>
    <xf numFmtId="187" fontId="9" fillId="0" borderId="0" xfId="1" applyNumberFormat="1" applyFont="1" applyFill="1" applyBorder="1" applyAlignment="1">
      <alignment vertical="center"/>
    </xf>
    <xf numFmtId="191" fontId="18" fillId="0" borderId="0" xfId="7" applyNumberFormat="1" applyFont="1" applyFill="1" applyAlignment="1">
      <alignment vertical="center"/>
    </xf>
    <xf numFmtId="37" fontId="12" fillId="0" borderId="0" xfId="5" applyNumberFormat="1" applyFont="1" applyFill="1" applyAlignment="1">
      <alignment horizontal="right" vertical="center"/>
    </xf>
    <xf numFmtId="191" fontId="7" fillId="0" borderId="2" xfId="7" applyNumberFormat="1" applyFont="1" applyFill="1" applyBorder="1" applyAlignment="1">
      <alignment vertical="center"/>
    </xf>
    <xf numFmtId="188" fontId="12" fillId="0" borderId="0" xfId="5" applyFont="1" applyFill="1" applyAlignment="1">
      <alignment horizontal="right" vertical="center"/>
    </xf>
    <xf numFmtId="191" fontId="7" fillId="0" borderId="0" xfId="1" applyNumberFormat="1" applyFont="1" applyFill="1" applyAlignment="1">
      <alignment horizontal="right" vertical="center"/>
    </xf>
    <xf numFmtId="191" fontId="12" fillId="0" borderId="0" xfId="1" applyNumberFormat="1" applyFont="1" applyFill="1" applyAlignment="1">
      <alignment horizontal="right" vertical="center"/>
    </xf>
    <xf numFmtId="191" fontId="7" fillId="0" borderId="2" xfId="5" applyNumberFormat="1" applyFont="1" applyFill="1" applyBorder="1" applyAlignment="1">
      <alignment horizontal="right" vertical="center"/>
    </xf>
    <xf numFmtId="191" fontId="10" fillId="0" borderId="0" xfId="0" applyNumberFormat="1" applyFont="1"/>
    <xf numFmtId="187" fontId="9" fillId="0" borderId="1" xfId="1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191" fontId="12" fillId="0" borderId="0" xfId="13" quotePrefix="1" applyNumberFormat="1" applyFont="1" applyAlignment="1">
      <alignment vertical="center"/>
    </xf>
    <xf numFmtId="188" fontId="7" fillId="0" borderId="5" xfId="1" applyFont="1" applyFill="1" applyBorder="1" applyAlignment="1">
      <alignment vertical="center"/>
    </xf>
    <xf numFmtId="0" fontId="18" fillId="0" borderId="0" xfId="13" applyFont="1" applyAlignment="1">
      <alignment vertical="center"/>
    </xf>
    <xf numFmtId="0" fontId="19" fillId="0" borderId="0" xfId="13" applyFont="1" applyAlignment="1">
      <alignment vertical="center"/>
    </xf>
    <xf numFmtId="0" fontId="20" fillId="0" borderId="0" xfId="13" applyFont="1" applyAlignment="1">
      <alignment vertical="center"/>
    </xf>
    <xf numFmtId="0" fontId="21" fillId="0" borderId="0" xfId="13" applyFont="1" applyAlignment="1">
      <alignment vertical="center"/>
    </xf>
    <xf numFmtId="0" fontId="21" fillId="0" borderId="0" xfId="13" applyFont="1"/>
    <xf numFmtId="191" fontId="21" fillId="0" borderId="0" xfId="13" applyNumberFormat="1" applyFont="1"/>
    <xf numFmtId="188" fontId="7" fillId="0" borderId="5" xfId="1" applyFont="1" applyBorder="1" applyAlignment="1">
      <alignment vertical="center"/>
    </xf>
    <xf numFmtId="191" fontId="12" fillId="0" borderId="1" xfId="7" applyNumberFormat="1" applyFont="1" applyFill="1" applyBorder="1" applyAlignment="1">
      <alignment horizontal="right" vertical="center"/>
    </xf>
    <xf numFmtId="0" fontId="7" fillId="0" borderId="0" xfId="13" quotePrefix="1" applyFont="1" applyAlignment="1">
      <alignment horizontal="right" vertical="center"/>
    </xf>
    <xf numFmtId="0" fontId="8" fillId="0" borderId="0" xfId="13" applyFont="1" applyAlignment="1">
      <alignment horizontal="left" vertical="center"/>
    </xf>
    <xf numFmtId="0" fontId="9" fillId="0" borderId="0" xfId="13" applyFont="1" applyAlignment="1">
      <alignment horizontal="center" vertical="center"/>
    </xf>
    <xf numFmtId="0" fontId="12" fillId="0" borderId="0" xfId="13" applyFont="1" applyAlignment="1">
      <alignment horizontal="centerContinuous" vertical="center"/>
    </xf>
    <xf numFmtId="189" fontId="12" fillId="0" borderId="0" xfId="13" quotePrefix="1" applyNumberFormat="1" applyFont="1" applyAlignment="1">
      <alignment horizontal="center" vertical="center"/>
    </xf>
    <xf numFmtId="190" fontId="12" fillId="0" borderId="0" xfId="13" applyNumberFormat="1" applyFont="1" applyAlignment="1">
      <alignment horizontal="centerContinuous" vertical="center"/>
    </xf>
    <xf numFmtId="194" fontId="12" fillId="0" borderId="0" xfId="13" applyNumberFormat="1" applyFont="1" applyAlignment="1">
      <alignment vertical="center"/>
    </xf>
    <xf numFmtId="0" fontId="22" fillId="0" borderId="0" xfId="13" applyFont="1" applyAlignment="1">
      <alignment horizontal="center" vertical="center"/>
    </xf>
    <xf numFmtId="194" fontId="12" fillId="0" borderId="1" xfId="13" applyNumberFormat="1" applyFont="1" applyBorder="1" applyAlignment="1">
      <alignment vertical="center"/>
    </xf>
    <xf numFmtId="0" fontId="9" fillId="0" borderId="0" xfId="13" applyFont="1" applyAlignment="1">
      <alignment vertical="center"/>
    </xf>
    <xf numFmtId="191" fontId="7" fillId="0" borderId="4" xfId="13" applyNumberFormat="1" applyFont="1" applyBorder="1" applyAlignment="1">
      <alignment horizontal="right" vertical="center"/>
    </xf>
    <xf numFmtId="187" fontId="7" fillId="0" borderId="0" xfId="14" applyNumberFormat="1" applyFont="1" applyAlignment="1">
      <alignment horizontal="right" vertical="center"/>
    </xf>
    <xf numFmtId="0" fontId="10" fillId="0" borderId="0" xfId="12" applyFont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41" fontId="12" fillId="0" borderId="0" xfId="13" applyNumberFormat="1" applyFont="1" applyAlignment="1">
      <alignment horizontal="right" vertical="center"/>
    </xf>
    <xf numFmtId="188" fontId="12" fillId="0" borderId="0" xfId="13" applyNumberFormat="1" applyFont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191" fontId="21" fillId="0" borderId="0" xfId="13" applyNumberFormat="1" applyFont="1" applyAlignment="1">
      <alignment vertical="center"/>
    </xf>
    <xf numFmtId="191" fontId="7" fillId="0" borderId="0" xfId="14" applyNumberFormat="1" applyFont="1" applyBorder="1" applyAlignment="1">
      <alignment horizontal="right" vertical="center"/>
    </xf>
    <xf numFmtId="191" fontId="7" fillId="0" borderId="0" xfId="7" applyNumberFormat="1" applyFont="1" applyFill="1" applyBorder="1" applyAlignment="1">
      <alignment vertical="center"/>
    </xf>
    <xf numFmtId="191" fontId="12" fillId="0" borderId="0" xfId="7" applyNumberFormat="1" applyFont="1" applyFill="1" applyBorder="1" applyAlignment="1">
      <alignment horizontal="right" vertical="center"/>
    </xf>
    <xf numFmtId="10" fontId="7" fillId="0" borderId="0" xfId="16" applyNumberFormat="1" applyFont="1" applyFill="1" applyBorder="1" applyAlignment="1">
      <alignment vertical="center"/>
    </xf>
    <xf numFmtId="0" fontId="10" fillId="0" borderId="0" xfId="13" applyFont="1" applyAlignment="1">
      <alignment horizontal="center" vertical="center"/>
    </xf>
    <xf numFmtId="0" fontId="10" fillId="0" borderId="0" xfId="0" quotePrefix="1" applyFont="1" applyAlignment="1">
      <alignment horizontal="center" vertical="center" wrapText="1"/>
    </xf>
    <xf numFmtId="49" fontId="10" fillId="0" borderId="0" xfId="13" quotePrefix="1" applyNumberFormat="1" applyFont="1" applyAlignment="1">
      <alignment horizontal="center" vertical="center" wrapText="1"/>
    </xf>
    <xf numFmtId="187" fontId="10" fillId="0" borderId="0" xfId="5" applyNumberFormat="1" applyFont="1" applyFill="1" applyAlignment="1">
      <alignment vertical="center"/>
    </xf>
    <xf numFmtId="49" fontId="23" fillId="0" borderId="0" xfId="17" applyNumberFormat="1" applyFont="1" applyAlignment="1">
      <alignment horizontal="left" vertical="center"/>
    </xf>
    <xf numFmtId="0" fontId="26" fillId="0" borderId="0" xfId="13" applyFont="1" applyAlignment="1">
      <alignment horizontal="left"/>
    </xf>
    <xf numFmtId="0" fontId="7" fillId="0" borderId="0" xfId="12" applyFont="1"/>
    <xf numFmtId="0" fontId="7" fillId="0" borderId="0" xfId="13" applyFont="1"/>
    <xf numFmtId="0" fontId="8" fillId="0" borderId="0" xfId="13" applyFont="1"/>
    <xf numFmtId="191" fontId="26" fillId="0" borderId="0" xfId="7" applyNumberFormat="1" applyFont="1" applyAlignment="1">
      <alignment horizontal="left"/>
    </xf>
    <xf numFmtId="191" fontId="24" fillId="0" borderId="0" xfId="7" applyNumberFormat="1" applyFont="1" applyFill="1" applyAlignment="1">
      <alignment horizontal="center"/>
    </xf>
    <xf numFmtId="191" fontId="12" fillId="0" borderId="0" xfId="7" applyNumberFormat="1" applyFont="1" applyBorder="1" applyAlignment="1">
      <alignment horizontal="center"/>
    </xf>
    <xf numFmtId="191" fontId="28" fillId="0" borderId="0" xfId="14" applyNumberFormat="1" applyFont="1" applyBorder="1" applyAlignment="1">
      <alignment horizontal="right"/>
    </xf>
    <xf numFmtId="191" fontId="26" fillId="0" borderId="0" xfId="7" applyNumberFormat="1" applyFont="1" applyBorder="1" applyAlignment="1">
      <alignment horizontal="right"/>
    </xf>
    <xf numFmtId="191" fontId="12" fillId="0" borderId="0" xfId="13" applyNumberFormat="1" applyFont="1" applyAlignment="1">
      <alignment horizontal="right"/>
    </xf>
    <xf numFmtId="0" fontId="9" fillId="0" borderId="0" xfId="12" applyFont="1"/>
    <xf numFmtId="0" fontId="12" fillId="0" borderId="0" xfId="13" applyFont="1" applyAlignment="1">
      <alignment horizontal="left"/>
    </xf>
    <xf numFmtId="187" fontId="12" fillId="0" borderId="0" xfId="1" applyNumberFormat="1" applyFont="1"/>
    <xf numFmtId="187" fontId="12" fillId="0" borderId="0" xfId="0" applyNumberFormat="1" applyFont="1"/>
    <xf numFmtId="191" fontId="12" fillId="0" borderId="0" xfId="0" applyNumberFormat="1" applyFont="1"/>
    <xf numFmtId="187" fontId="9" fillId="0" borderId="2" xfId="1" applyNumberFormat="1" applyFont="1" applyFill="1" applyBorder="1"/>
    <xf numFmtId="191" fontId="7" fillId="0" borderId="0" xfId="14" applyNumberFormat="1" applyFont="1" applyAlignment="1">
      <alignment horizontal="right"/>
    </xf>
    <xf numFmtId="191" fontId="7" fillId="0" borderId="0" xfId="7" applyNumberFormat="1" applyFont="1" applyFill="1" applyAlignment="1">
      <alignment horizontal="right"/>
    </xf>
    <xf numFmtId="187" fontId="7" fillId="0" borderId="0" xfId="14" applyNumberFormat="1" applyFont="1" applyAlignment="1">
      <alignment horizontal="right"/>
    </xf>
    <xf numFmtId="187" fontId="7" fillId="0" borderId="0" xfId="7" applyNumberFormat="1" applyFont="1" applyFill="1" applyAlignment="1">
      <alignment horizontal="right"/>
    </xf>
    <xf numFmtId="191" fontId="12" fillId="0" borderId="0" xfId="1" applyNumberFormat="1" applyFont="1"/>
    <xf numFmtId="187" fontId="10" fillId="0" borderId="1" xfId="1" applyNumberFormat="1" applyFont="1" applyFill="1" applyBorder="1" applyAlignment="1">
      <alignment vertical="center"/>
    </xf>
    <xf numFmtId="0" fontId="7" fillId="0" borderId="0" xfId="13" applyFont="1" applyAlignment="1">
      <alignment horizontal="center"/>
    </xf>
    <xf numFmtId="0" fontId="12" fillId="0" borderId="0" xfId="13" applyFont="1" applyAlignment="1">
      <alignment horizontal="center"/>
    </xf>
    <xf numFmtId="0" fontId="10" fillId="0" borderId="0" xfId="0" quotePrefix="1" applyFont="1" applyAlignment="1">
      <alignment horizontal="center" wrapText="1"/>
    </xf>
    <xf numFmtId="49" fontId="10" fillId="0" borderId="0" xfId="13" quotePrefix="1" applyNumberFormat="1" applyFont="1" applyAlignment="1">
      <alignment horizontal="center" wrapText="1"/>
    </xf>
    <xf numFmtId="0" fontId="10" fillId="0" borderId="0" xfId="13" applyFont="1" applyAlignment="1">
      <alignment horizontal="center" wrapText="1"/>
    </xf>
    <xf numFmtId="191" fontId="12" fillId="0" borderId="0" xfId="7" applyNumberFormat="1" applyFont="1" applyFill="1"/>
    <xf numFmtId="0" fontId="10" fillId="0" borderId="0" xfId="11" applyFont="1" applyAlignment="1">
      <alignment horizontal="left" vertical="center"/>
    </xf>
    <xf numFmtId="41" fontId="7" fillId="0" borderId="3" xfId="13" applyNumberFormat="1" applyFont="1" applyBorder="1" applyAlignment="1">
      <alignment vertical="center"/>
    </xf>
    <xf numFmtId="41" fontId="7" fillId="0" borderId="2" xfId="13" applyNumberFormat="1" applyFont="1" applyBorder="1" applyAlignment="1">
      <alignment vertical="center"/>
    </xf>
    <xf numFmtId="41" fontId="7" fillId="0" borderId="4" xfId="13" applyNumberFormat="1" applyFont="1" applyBorder="1" applyAlignment="1">
      <alignment vertical="center"/>
    </xf>
    <xf numFmtId="0" fontId="12" fillId="0" borderId="0" xfId="11" applyFont="1" applyAlignment="1">
      <alignment horizontal="left" vertical="center"/>
    </xf>
    <xf numFmtId="0" fontId="6" fillId="0" borderId="0" xfId="12" quotePrefix="1" applyFont="1" applyAlignment="1">
      <alignment vertical="center"/>
    </xf>
    <xf numFmtId="191" fontId="26" fillId="0" borderId="0" xfId="7" applyNumberFormat="1" applyFont="1" applyFill="1" applyAlignment="1">
      <alignment horizontal="left"/>
    </xf>
    <xf numFmtId="187" fontId="12" fillId="0" borderId="0" xfId="1" applyNumberFormat="1" applyFont="1" applyFill="1"/>
    <xf numFmtId="191" fontId="28" fillId="0" borderId="0" xfId="14" applyNumberFormat="1" applyFont="1" applyBorder="1" applyAlignment="1">
      <alignment horizontal="right" vertical="center"/>
    </xf>
    <xf numFmtId="189" fontId="13" fillId="0" borderId="0" xfId="13" applyNumberFormat="1" applyFont="1" applyAlignment="1">
      <alignment horizontal="center" vertical="center"/>
    </xf>
    <xf numFmtId="41" fontId="10" fillId="0" borderId="0" xfId="13" applyNumberFormat="1" applyFont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13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13" applyFont="1" applyAlignment="1">
      <alignment horizontal="center" vertical="center"/>
    </xf>
    <xf numFmtId="41" fontId="12" fillId="0" borderId="0" xfId="13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" xfId="13" applyFont="1" applyBorder="1" applyAlignment="1">
      <alignment horizontal="center" vertical="center"/>
    </xf>
    <xf numFmtId="191" fontId="24" fillId="0" borderId="0" xfId="13" applyNumberFormat="1" applyFont="1" applyAlignment="1">
      <alignment horizontal="center" vertical="center"/>
    </xf>
    <xf numFmtId="191" fontId="24" fillId="0" borderId="0" xfId="2" applyNumberFormat="1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0" fontId="12" fillId="0" borderId="0" xfId="13" applyFont="1" applyAlignment="1">
      <alignment horizontal="center" wrapText="1"/>
    </xf>
    <xf numFmtId="189" fontId="13" fillId="0" borderId="0" xfId="13" applyNumberFormat="1" applyFont="1" applyAlignment="1">
      <alignment horizontal="center"/>
    </xf>
  </cellXfs>
  <cellStyles count="18">
    <cellStyle name="Comma" xfId="1" builtinId="3"/>
    <cellStyle name="Comma 10 2" xfId="2" xr:uid="{00000000-0005-0000-0000-000001000000}"/>
    <cellStyle name="Comma 10 2 2" xfId="3" xr:uid="{00000000-0005-0000-0000-000002000000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3 2" xfId="7" xr:uid="{00000000-0005-0000-0000-000006000000}"/>
    <cellStyle name="Comma 3 2 2" xfId="8" xr:uid="{00000000-0005-0000-0000-000007000000}"/>
    <cellStyle name="Comma 4" xfId="9" xr:uid="{00000000-0005-0000-0000-000008000000}"/>
    <cellStyle name="Comma 4 2" xfId="10" xr:uid="{00000000-0005-0000-0000-000009000000}"/>
    <cellStyle name="Normal" xfId="0" builtinId="0"/>
    <cellStyle name="Normal 3" xfId="11" xr:uid="{00000000-0005-0000-0000-00000B000000}"/>
    <cellStyle name="Normal_Cs_0343" xfId="17" xr:uid="{8EAEBFE7-4800-4533-AB9A-00F82C6F3207}"/>
    <cellStyle name="Normal_FS-Thai" xfId="12" xr:uid="{00000000-0005-0000-0000-00000D000000}"/>
    <cellStyle name="Normal_SCBT_ENG_31Mar06_Excel" xfId="13" xr:uid="{00000000-0005-0000-0000-00000E000000}"/>
    <cellStyle name="Normal_scbte2" xfId="14" xr:uid="{00000000-0005-0000-0000-00000F000000}"/>
    <cellStyle name="Percent" xfId="16" builtinId="5"/>
    <cellStyle name="ปกติ_SCBE_1Q11#3" xfId="15" xr:uid="{00000000-0005-0000-0000-000010000000}"/>
  </cellStyles>
  <dxfs count="0"/>
  <tableStyles count="0" defaultTableStyle="TableStyleMedium2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307975</xdr:colOff>
      <xdr:row>73</xdr:row>
      <xdr:rowOff>279400</xdr:rowOff>
    </xdr:from>
    <xdr:to>
      <xdr:col>1</xdr:col>
      <xdr:colOff>3032125</xdr:colOff>
      <xdr:row>73</xdr:row>
      <xdr:rowOff>279400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E5AA614F-A142-4E31-B901-B2AA1FD3CA24}"/>
            </a:ext>
          </a:extLst>
        </xdr:cNvPr>
        <xdr:cNvCxnSpPr/>
      </xdr:nvCxnSpPr>
      <xdr:spPr>
        <a:xfrm>
          <a:off x="1616075" y="2113915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941920</xdr:colOff>
      <xdr:row>74</xdr:row>
      <xdr:rowOff>3175</xdr:rowOff>
    </xdr:from>
    <xdr:to>
      <xdr:col>10</xdr:col>
      <xdr:colOff>37045</xdr:colOff>
      <xdr:row>74</xdr:row>
      <xdr:rowOff>3175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261D90E-823F-4FC3-A813-FCF7F901E5C8}"/>
            </a:ext>
          </a:extLst>
        </xdr:cNvPr>
        <xdr:cNvCxnSpPr/>
      </xdr:nvCxnSpPr>
      <xdr:spPr>
        <a:xfrm>
          <a:off x="6328837" y="21148675"/>
          <a:ext cx="2439458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7DAA0A5-D6DA-470B-BB4B-22EF36D2E13A}"/>
            </a:ext>
          </a:extLst>
        </xdr:cNvPr>
        <xdr:cNvCxnSpPr/>
      </xdr:nvCxnSpPr>
      <xdr:spPr>
        <a:xfrm>
          <a:off x="1440394" y="48758475"/>
          <a:ext cx="240068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686DDE5D-A0F7-4F62-95E9-CC46A39F91AB}"/>
            </a:ext>
          </a:extLst>
        </xdr:cNvPr>
        <xdr:cNvCxnSpPr/>
      </xdr:nvCxnSpPr>
      <xdr:spPr>
        <a:xfrm>
          <a:off x="7191375" y="48768000"/>
          <a:ext cx="21936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8A1806D-734A-4A69-8FE7-A5F545AF6F8A}"/>
            </a:ext>
          </a:extLst>
        </xdr:cNvPr>
        <xdr:cNvCxnSpPr/>
      </xdr:nvCxnSpPr>
      <xdr:spPr>
        <a:xfrm>
          <a:off x="7191375" y="48768000"/>
          <a:ext cx="219365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609574</xdr:colOff>
      <xdr:row>83</xdr:row>
      <xdr:rowOff>277813</xdr:rowOff>
    </xdr:from>
    <xdr:to>
      <xdr:col>1</xdr:col>
      <xdr:colOff>2683009</xdr:colOff>
      <xdr:row>83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EF5E66A7-D106-4646-BC92-0631E370258A}"/>
            </a:ext>
          </a:extLst>
        </xdr:cNvPr>
        <xdr:cNvCxnSpPr/>
      </xdr:nvCxnSpPr>
      <xdr:spPr>
        <a:xfrm>
          <a:off x="1552549" y="2399506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781050</xdr:colOff>
      <xdr:row>84</xdr:row>
      <xdr:rowOff>0</xdr:rowOff>
    </xdr:from>
    <xdr:to>
      <xdr:col>10</xdr:col>
      <xdr:colOff>47625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C835CACC-B0F3-4121-AFE5-7419DCB1F6E5}"/>
            </a:ext>
          </a:extLst>
        </xdr:cNvPr>
        <xdr:cNvCxnSpPr/>
      </xdr:nvCxnSpPr>
      <xdr:spPr>
        <a:xfrm>
          <a:off x="6867525" y="24003000"/>
          <a:ext cx="212407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497419</xdr:colOff>
      <xdr:row>168</xdr:row>
      <xdr:rowOff>0</xdr:rowOff>
    </xdr:from>
    <xdr:to>
      <xdr:col>1</xdr:col>
      <xdr:colOff>2898107</xdr:colOff>
      <xdr:row>168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369F2123-FD05-4897-A5DE-EC784E5971A9}"/>
            </a:ext>
          </a:extLst>
        </xdr:cNvPr>
        <xdr:cNvCxnSpPr/>
      </xdr:nvCxnSpPr>
      <xdr:spPr>
        <a:xfrm>
          <a:off x="1350859" y="46139100"/>
          <a:ext cx="237020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3DE32E9C-8C8D-4CA2-93F1-F1FC994AC7A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168</xdr:row>
      <xdr:rowOff>9525</xdr:rowOff>
    </xdr:from>
    <xdr:to>
      <xdr:col>9</xdr:col>
      <xdr:colOff>60057</xdr:colOff>
      <xdr:row>168</xdr:row>
      <xdr:rowOff>9525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56D71652-F574-4128-AA98-2F8DC3B3B3FF}"/>
            </a:ext>
          </a:extLst>
        </xdr:cNvPr>
        <xdr:cNvCxnSpPr/>
      </xdr:nvCxnSpPr>
      <xdr:spPr>
        <a:xfrm>
          <a:off x="5189220" y="46148625"/>
          <a:ext cx="1904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619099</xdr:colOff>
      <xdr:row>83</xdr:row>
      <xdr:rowOff>277813</xdr:rowOff>
    </xdr:from>
    <xdr:to>
      <xdr:col>1</xdr:col>
      <xdr:colOff>2692534</xdr:colOff>
      <xdr:row>83</xdr:row>
      <xdr:rowOff>277813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2E9EFA25-FA52-4CD1-9500-48D0A9BE3392}"/>
            </a:ext>
          </a:extLst>
        </xdr:cNvPr>
        <xdr:cNvCxnSpPr/>
      </xdr:nvCxnSpPr>
      <xdr:spPr>
        <a:xfrm>
          <a:off x="1562074" y="23995063"/>
          <a:ext cx="207343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781050</xdr:colOff>
      <xdr:row>84</xdr:row>
      <xdr:rowOff>0</xdr:rowOff>
    </xdr:from>
    <xdr:to>
      <xdr:col>10</xdr:col>
      <xdr:colOff>47625</xdr:colOff>
      <xdr:row>84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937618C1-6F64-47B9-82E1-086961A68A65}"/>
            </a:ext>
          </a:extLst>
        </xdr:cNvPr>
        <xdr:cNvCxnSpPr/>
      </xdr:nvCxnSpPr>
      <xdr:spPr>
        <a:xfrm>
          <a:off x="6905625" y="24003000"/>
          <a:ext cx="2095500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E8F439BF-BB79-49E6-B172-8AAABE307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3" name="Picture 5" hidden="1">
          <a:extLst>
            <a:ext uri="{FF2B5EF4-FFF2-40B4-BE49-F238E27FC236}">
              <a16:creationId xmlns:a16="http://schemas.microsoft.com/office/drawing/2014/main" id="{0D1A44B9-3361-44EB-9A1C-691B23107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4" name="Picture 6" hidden="1">
          <a:extLst>
            <a:ext uri="{FF2B5EF4-FFF2-40B4-BE49-F238E27FC236}">
              <a16:creationId xmlns:a16="http://schemas.microsoft.com/office/drawing/2014/main" id="{D9181A91-0206-4350-9F56-2E48B4C82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90</xdr:row>
      <xdr:rowOff>238125</xdr:rowOff>
    </xdr:to>
    <xdr:pic>
      <xdr:nvPicPr>
        <xdr:cNvPr id="5" name="Picture 8" hidden="1">
          <a:extLst>
            <a:ext uri="{FF2B5EF4-FFF2-40B4-BE49-F238E27FC236}">
              <a16:creationId xmlns:a16="http://schemas.microsoft.com/office/drawing/2014/main" id="{42211667-FD29-4FE7-B0EE-06487D6614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9EE27993-DEA0-4EF9-B26F-53C7175A3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91</xdr:row>
      <xdr:rowOff>95250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3CDAF0C3-1A13-437A-8E45-DF13021DB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92900E36-16C1-4451-A47A-1F98F7B337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9C9D48C3-47AE-487C-8DF0-EDC41FEE8E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10" name="Picture 9" hidden="1">
          <a:extLst>
            <a:ext uri="{FF2B5EF4-FFF2-40B4-BE49-F238E27FC236}">
              <a16:creationId xmlns:a16="http://schemas.microsoft.com/office/drawing/2014/main" id="{74F99122-10A8-46A1-9E30-DDA023D2C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46</xdr:row>
      <xdr:rowOff>238125</xdr:rowOff>
    </xdr:from>
    <xdr:to>
      <xdr:col>10</xdr:col>
      <xdr:colOff>0</xdr:colOff>
      <xdr:row>52</xdr:row>
      <xdr:rowOff>0</xdr:rowOff>
    </xdr:to>
    <xdr:pic>
      <xdr:nvPicPr>
        <xdr:cNvPr id="11" name="Picture 5" hidden="1">
          <a:extLst>
            <a:ext uri="{FF2B5EF4-FFF2-40B4-BE49-F238E27FC236}">
              <a16:creationId xmlns:a16="http://schemas.microsoft.com/office/drawing/2014/main" id="{6E6C613F-1146-450B-965A-2FA47FCE22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384617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9525</xdr:rowOff>
    </xdr:from>
    <xdr:to>
      <xdr:col>10</xdr:col>
      <xdr:colOff>0</xdr:colOff>
      <xdr:row>27</xdr:row>
      <xdr:rowOff>104775</xdr:rowOff>
    </xdr:to>
    <xdr:pic>
      <xdr:nvPicPr>
        <xdr:cNvPr id="12" name="Picture 6" hidden="1">
          <a:extLst>
            <a:ext uri="{FF2B5EF4-FFF2-40B4-BE49-F238E27FC236}">
              <a16:creationId xmlns:a16="http://schemas.microsoft.com/office/drawing/2014/main" id="{3B2C0720-B7D7-4E3D-9A8F-9B37E1F19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0486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78</xdr:row>
      <xdr:rowOff>142875</xdr:rowOff>
    </xdr:from>
    <xdr:to>
      <xdr:col>10</xdr:col>
      <xdr:colOff>0</xdr:colOff>
      <xdr:row>89</xdr:row>
      <xdr:rowOff>238125</xdr:rowOff>
    </xdr:to>
    <xdr:pic>
      <xdr:nvPicPr>
        <xdr:cNvPr id="13" name="Picture 8" hidden="1">
          <a:extLst>
            <a:ext uri="{FF2B5EF4-FFF2-40B4-BE49-F238E27FC236}">
              <a16:creationId xmlns:a16="http://schemas.microsoft.com/office/drawing/2014/main" id="{B74FAC5C-441D-4782-AD93-0001680B7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00947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14" name="Picture 13" hidden="1">
          <a:extLst>
            <a:ext uri="{FF2B5EF4-FFF2-40B4-BE49-F238E27FC236}">
              <a16:creationId xmlns:a16="http://schemas.microsoft.com/office/drawing/2014/main" id="{BB64628F-074C-4BAF-8949-A6BD8360B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89</xdr:row>
      <xdr:rowOff>0</xdr:rowOff>
    </xdr:from>
    <xdr:to>
      <xdr:col>9</xdr:col>
      <xdr:colOff>781050</xdr:colOff>
      <xdr:row>90</xdr:row>
      <xdr:rowOff>95250</xdr:rowOff>
    </xdr:to>
    <xdr:pic>
      <xdr:nvPicPr>
        <xdr:cNvPr id="15" name="Picture 14" hidden="1">
          <a:extLst>
            <a:ext uri="{FF2B5EF4-FFF2-40B4-BE49-F238E27FC236}">
              <a16:creationId xmlns:a16="http://schemas.microsoft.com/office/drawing/2014/main" id="{12A226B1-C7CA-4CF8-A1E9-EC0C13117C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1686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0</xdr:rowOff>
    </xdr:from>
    <xdr:to>
      <xdr:col>9</xdr:col>
      <xdr:colOff>247650</xdr:colOff>
      <xdr:row>52</xdr:row>
      <xdr:rowOff>0</xdr:rowOff>
    </xdr:to>
    <xdr:pic>
      <xdr:nvPicPr>
        <xdr:cNvPr id="16" name="Picture 15" hidden="1">
          <a:extLst>
            <a:ext uri="{FF2B5EF4-FFF2-40B4-BE49-F238E27FC236}">
              <a16:creationId xmlns:a16="http://schemas.microsoft.com/office/drawing/2014/main" id="{C289E810-3E22-439C-B974-F7DD371C7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71295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24</xdr:row>
      <xdr:rowOff>228600</xdr:rowOff>
    </xdr:from>
    <xdr:to>
      <xdr:col>9</xdr:col>
      <xdr:colOff>200025</xdr:colOff>
      <xdr:row>27</xdr:row>
      <xdr:rowOff>38100</xdr:rowOff>
    </xdr:to>
    <xdr:pic>
      <xdr:nvPicPr>
        <xdr:cNvPr id="17" name="Picture 16" hidden="1">
          <a:extLst>
            <a:ext uri="{FF2B5EF4-FFF2-40B4-BE49-F238E27FC236}">
              <a16:creationId xmlns:a16="http://schemas.microsoft.com/office/drawing/2014/main" id="{E84008B1-F034-48D1-9D9E-A59EA2B58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79883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18" name="Picture 5" hidden="1">
          <a:extLst>
            <a:ext uri="{FF2B5EF4-FFF2-40B4-BE49-F238E27FC236}">
              <a16:creationId xmlns:a16="http://schemas.microsoft.com/office/drawing/2014/main" id="{AAD9FEC5-1D5F-46A1-90ED-49D577D129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19" name="Picture 6" hidden="1">
          <a:extLst>
            <a:ext uri="{FF2B5EF4-FFF2-40B4-BE49-F238E27FC236}">
              <a16:creationId xmlns:a16="http://schemas.microsoft.com/office/drawing/2014/main" id="{DEC88967-BFDE-4D03-91D3-9013238CC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20" name="Picture 19" hidden="1">
          <a:extLst>
            <a:ext uri="{FF2B5EF4-FFF2-40B4-BE49-F238E27FC236}">
              <a16:creationId xmlns:a16="http://schemas.microsoft.com/office/drawing/2014/main" id="{99481E72-4E81-4886-9EB4-E04C031DC8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1" name="Picture 20" hidden="1">
          <a:extLst>
            <a:ext uri="{FF2B5EF4-FFF2-40B4-BE49-F238E27FC236}">
              <a16:creationId xmlns:a16="http://schemas.microsoft.com/office/drawing/2014/main" id="{7F747DC0-62B6-412E-B29D-609D39D15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22" name="Picture 5" hidden="1">
          <a:extLst>
            <a:ext uri="{FF2B5EF4-FFF2-40B4-BE49-F238E27FC236}">
              <a16:creationId xmlns:a16="http://schemas.microsoft.com/office/drawing/2014/main" id="{ADE77347-1D81-4A40-8DBD-5841D8051F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3" name="Picture 6" hidden="1">
          <a:extLst>
            <a:ext uri="{FF2B5EF4-FFF2-40B4-BE49-F238E27FC236}">
              <a16:creationId xmlns:a16="http://schemas.microsoft.com/office/drawing/2014/main" id="{731989FB-3FFE-4422-8E7E-3ACE0C615E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24" name="Picture 23" hidden="1">
          <a:extLst>
            <a:ext uri="{FF2B5EF4-FFF2-40B4-BE49-F238E27FC236}">
              <a16:creationId xmlns:a16="http://schemas.microsoft.com/office/drawing/2014/main" id="{42AF9F66-A663-4BC0-BD32-C875B1180A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25" name="Picture 24" hidden="1">
          <a:extLst>
            <a:ext uri="{FF2B5EF4-FFF2-40B4-BE49-F238E27FC236}">
              <a16:creationId xmlns:a16="http://schemas.microsoft.com/office/drawing/2014/main" id="{C16BA8EA-17E6-4C1B-83AD-E9F0A47D06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26" name="Picture 5" hidden="1">
          <a:extLst>
            <a:ext uri="{FF2B5EF4-FFF2-40B4-BE49-F238E27FC236}">
              <a16:creationId xmlns:a16="http://schemas.microsoft.com/office/drawing/2014/main" id="{6179C4F1-5529-4D51-89EF-8F187416B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27" name="Picture 6" hidden="1">
          <a:extLst>
            <a:ext uri="{FF2B5EF4-FFF2-40B4-BE49-F238E27FC236}">
              <a16:creationId xmlns:a16="http://schemas.microsoft.com/office/drawing/2014/main" id="{938B13A2-2B8C-43CE-9E82-16B613E90F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93</xdr:row>
      <xdr:rowOff>238125</xdr:rowOff>
    </xdr:to>
    <xdr:pic>
      <xdr:nvPicPr>
        <xdr:cNvPr id="28" name="Picture 8" hidden="1">
          <a:extLst>
            <a:ext uri="{FF2B5EF4-FFF2-40B4-BE49-F238E27FC236}">
              <a16:creationId xmlns:a16="http://schemas.microsoft.com/office/drawing/2014/main" id="{95556314-89B7-4598-8E80-130B3EC39A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94</xdr:row>
      <xdr:rowOff>95250</xdr:rowOff>
    </xdr:to>
    <xdr:pic>
      <xdr:nvPicPr>
        <xdr:cNvPr id="29" name="Picture 28" hidden="1">
          <a:extLst>
            <a:ext uri="{FF2B5EF4-FFF2-40B4-BE49-F238E27FC236}">
              <a16:creationId xmlns:a16="http://schemas.microsoft.com/office/drawing/2014/main" id="{BBE1E20B-023B-49E3-B9E1-D0189F227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30" name="Picture 29" hidden="1">
          <a:extLst>
            <a:ext uri="{FF2B5EF4-FFF2-40B4-BE49-F238E27FC236}">
              <a16:creationId xmlns:a16="http://schemas.microsoft.com/office/drawing/2014/main" id="{9B6D0C1D-044E-4E38-B49A-340E6A0BE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1" name="Picture 30" hidden="1">
          <a:extLst>
            <a:ext uri="{FF2B5EF4-FFF2-40B4-BE49-F238E27FC236}">
              <a16:creationId xmlns:a16="http://schemas.microsoft.com/office/drawing/2014/main" id="{AF6ABC88-45D9-4A23-B53A-199B6D3111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48</xdr:row>
      <xdr:rowOff>238125</xdr:rowOff>
    </xdr:from>
    <xdr:to>
      <xdr:col>10</xdr:col>
      <xdr:colOff>0</xdr:colOff>
      <xdr:row>55</xdr:row>
      <xdr:rowOff>0</xdr:rowOff>
    </xdr:to>
    <xdr:pic>
      <xdr:nvPicPr>
        <xdr:cNvPr id="32" name="Picture 5" hidden="1">
          <a:extLst>
            <a:ext uri="{FF2B5EF4-FFF2-40B4-BE49-F238E27FC236}">
              <a16:creationId xmlns:a16="http://schemas.microsoft.com/office/drawing/2014/main" id="{BC2B7BA2-219E-43C0-8B3D-FD54D750AC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67167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9525</xdr:rowOff>
    </xdr:from>
    <xdr:to>
      <xdr:col>10</xdr:col>
      <xdr:colOff>0</xdr:colOff>
      <xdr:row>30</xdr:row>
      <xdr:rowOff>104775</xdr:rowOff>
    </xdr:to>
    <xdr:pic>
      <xdr:nvPicPr>
        <xdr:cNvPr id="33" name="Picture 6" hidden="1">
          <a:extLst>
            <a:ext uri="{FF2B5EF4-FFF2-40B4-BE49-F238E27FC236}">
              <a16:creationId xmlns:a16="http://schemas.microsoft.com/office/drawing/2014/main" id="{BB959529-957F-4A07-A9A5-EF1ECAC24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8682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81</xdr:row>
      <xdr:rowOff>142875</xdr:rowOff>
    </xdr:from>
    <xdr:to>
      <xdr:col>10</xdr:col>
      <xdr:colOff>0</xdr:colOff>
      <xdr:row>92</xdr:row>
      <xdr:rowOff>238125</xdr:rowOff>
    </xdr:to>
    <xdr:pic>
      <xdr:nvPicPr>
        <xdr:cNvPr id="34" name="Picture 8" hidden="1">
          <a:extLst>
            <a:ext uri="{FF2B5EF4-FFF2-40B4-BE49-F238E27FC236}">
              <a16:creationId xmlns:a16="http://schemas.microsoft.com/office/drawing/2014/main" id="{C8F8C21F-6F94-4FB2-8A8D-F089DE4D9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87307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92</xdr:row>
      <xdr:rowOff>0</xdr:rowOff>
    </xdr:from>
    <xdr:to>
      <xdr:col>9</xdr:col>
      <xdr:colOff>781050</xdr:colOff>
      <xdr:row>93</xdr:row>
      <xdr:rowOff>95250</xdr:rowOff>
    </xdr:to>
    <xdr:pic>
      <xdr:nvPicPr>
        <xdr:cNvPr id="35" name="Picture 34" hidden="1">
          <a:extLst>
            <a:ext uri="{FF2B5EF4-FFF2-40B4-BE49-F238E27FC236}">
              <a16:creationId xmlns:a16="http://schemas.microsoft.com/office/drawing/2014/main" id="{76370A55-87D3-4545-9F2E-186FD0122A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08300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52</xdr:row>
      <xdr:rowOff>0</xdr:rowOff>
    </xdr:from>
    <xdr:to>
      <xdr:col>9</xdr:col>
      <xdr:colOff>247650</xdr:colOff>
      <xdr:row>55</xdr:row>
      <xdr:rowOff>0</xdr:rowOff>
    </xdr:to>
    <xdr:pic>
      <xdr:nvPicPr>
        <xdr:cNvPr id="36" name="Picture 35" hidden="1">
          <a:extLst>
            <a:ext uri="{FF2B5EF4-FFF2-40B4-BE49-F238E27FC236}">
              <a16:creationId xmlns:a16="http://schemas.microsoft.com/office/drawing/2014/main" id="{152D1476-A5D0-4EC2-8772-86EAFD6ED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52575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27</xdr:row>
      <xdr:rowOff>228600</xdr:rowOff>
    </xdr:from>
    <xdr:to>
      <xdr:col>9</xdr:col>
      <xdr:colOff>200025</xdr:colOff>
      <xdr:row>30</xdr:row>
      <xdr:rowOff>38100</xdr:rowOff>
    </xdr:to>
    <xdr:pic>
      <xdr:nvPicPr>
        <xdr:cNvPr id="37" name="Picture 36" hidden="1">
          <a:extLst>
            <a:ext uri="{FF2B5EF4-FFF2-40B4-BE49-F238E27FC236}">
              <a16:creationId xmlns:a16="http://schemas.microsoft.com/office/drawing/2014/main" id="{8F9CF1FC-C9F8-4090-9DE2-6C463B7EF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82650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38" name="Picture 37" hidden="1">
          <a:extLst>
            <a:ext uri="{FF2B5EF4-FFF2-40B4-BE49-F238E27FC236}">
              <a16:creationId xmlns:a16="http://schemas.microsoft.com/office/drawing/2014/main" id="{C7A2724E-31FF-4054-9E4B-48BA6C506F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39" name="Picture 5" hidden="1">
          <a:extLst>
            <a:ext uri="{FF2B5EF4-FFF2-40B4-BE49-F238E27FC236}">
              <a16:creationId xmlns:a16="http://schemas.microsoft.com/office/drawing/2014/main" id="{DA8867B7-2DDB-4841-940B-64ED5A0EBF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0" name="Picture 6" hidden="1">
          <a:extLst>
            <a:ext uri="{FF2B5EF4-FFF2-40B4-BE49-F238E27FC236}">
              <a16:creationId xmlns:a16="http://schemas.microsoft.com/office/drawing/2014/main" id="{2C74F151-B142-4AD5-9C60-F45D209880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41" name="Picture 8" hidden="1">
          <a:extLst>
            <a:ext uri="{FF2B5EF4-FFF2-40B4-BE49-F238E27FC236}">
              <a16:creationId xmlns:a16="http://schemas.microsoft.com/office/drawing/2014/main" id="{861E2BEF-8FE4-4D00-9DF2-60E026BA1C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42" name="Picture 41" hidden="1">
          <a:extLst>
            <a:ext uri="{FF2B5EF4-FFF2-40B4-BE49-F238E27FC236}">
              <a16:creationId xmlns:a16="http://schemas.microsoft.com/office/drawing/2014/main" id="{E5FF2B55-0868-416C-AD4D-FB36982557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43" name="Picture 42" hidden="1">
          <a:extLst>
            <a:ext uri="{FF2B5EF4-FFF2-40B4-BE49-F238E27FC236}">
              <a16:creationId xmlns:a16="http://schemas.microsoft.com/office/drawing/2014/main" id="{36AEBAD4-4700-489D-9867-2B861BDE0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44" name="Picture 43" hidden="1">
          <a:extLst>
            <a:ext uri="{FF2B5EF4-FFF2-40B4-BE49-F238E27FC236}">
              <a16:creationId xmlns:a16="http://schemas.microsoft.com/office/drawing/2014/main" id="{D47C033F-6A27-4678-82CC-AD5FEB219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45" name="Picture 44" hidden="1">
          <a:extLst>
            <a:ext uri="{FF2B5EF4-FFF2-40B4-BE49-F238E27FC236}">
              <a16:creationId xmlns:a16="http://schemas.microsoft.com/office/drawing/2014/main" id="{70C25099-68D1-4D1C-B7C4-412BCFDE72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46" name="Picture 45" hidden="1">
          <a:extLst>
            <a:ext uri="{FF2B5EF4-FFF2-40B4-BE49-F238E27FC236}">
              <a16:creationId xmlns:a16="http://schemas.microsoft.com/office/drawing/2014/main" id="{A190D9DA-9255-4A3B-B6A7-8AFF76DFB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47" name="Picture 5" hidden="1">
          <a:extLst>
            <a:ext uri="{FF2B5EF4-FFF2-40B4-BE49-F238E27FC236}">
              <a16:creationId xmlns:a16="http://schemas.microsoft.com/office/drawing/2014/main" id="{856D23A9-8032-4500-8FF4-85F4C4931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48" name="Picture 6" hidden="1">
          <a:extLst>
            <a:ext uri="{FF2B5EF4-FFF2-40B4-BE49-F238E27FC236}">
              <a16:creationId xmlns:a16="http://schemas.microsoft.com/office/drawing/2014/main" id="{840A7AAB-B9B4-4A58-8B1A-4083BA8A2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49" name="Picture 8" hidden="1">
          <a:extLst>
            <a:ext uri="{FF2B5EF4-FFF2-40B4-BE49-F238E27FC236}">
              <a16:creationId xmlns:a16="http://schemas.microsoft.com/office/drawing/2014/main" id="{937DEF69-D4DB-49EF-A957-B1547239C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50" name="Picture 49" hidden="1">
          <a:extLst>
            <a:ext uri="{FF2B5EF4-FFF2-40B4-BE49-F238E27FC236}">
              <a16:creationId xmlns:a16="http://schemas.microsoft.com/office/drawing/2014/main" id="{0026C746-3407-48AB-90A6-F87DAD1984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51" name="Picture 50" hidden="1">
          <a:extLst>
            <a:ext uri="{FF2B5EF4-FFF2-40B4-BE49-F238E27FC236}">
              <a16:creationId xmlns:a16="http://schemas.microsoft.com/office/drawing/2014/main" id="{E92D0A29-62B5-45D5-9353-95C1F7BC1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52" name="Picture 51" hidden="1">
          <a:extLst>
            <a:ext uri="{FF2B5EF4-FFF2-40B4-BE49-F238E27FC236}">
              <a16:creationId xmlns:a16="http://schemas.microsoft.com/office/drawing/2014/main" id="{8FDC515D-BAA5-4A7F-8D55-F8C9BC12E4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53" name="Picture 52" hidden="1">
          <a:extLst>
            <a:ext uri="{FF2B5EF4-FFF2-40B4-BE49-F238E27FC236}">
              <a16:creationId xmlns:a16="http://schemas.microsoft.com/office/drawing/2014/main" id="{9A98092F-396B-4F0D-A519-7D13D2731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54" name="Picture 5" hidden="1">
          <a:extLst>
            <a:ext uri="{FF2B5EF4-FFF2-40B4-BE49-F238E27FC236}">
              <a16:creationId xmlns:a16="http://schemas.microsoft.com/office/drawing/2014/main" id="{9519519E-B45C-48E6-9848-89D2904456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5" name="Picture 6" hidden="1">
          <a:extLst>
            <a:ext uri="{FF2B5EF4-FFF2-40B4-BE49-F238E27FC236}">
              <a16:creationId xmlns:a16="http://schemas.microsoft.com/office/drawing/2014/main" id="{11EF9233-89AC-4725-A075-DF8388730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56" name="Picture 55" hidden="1">
          <a:extLst>
            <a:ext uri="{FF2B5EF4-FFF2-40B4-BE49-F238E27FC236}">
              <a16:creationId xmlns:a16="http://schemas.microsoft.com/office/drawing/2014/main" id="{B7AF8EF6-9251-42D2-A470-27F496CAE6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57" name="Picture 56" hidden="1">
          <a:extLst>
            <a:ext uri="{FF2B5EF4-FFF2-40B4-BE49-F238E27FC236}">
              <a16:creationId xmlns:a16="http://schemas.microsoft.com/office/drawing/2014/main" id="{30806F4E-E830-4C75-9CCD-858BECD06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58" name="Picture 5" hidden="1">
          <a:extLst>
            <a:ext uri="{FF2B5EF4-FFF2-40B4-BE49-F238E27FC236}">
              <a16:creationId xmlns:a16="http://schemas.microsoft.com/office/drawing/2014/main" id="{AE2CB72F-A3E9-41FC-88A4-07DE04E5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59" name="Picture 6" hidden="1">
          <a:extLst>
            <a:ext uri="{FF2B5EF4-FFF2-40B4-BE49-F238E27FC236}">
              <a16:creationId xmlns:a16="http://schemas.microsoft.com/office/drawing/2014/main" id="{DFA28885-1D50-4CCD-8423-A14A1B435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60" name="Picture 59" hidden="1">
          <a:extLst>
            <a:ext uri="{FF2B5EF4-FFF2-40B4-BE49-F238E27FC236}">
              <a16:creationId xmlns:a16="http://schemas.microsoft.com/office/drawing/2014/main" id="{65DA12A0-3442-4392-A437-DC1893ABE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1" name="Picture 60" hidden="1">
          <a:extLst>
            <a:ext uri="{FF2B5EF4-FFF2-40B4-BE49-F238E27FC236}">
              <a16:creationId xmlns:a16="http://schemas.microsoft.com/office/drawing/2014/main" id="{B04AADF8-E796-4304-9096-6301608C86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62" name="Picture 5" hidden="1">
          <a:extLst>
            <a:ext uri="{FF2B5EF4-FFF2-40B4-BE49-F238E27FC236}">
              <a16:creationId xmlns:a16="http://schemas.microsoft.com/office/drawing/2014/main" id="{8AA81455-9D6B-42B1-989F-86BA87D05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3" name="Picture 6" hidden="1">
          <a:extLst>
            <a:ext uri="{FF2B5EF4-FFF2-40B4-BE49-F238E27FC236}">
              <a16:creationId xmlns:a16="http://schemas.microsoft.com/office/drawing/2014/main" id="{E62AE1F7-6853-4D5F-9928-E47D40989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94</xdr:row>
      <xdr:rowOff>238125</xdr:rowOff>
    </xdr:to>
    <xdr:pic>
      <xdr:nvPicPr>
        <xdr:cNvPr id="64" name="Picture 8" hidden="1">
          <a:extLst>
            <a:ext uri="{FF2B5EF4-FFF2-40B4-BE49-F238E27FC236}">
              <a16:creationId xmlns:a16="http://schemas.microsoft.com/office/drawing/2014/main" id="{BF034954-15F0-458F-9B52-F58ACE1F0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65" name="Picture 64" hidden="1">
          <a:extLst>
            <a:ext uri="{FF2B5EF4-FFF2-40B4-BE49-F238E27FC236}">
              <a16:creationId xmlns:a16="http://schemas.microsoft.com/office/drawing/2014/main" id="{8369E222-A343-403B-B73E-2E8549DE47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66" name="Picture 65" hidden="1">
          <a:extLst>
            <a:ext uri="{FF2B5EF4-FFF2-40B4-BE49-F238E27FC236}">
              <a16:creationId xmlns:a16="http://schemas.microsoft.com/office/drawing/2014/main" id="{10491C5B-3369-4BD8-A60C-F691BD3E3F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67" name="Picture 66" hidden="1">
          <a:extLst>
            <a:ext uri="{FF2B5EF4-FFF2-40B4-BE49-F238E27FC236}">
              <a16:creationId xmlns:a16="http://schemas.microsoft.com/office/drawing/2014/main" id="{A5BC7586-CC30-4CD7-A1F4-399008D431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68" name="Picture 5" hidden="1">
          <a:extLst>
            <a:ext uri="{FF2B5EF4-FFF2-40B4-BE49-F238E27FC236}">
              <a16:creationId xmlns:a16="http://schemas.microsoft.com/office/drawing/2014/main" id="{EBCBF25B-C7C8-4C91-9D51-1BB947CABB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69" name="Picture 6" hidden="1">
          <a:extLst>
            <a:ext uri="{FF2B5EF4-FFF2-40B4-BE49-F238E27FC236}">
              <a16:creationId xmlns:a16="http://schemas.microsoft.com/office/drawing/2014/main" id="{76A96A54-E199-4016-98AE-15C4EEC97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93</xdr:row>
      <xdr:rowOff>238125</xdr:rowOff>
    </xdr:to>
    <xdr:pic>
      <xdr:nvPicPr>
        <xdr:cNvPr id="70" name="Picture 8" hidden="1">
          <a:extLst>
            <a:ext uri="{FF2B5EF4-FFF2-40B4-BE49-F238E27FC236}">
              <a16:creationId xmlns:a16="http://schemas.microsoft.com/office/drawing/2014/main" id="{65A661A1-9B93-4E49-A0AE-A19A463D0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71" name="Picture 70" hidden="1">
          <a:extLst>
            <a:ext uri="{FF2B5EF4-FFF2-40B4-BE49-F238E27FC236}">
              <a16:creationId xmlns:a16="http://schemas.microsoft.com/office/drawing/2014/main" id="{608B6B59-5C20-4EEA-9672-2E38B82782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72" name="Picture 71" hidden="1">
          <a:extLst>
            <a:ext uri="{FF2B5EF4-FFF2-40B4-BE49-F238E27FC236}">
              <a16:creationId xmlns:a16="http://schemas.microsoft.com/office/drawing/2014/main" id="{EDBE35CE-7585-48A5-84C8-6E2B755E3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73" name="Picture 72" hidden="1">
          <a:extLst>
            <a:ext uri="{FF2B5EF4-FFF2-40B4-BE49-F238E27FC236}">
              <a16:creationId xmlns:a16="http://schemas.microsoft.com/office/drawing/2014/main" id="{BF3FF296-AE01-48D1-992B-93EDFE213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74" name="Picture 73" hidden="1">
          <a:extLst>
            <a:ext uri="{FF2B5EF4-FFF2-40B4-BE49-F238E27FC236}">
              <a16:creationId xmlns:a16="http://schemas.microsoft.com/office/drawing/2014/main" id="{54DEEDF1-D538-4E6C-A84A-E209B7C563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75" name="Picture 5" hidden="1">
          <a:extLst>
            <a:ext uri="{FF2B5EF4-FFF2-40B4-BE49-F238E27FC236}">
              <a16:creationId xmlns:a16="http://schemas.microsoft.com/office/drawing/2014/main" id="{B6FF843A-5BE7-46CB-ACC7-2E754132A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76" name="Picture 6" hidden="1">
          <a:extLst>
            <a:ext uri="{FF2B5EF4-FFF2-40B4-BE49-F238E27FC236}">
              <a16:creationId xmlns:a16="http://schemas.microsoft.com/office/drawing/2014/main" id="{919A5059-1CA6-46CE-8BAC-3B47B069C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91</xdr:row>
      <xdr:rowOff>238125</xdr:rowOff>
    </xdr:to>
    <xdr:pic>
      <xdr:nvPicPr>
        <xdr:cNvPr id="77" name="Picture 8" hidden="1">
          <a:extLst>
            <a:ext uri="{FF2B5EF4-FFF2-40B4-BE49-F238E27FC236}">
              <a16:creationId xmlns:a16="http://schemas.microsoft.com/office/drawing/2014/main" id="{A9DC9446-E392-44CB-A81F-D2ECE11851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702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78" name="Picture 77" hidden="1">
          <a:extLst>
            <a:ext uri="{FF2B5EF4-FFF2-40B4-BE49-F238E27FC236}">
              <a16:creationId xmlns:a16="http://schemas.microsoft.com/office/drawing/2014/main" id="{E1F6A83E-3568-4DE5-B161-3D9F9AAA9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92</xdr:row>
      <xdr:rowOff>95250</xdr:rowOff>
    </xdr:to>
    <xdr:pic>
      <xdr:nvPicPr>
        <xdr:cNvPr id="79" name="Picture 78" hidden="1">
          <a:extLst>
            <a:ext uri="{FF2B5EF4-FFF2-40B4-BE49-F238E27FC236}">
              <a16:creationId xmlns:a16="http://schemas.microsoft.com/office/drawing/2014/main" id="{59B27AD6-6A3F-4202-BF78-D30C4878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0" name="Picture 79" hidden="1">
          <a:extLst>
            <a:ext uri="{FF2B5EF4-FFF2-40B4-BE49-F238E27FC236}">
              <a16:creationId xmlns:a16="http://schemas.microsoft.com/office/drawing/2014/main" id="{EAC675D2-B8CD-4F4A-A5B0-565433750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1" name="Picture 80" hidden="1">
          <a:extLst>
            <a:ext uri="{FF2B5EF4-FFF2-40B4-BE49-F238E27FC236}">
              <a16:creationId xmlns:a16="http://schemas.microsoft.com/office/drawing/2014/main" id="{48C1FD1B-233E-4FFF-BDF9-0EEC3CC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5</xdr:row>
      <xdr:rowOff>38100</xdr:rowOff>
    </xdr:to>
    <xdr:pic>
      <xdr:nvPicPr>
        <xdr:cNvPr id="82" name="Picture 81" hidden="1">
          <a:extLst>
            <a:ext uri="{FF2B5EF4-FFF2-40B4-BE49-F238E27FC236}">
              <a16:creationId xmlns:a16="http://schemas.microsoft.com/office/drawing/2014/main" id="{449D83B5-197C-4102-B26F-8825259D2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47</xdr:row>
      <xdr:rowOff>0</xdr:rowOff>
    </xdr:from>
    <xdr:to>
      <xdr:col>10</xdr:col>
      <xdr:colOff>0</xdr:colOff>
      <xdr:row>53</xdr:row>
      <xdr:rowOff>0</xdr:rowOff>
    </xdr:to>
    <xdr:pic>
      <xdr:nvPicPr>
        <xdr:cNvPr id="83" name="Picture 5" hidden="1">
          <a:extLst>
            <a:ext uri="{FF2B5EF4-FFF2-40B4-BE49-F238E27FC236}">
              <a16:creationId xmlns:a16="http://schemas.microsoft.com/office/drawing/2014/main" id="{F5D9A48A-5D90-4D1E-9E56-6916D2536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119225"/>
          <a:ext cx="628650" cy="167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26</xdr:row>
      <xdr:rowOff>9525</xdr:rowOff>
    </xdr:from>
    <xdr:to>
      <xdr:col>10</xdr:col>
      <xdr:colOff>0</xdr:colOff>
      <xdr:row>28</xdr:row>
      <xdr:rowOff>104775</xdr:rowOff>
    </xdr:to>
    <xdr:pic>
      <xdr:nvPicPr>
        <xdr:cNvPr id="84" name="Picture 6" hidden="1">
          <a:extLst>
            <a:ext uri="{FF2B5EF4-FFF2-40B4-BE49-F238E27FC236}">
              <a16:creationId xmlns:a16="http://schemas.microsoft.com/office/drawing/2014/main" id="{754416EE-1431-4BCF-AF8B-C013B7413C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3216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79</xdr:row>
      <xdr:rowOff>142875</xdr:rowOff>
    </xdr:from>
    <xdr:to>
      <xdr:col>10</xdr:col>
      <xdr:colOff>0</xdr:colOff>
      <xdr:row>90</xdr:row>
      <xdr:rowOff>238125</xdr:rowOff>
    </xdr:to>
    <xdr:pic>
      <xdr:nvPicPr>
        <xdr:cNvPr id="85" name="Picture 8" hidden="1">
          <a:extLst>
            <a:ext uri="{FF2B5EF4-FFF2-40B4-BE49-F238E27FC236}">
              <a16:creationId xmlns:a16="http://schemas.microsoft.com/office/drawing/2014/main" id="{EB887D28-C205-4B44-9BF1-51935B7E50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5282525"/>
          <a:ext cx="628650" cy="339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0</xdr:row>
      <xdr:rowOff>0</xdr:rowOff>
    </xdr:from>
    <xdr:to>
      <xdr:col>10</xdr:col>
      <xdr:colOff>0</xdr:colOff>
      <xdr:row>4</xdr:row>
      <xdr:rowOff>266700</xdr:rowOff>
    </xdr:to>
    <xdr:pic>
      <xdr:nvPicPr>
        <xdr:cNvPr id="86" name="Picture 85" hidden="1">
          <a:extLst>
            <a:ext uri="{FF2B5EF4-FFF2-40B4-BE49-F238E27FC236}">
              <a16:creationId xmlns:a16="http://schemas.microsoft.com/office/drawing/2014/main" id="{13AD3F88-8FAF-463B-9CD6-ECEF86511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029700" y="0"/>
          <a:ext cx="628650" cy="844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90</xdr:row>
      <xdr:rowOff>0</xdr:rowOff>
    </xdr:from>
    <xdr:to>
      <xdr:col>9</xdr:col>
      <xdr:colOff>781050</xdr:colOff>
      <xdr:row>91</xdr:row>
      <xdr:rowOff>95250</xdr:rowOff>
    </xdr:to>
    <xdr:pic>
      <xdr:nvPicPr>
        <xdr:cNvPr id="87" name="Picture 86" hidden="1">
          <a:extLst>
            <a:ext uri="{FF2B5EF4-FFF2-40B4-BE49-F238E27FC236}">
              <a16:creationId xmlns:a16="http://schemas.microsoft.com/office/drawing/2014/main" id="{2CAA874E-9BCF-47F9-A49C-840060FA9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84416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50</xdr:row>
      <xdr:rowOff>0</xdr:rowOff>
    </xdr:from>
    <xdr:to>
      <xdr:col>9</xdr:col>
      <xdr:colOff>247650</xdr:colOff>
      <xdr:row>53</xdr:row>
      <xdr:rowOff>0</xdr:rowOff>
    </xdr:to>
    <xdr:pic>
      <xdr:nvPicPr>
        <xdr:cNvPr id="88" name="Picture 87" hidden="1">
          <a:extLst>
            <a:ext uri="{FF2B5EF4-FFF2-40B4-BE49-F238E27FC236}">
              <a16:creationId xmlns:a16="http://schemas.microsoft.com/office/drawing/2014/main" id="{72882F89-1DF8-4A20-A1CA-99321C37C2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86000"/>
          <a:ext cx="247650" cy="812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25</xdr:row>
      <xdr:rowOff>228600</xdr:rowOff>
    </xdr:from>
    <xdr:to>
      <xdr:col>9</xdr:col>
      <xdr:colOff>200025</xdr:colOff>
      <xdr:row>28</xdr:row>
      <xdr:rowOff>38100</xdr:rowOff>
    </xdr:to>
    <xdr:pic>
      <xdr:nvPicPr>
        <xdr:cNvPr id="89" name="Picture 88" hidden="1">
          <a:extLst>
            <a:ext uri="{FF2B5EF4-FFF2-40B4-BE49-F238E27FC236}">
              <a16:creationId xmlns:a16="http://schemas.microsoft.com/office/drawing/2014/main" id="{31754EC9-B64B-4EDF-B980-236AD0C42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82613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0" name="Picture 5" hidden="1">
          <a:extLst>
            <a:ext uri="{FF2B5EF4-FFF2-40B4-BE49-F238E27FC236}">
              <a16:creationId xmlns:a16="http://schemas.microsoft.com/office/drawing/2014/main" id="{14BF6982-BDBF-44BE-8A65-283C12175B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1" name="Picture 6" hidden="1">
          <a:extLst>
            <a:ext uri="{FF2B5EF4-FFF2-40B4-BE49-F238E27FC236}">
              <a16:creationId xmlns:a16="http://schemas.microsoft.com/office/drawing/2014/main" id="{C47A1F1C-3A64-421E-9C51-7E5F3E627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92" name="Picture 91" hidden="1">
          <a:extLst>
            <a:ext uri="{FF2B5EF4-FFF2-40B4-BE49-F238E27FC236}">
              <a16:creationId xmlns:a16="http://schemas.microsoft.com/office/drawing/2014/main" id="{C586DEF7-F713-4EA9-95A3-E919CA9E85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3" name="Picture 92" hidden="1">
          <a:extLst>
            <a:ext uri="{FF2B5EF4-FFF2-40B4-BE49-F238E27FC236}">
              <a16:creationId xmlns:a16="http://schemas.microsoft.com/office/drawing/2014/main" id="{CADE8F97-8E32-4F25-9D54-3A84B8BB8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4" name="Picture 5" hidden="1">
          <a:extLst>
            <a:ext uri="{FF2B5EF4-FFF2-40B4-BE49-F238E27FC236}">
              <a16:creationId xmlns:a16="http://schemas.microsoft.com/office/drawing/2014/main" id="{EA6CB4CC-B929-4F8C-A779-E3DE36D72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5" name="Picture 6" hidden="1">
          <a:extLst>
            <a:ext uri="{FF2B5EF4-FFF2-40B4-BE49-F238E27FC236}">
              <a16:creationId xmlns:a16="http://schemas.microsoft.com/office/drawing/2014/main" id="{24D8AC54-89DE-4461-AADB-E69A02603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96" name="Picture 95" hidden="1">
          <a:extLst>
            <a:ext uri="{FF2B5EF4-FFF2-40B4-BE49-F238E27FC236}">
              <a16:creationId xmlns:a16="http://schemas.microsoft.com/office/drawing/2014/main" id="{EDCFD782-6C49-4273-9450-C66474FA5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97" name="Picture 96" hidden="1">
          <a:extLst>
            <a:ext uri="{FF2B5EF4-FFF2-40B4-BE49-F238E27FC236}">
              <a16:creationId xmlns:a16="http://schemas.microsoft.com/office/drawing/2014/main" id="{349D27F2-FCA3-4BA1-A65F-BBB8DB1124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98" name="Picture 5" hidden="1">
          <a:extLst>
            <a:ext uri="{FF2B5EF4-FFF2-40B4-BE49-F238E27FC236}">
              <a16:creationId xmlns:a16="http://schemas.microsoft.com/office/drawing/2014/main" id="{CB859862-976A-4824-B6D0-9D08F6BED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99" name="Picture 6" hidden="1">
          <a:extLst>
            <a:ext uri="{FF2B5EF4-FFF2-40B4-BE49-F238E27FC236}">
              <a16:creationId xmlns:a16="http://schemas.microsoft.com/office/drawing/2014/main" id="{AAD89BF5-7092-4AAA-8A8B-076EF4366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94</xdr:row>
      <xdr:rowOff>238125</xdr:rowOff>
    </xdr:to>
    <xdr:pic>
      <xdr:nvPicPr>
        <xdr:cNvPr id="100" name="Picture 8" hidden="1">
          <a:extLst>
            <a:ext uri="{FF2B5EF4-FFF2-40B4-BE49-F238E27FC236}">
              <a16:creationId xmlns:a16="http://schemas.microsoft.com/office/drawing/2014/main" id="{7FC4422B-659A-4F70-839E-FE9729B1D6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752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95</xdr:row>
      <xdr:rowOff>95250</xdr:rowOff>
    </xdr:to>
    <xdr:pic>
      <xdr:nvPicPr>
        <xdr:cNvPr id="101" name="Picture 100" hidden="1">
          <a:extLst>
            <a:ext uri="{FF2B5EF4-FFF2-40B4-BE49-F238E27FC236}">
              <a16:creationId xmlns:a16="http://schemas.microsoft.com/office/drawing/2014/main" id="{EBF8689F-60A4-4C77-B692-F895484576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102" name="Picture 101" hidden="1">
          <a:extLst>
            <a:ext uri="{FF2B5EF4-FFF2-40B4-BE49-F238E27FC236}">
              <a16:creationId xmlns:a16="http://schemas.microsoft.com/office/drawing/2014/main" id="{9B74343F-EA99-45F4-A942-599D668378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3" name="Picture 102" hidden="1">
          <a:extLst>
            <a:ext uri="{FF2B5EF4-FFF2-40B4-BE49-F238E27FC236}">
              <a16:creationId xmlns:a16="http://schemas.microsoft.com/office/drawing/2014/main" id="{EB75D22E-6369-419A-A478-B9CDD1EB5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49</xdr:row>
      <xdr:rowOff>238125</xdr:rowOff>
    </xdr:from>
    <xdr:to>
      <xdr:col>10</xdr:col>
      <xdr:colOff>0</xdr:colOff>
      <xdr:row>55</xdr:row>
      <xdr:rowOff>0</xdr:rowOff>
    </xdr:to>
    <xdr:pic>
      <xdr:nvPicPr>
        <xdr:cNvPr id="104" name="Picture 5" hidden="1">
          <a:extLst>
            <a:ext uri="{FF2B5EF4-FFF2-40B4-BE49-F238E27FC236}">
              <a16:creationId xmlns:a16="http://schemas.microsoft.com/office/drawing/2014/main" id="{A819A8B9-6DEC-4A31-9F71-38B4DA03D0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4944725"/>
          <a:ext cx="628650" cy="1692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29</xdr:row>
      <xdr:rowOff>9525</xdr:rowOff>
    </xdr:from>
    <xdr:to>
      <xdr:col>10</xdr:col>
      <xdr:colOff>0</xdr:colOff>
      <xdr:row>31</xdr:row>
      <xdr:rowOff>104775</xdr:rowOff>
    </xdr:to>
    <xdr:pic>
      <xdr:nvPicPr>
        <xdr:cNvPr id="105" name="Picture 6" hidden="1">
          <a:extLst>
            <a:ext uri="{FF2B5EF4-FFF2-40B4-BE49-F238E27FC236}">
              <a16:creationId xmlns:a16="http://schemas.microsoft.com/office/drawing/2014/main" id="{76DC2975-9639-4374-B7D9-56F0DD15E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159875"/>
          <a:ext cx="628650" cy="654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82</xdr:row>
      <xdr:rowOff>142875</xdr:rowOff>
    </xdr:from>
    <xdr:to>
      <xdr:col>10</xdr:col>
      <xdr:colOff>0</xdr:colOff>
      <xdr:row>93</xdr:row>
      <xdr:rowOff>238125</xdr:rowOff>
    </xdr:to>
    <xdr:pic>
      <xdr:nvPicPr>
        <xdr:cNvPr id="106" name="Picture 8" hidden="1">
          <a:extLst>
            <a:ext uri="{FF2B5EF4-FFF2-40B4-BE49-F238E27FC236}">
              <a16:creationId xmlns:a16="http://schemas.microsoft.com/office/drawing/2014/main" id="{49708721-215B-45F4-B8ED-07C251B1F6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6146125"/>
          <a:ext cx="628650" cy="3448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93</xdr:row>
      <xdr:rowOff>0</xdr:rowOff>
    </xdr:from>
    <xdr:to>
      <xdr:col>9</xdr:col>
      <xdr:colOff>781050</xdr:colOff>
      <xdr:row>94</xdr:row>
      <xdr:rowOff>95250</xdr:rowOff>
    </xdr:to>
    <xdr:pic>
      <xdr:nvPicPr>
        <xdr:cNvPr id="107" name="Picture 106" hidden="1">
          <a:extLst>
            <a:ext uri="{FF2B5EF4-FFF2-40B4-BE49-F238E27FC236}">
              <a16:creationId xmlns:a16="http://schemas.microsoft.com/office/drawing/2014/main" id="{54AE74E8-F289-4EA5-8B70-4F61588459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29356050"/>
          <a:ext cx="6286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54</xdr:row>
      <xdr:rowOff>0</xdr:rowOff>
    </xdr:from>
    <xdr:to>
      <xdr:col>9</xdr:col>
      <xdr:colOff>247650</xdr:colOff>
      <xdr:row>55</xdr:row>
      <xdr:rowOff>0</xdr:rowOff>
    </xdr:to>
    <xdr:pic>
      <xdr:nvPicPr>
        <xdr:cNvPr id="108" name="Picture 107" hidden="1">
          <a:extLst>
            <a:ext uri="{FF2B5EF4-FFF2-40B4-BE49-F238E27FC236}">
              <a16:creationId xmlns:a16="http://schemas.microsoft.com/office/drawing/2014/main" id="{CEA86007-967B-4E44-815F-E6C629B5F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15798800"/>
          <a:ext cx="2476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0</xdr:colOff>
      <xdr:row>28</xdr:row>
      <xdr:rowOff>228600</xdr:rowOff>
    </xdr:from>
    <xdr:to>
      <xdr:col>9</xdr:col>
      <xdr:colOff>200025</xdr:colOff>
      <xdr:row>31</xdr:row>
      <xdr:rowOff>38100</xdr:rowOff>
    </xdr:to>
    <xdr:pic>
      <xdr:nvPicPr>
        <xdr:cNvPr id="109" name="Picture 108" hidden="1">
          <a:extLst>
            <a:ext uri="{FF2B5EF4-FFF2-40B4-BE49-F238E27FC236}">
              <a16:creationId xmlns:a16="http://schemas.microsoft.com/office/drawing/2014/main" id="{6A54D816-9CE6-4DE4-BF10-D2020FC3DD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8205" r="19765" b="-1752"/>
        <a:stretch>
          <a:fillRect/>
        </a:stretch>
      </xdr:blipFill>
      <xdr:spPr bwMode="auto">
        <a:xfrm>
          <a:off x="9029700" y="9099550"/>
          <a:ext cx="2000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9"/>
  <sheetViews>
    <sheetView tabSelected="1" view="pageBreakPreview" topLeftCell="A22" zoomScaleNormal="90" zoomScaleSheetLayoutView="100" workbookViewId="0">
      <selection activeCell="B79" sqref="B79"/>
    </sheetView>
  </sheetViews>
  <sheetFormatPr defaultColWidth="9.125" defaultRowHeight="19.5" customHeight="1" x14ac:dyDescent="0.55000000000000004"/>
  <cols>
    <col min="1" max="1" width="17.125" style="2" customWidth="1"/>
    <col min="2" max="2" width="43" style="2" customWidth="1"/>
    <col min="3" max="3" width="9.625" style="1" customWidth="1"/>
    <col min="4" max="4" width="1" style="2" customWidth="1"/>
    <col min="5" max="5" width="13.75" style="21" customWidth="1"/>
    <col min="6" max="6" width="0.75" style="18" customWidth="1"/>
    <col min="7" max="7" width="13.75" style="18" customWidth="1"/>
    <col min="8" max="8" width="1" style="18" customWidth="1"/>
    <col min="9" max="9" width="13.75" style="21" customWidth="1"/>
    <col min="10" max="10" width="1" style="2" customWidth="1"/>
    <col min="11" max="11" width="13.75" style="2" customWidth="1"/>
    <col min="12" max="12" width="6.625" style="2" bestFit="1" customWidth="1"/>
    <col min="13" max="14" width="8.375" style="2" customWidth="1"/>
    <col min="15" max="15" width="7.375" style="2" customWidth="1"/>
    <col min="16" max="16" width="1.375" style="2" customWidth="1"/>
    <col min="17" max="17" width="7.375" style="2" customWidth="1"/>
    <col min="18" max="18" width="1.125" style="2" customWidth="1"/>
    <col min="19" max="19" width="8.375" style="2" customWidth="1"/>
    <col min="20" max="20" width="1.75" style="2" customWidth="1"/>
    <col min="21" max="21" width="7.375" style="2" customWidth="1"/>
    <col min="22" max="22" width="2.125" style="2" customWidth="1"/>
    <col min="23" max="23" width="8.375" style="2" customWidth="1"/>
    <col min="24" max="24" width="3.125" style="2" customWidth="1"/>
    <col min="25" max="16384" width="9.125" style="2"/>
  </cols>
  <sheetData>
    <row r="1" spans="1:23" s="5" customFormat="1" ht="22.5" customHeight="1" x14ac:dyDescent="0.2">
      <c r="A1" s="28" t="s">
        <v>0</v>
      </c>
      <c r="B1" s="29"/>
      <c r="C1" s="30"/>
      <c r="D1" s="29"/>
      <c r="E1" s="31"/>
      <c r="F1" s="32"/>
      <c r="G1" s="32"/>
      <c r="H1" s="33"/>
      <c r="I1" s="31"/>
      <c r="J1" s="29"/>
      <c r="K1" s="17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spans="1:23" s="5" customFormat="1" ht="22.5" customHeight="1" x14ac:dyDescent="0.2">
      <c r="A2" s="28" t="s">
        <v>206</v>
      </c>
      <c r="B2" s="29"/>
      <c r="C2" s="30"/>
      <c r="D2" s="29"/>
      <c r="E2" s="31"/>
      <c r="F2" s="32"/>
      <c r="G2" s="32"/>
      <c r="H2" s="33"/>
      <c r="I2" s="31"/>
      <c r="J2" s="29"/>
      <c r="K2" s="29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</row>
    <row r="3" spans="1:23" s="5" customFormat="1" ht="22.5" customHeight="1" x14ac:dyDescent="0.2">
      <c r="A3" s="29"/>
      <c r="B3" s="29"/>
      <c r="C3" s="30"/>
      <c r="D3" s="29"/>
      <c r="E3" s="31"/>
      <c r="F3" s="32"/>
      <c r="G3" s="32"/>
      <c r="H3" s="33"/>
      <c r="I3" s="31"/>
      <c r="J3" s="29"/>
      <c r="K3" s="29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 s="29" customFormat="1" ht="22.5" customHeight="1" x14ac:dyDescent="0.2">
      <c r="C4" s="175"/>
      <c r="E4" s="240" t="s">
        <v>1</v>
      </c>
      <c r="F4" s="240"/>
      <c r="G4" s="240"/>
      <c r="H4" s="240"/>
      <c r="I4" s="241" t="s">
        <v>2</v>
      </c>
      <c r="J4" s="241"/>
      <c r="K4" s="241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</row>
    <row r="5" spans="1:23" s="29" customFormat="1" ht="22.5" customHeight="1" x14ac:dyDescent="0.2">
      <c r="C5" s="175"/>
      <c r="E5" s="196" t="s">
        <v>186</v>
      </c>
      <c r="F5" s="196"/>
      <c r="G5" s="196" t="s">
        <v>3</v>
      </c>
      <c r="H5" s="176"/>
      <c r="I5" s="196" t="s">
        <v>186</v>
      </c>
      <c r="J5" s="196"/>
      <c r="K5" s="196" t="s">
        <v>3</v>
      </c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s="5" customFormat="1" ht="22.5" customHeight="1" x14ac:dyDescent="0.2">
      <c r="A6" s="35" t="s">
        <v>4</v>
      </c>
      <c r="C6" s="36" t="s">
        <v>5</v>
      </c>
      <c r="E6" s="37">
        <v>2567</v>
      </c>
      <c r="F6" s="38"/>
      <c r="G6" s="37">
        <v>2566</v>
      </c>
      <c r="H6" s="33"/>
      <c r="I6" s="37">
        <v>2567</v>
      </c>
      <c r="J6" s="38"/>
      <c r="K6" s="37">
        <v>2566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</row>
    <row r="7" spans="1:23" s="5" customFormat="1" ht="22.5" customHeight="1" x14ac:dyDescent="0.2">
      <c r="A7" s="177"/>
      <c r="B7" s="177"/>
      <c r="C7" s="178"/>
      <c r="D7" s="179"/>
      <c r="E7" s="238" t="s">
        <v>6</v>
      </c>
      <c r="F7" s="238"/>
      <c r="G7" s="238"/>
      <c r="H7" s="238"/>
      <c r="I7" s="238"/>
      <c r="J7" s="238"/>
      <c r="K7" s="238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</row>
    <row r="8" spans="1:23" s="5" customFormat="1" ht="22.5" customHeight="1" x14ac:dyDescent="0.2">
      <c r="A8" s="39" t="s">
        <v>7</v>
      </c>
      <c r="B8" s="40"/>
      <c r="C8" s="41"/>
      <c r="D8" s="40"/>
      <c r="E8" s="42">
        <v>13049987</v>
      </c>
      <c r="F8" s="24"/>
      <c r="G8" s="42">
        <v>15487258</v>
      </c>
      <c r="H8" s="24"/>
      <c r="I8" s="42">
        <v>13049887</v>
      </c>
      <c r="J8" s="24"/>
      <c r="K8" s="43">
        <v>15487258</v>
      </c>
      <c r="L8" s="34"/>
      <c r="M8" s="34"/>
      <c r="N8" s="164"/>
      <c r="O8" s="164"/>
      <c r="P8" s="164"/>
      <c r="Q8" s="164"/>
      <c r="R8" s="164"/>
      <c r="S8" s="164"/>
      <c r="T8" s="164"/>
      <c r="U8" s="164"/>
      <c r="V8" s="164"/>
      <c r="W8" s="164"/>
    </row>
    <row r="9" spans="1:23" s="5" customFormat="1" ht="22.5" customHeight="1" x14ac:dyDescent="0.2">
      <c r="A9" s="39" t="s">
        <v>8</v>
      </c>
      <c r="B9" s="40"/>
      <c r="C9" s="41">
        <v>8</v>
      </c>
      <c r="D9" s="40"/>
      <c r="E9" s="42">
        <v>256815356</v>
      </c>
      <c r="F9" s="24"/>
      <c r="G9" s="42">
        <v>267486262</v>
      </c>
      <c r="H9" s="24"/>
      <c r="I9" s="42">
        <v>256798265</v>
      </c>
      <c r="J9" s="24"/>
      <c r="K9" s="43">
        <v>267468700</v>
      </c>
      <c r="L9" s="34"/>
      <c r="M9" s="3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23" s="5" customFormat="1" ht="22.5" customHeight="1" x14ac:dyDescent="0.2">
      <c r="A10" s="39" t="s">
        <v>133</v>
      </c>
      <c r="B10" s="40"/>
      <c r="C10" s="41">
        <v>9</v>
      </c>
      <c r="D10" s="40"/>
      <c r="E10" s="42">
        <v>9656857</v>
      </c>
      <c r="F10" s="24"/>
      <c r="G10" s="42">
        <v>2470257</v>
      </c>
      <c r="H10" s="24"/>
      <c r="I10" s="42">
        <v>9656857</v>
      </c>
      <c r="J10" s="24"/>
      <c r="K10" s="43">
        <v>2470257</v>
      </c>
      <c r="L10" s="34"/>
      <c r="M10" s="34"/>
      <c r="N10" s="164"/>
      <c r="O10" s="164"/>
      <c r="P10" s="164"/>
      <c r="Q10" s="164"/>
      <c r="R10" s="164"/>
      <c r="S10" s="164"/>
      <c r="T10" s="164"/>
      <c r="U10" s="164"/>
      <c r="V10" s="164"/>
      <c r="W10" s="164"/>
    </row>
    <row r="11" spans="1:23" s="5" customFormat="1" ht="22.5" customHeight="1" x14ac:dyDescent="0.2">
      <c r="A11" s="45" t="s">
        <v>9</v>
      </c>
      <c r="B11" s="40"/>
      <c r="C11" s="41">
        <v>10</v>
      </c>
      <c r="D11" s="40"/>
      <c r="E11" s="42">
        <v>7085274</v>
      </c>
      <c r="F11" s="46"/>
      <c r="G11" s="42">
        <v>7236364</v>
      </c>
      <c r="H11" s="24"/>
      <c r="I11" s="42">
        <v>7085274</v>
      </c>
      <c r="J11" s="24"/>
      <c r="K11" s="43">
        <v>7236364</v>
      </c>
      <c r="L11" s="34"/>
      <c r="M11" s="34"/>
      <c r="N11" s="164"/>
      <c r="O11" s="164"/>
      <c r="P11" s="164"/>
      <c r="Q11" s="164"/>
      <c r="R11" s="164"/>
      <c r="S11" s="164"/>
      <c r="T11" s="164"/>
      <c r="U11" s="164"/>
      <c r="V11" s="164"/>
      <c r="W11" s="164"/>
    </row>
    <row r="12" spans="1:23" s="5" customFormat="1" ht="22.5" customHeight="1" x14ac:dyDescent="0.2">
      <c r="A12" s="45" t="s">
        <v>10</v>
      </c>
      <c r="B12" s="40"/>
      <c r="C12" s="41">
        <v>11</v>
      </c>
      <c r="D12" s="40"/>
      <c r="E12" s="42">
        <v>179588184</v>
      </c>
      <c r="F12" s="46"/>
      <c r="G12" s="42">
        <v>179087531</v>
      </c>
      <c r="H12" s="24"/>
      <c r="I12" s="42">
        <v>179588184</v>
      </c>
      <c r="J12" s="24"/>
      <c r="K12" s="43">
        <v>179087531</v>
      </c>
      <c r="L12" s="34"/>
      <c r="M12" s="34"/>
      <c r="N12" s="164"/>
      <c r="O12" s="164"/>
      <c r="P12" s="164"/>
      <c r="Q12" s="164"/>
      <c r="R12" s="164"/>
      <c r="S12" s="164"/>
      <c r="T12" s="164"/>
      <c r="U12" s="164"/>
      <c r="V12" s="164"/>
      <c r="W12" s="164"/>
    </row>
    <row r="13" spans="1:23" s="5" customFormat="1" ht="22.5" customHeight="1" x14ac:dyDescent="0.2">
      <c r="A13" s="45" t="s">
        <v>11</v>
      </c>
      <c r="B13" s="40"/>
      <c r="C13" s="41">
        <v>12</v>
      </c>
      <c r="D13" s="40"/>
      <c r="E13" s="42">
        <v>8585418</v>
      </c>
      <c r="F13" s="46"/>
      <c r="G13" s="42">
        <v>8614449</v>
      </c>
      <c r="H13" s="24"/>
      <c r="I13" s="42">
        <v>4833511</v>
      </c>
      <c r="J13" s="24"/>
      <c r="K13" s="43">
        <v>4833511</v>
      </c>
      <c r="L13" s="34"/>
      <c r="M13" s="34"/>
      <c r="N13" s="164"/>
      <c r="O13" s="164"/>
      <c r="P13" s="164"/>
      <c r="Q13" s="164"/>
      <c r="R13" s="164"/>
      <c r="S13" s="164"/>
      <c r="T13" s="164"/>
      <c r="U13" s="164"/>
      <c r="V13" s="164"/>
      <c r="W13" s="164"/>
    </row>
    <row r="14" spans="1:23" s="5" customFormat="1" ht="22.5" customHeight="1" x14ac:dyDescent="0.2">
      <c r="A14" s="6" t="s">
        <v>12</v>
      </c>
      <c r="C14" s="41" t="s">
        <v>160</v>
      </c>
      <c r="E14" s="42">
        <v>1244412144</v>
      </c>
      <c r="F14" s="24"/>
      <c r="G14" s="42">
        <v>1273135869</v>
      </c>
      <c r="H14" s="24"/>
      <c r="I14" s="42">
        <v>1241272391</v>
      </c>
      <c r="J14" s="24"/>
      <c r="K14" s="43">
        <v>1270223673</v>
      </c>
      <c r="L14" s="34"/>
      <c r="M14" s="34"/>
      <c r="N14" s="164"/>
      <c r="O14" s="164"/>
      <c r="P14" s="164"/>
      <c r="Q14" s="164"/>
      <c r="R14" s="164"/>
      <c r="S14" s="164"/>
      <c r="T14" s="164"/>
      <c r="U14" s="164"/>
      <c r="V14" s="164"/>
      <c r="W14" s="164"/>
    </row>
    <row r="15" spans="1:23" s="40" customFormat="1" ht="22.5" customHeight="1" x14ac:dyDescent="0.2">
      <c r="A15" s="47" t="s">
        <v>13</v>
      </c>
      <c r="C15" s="41">
        <v>15</v>
      </c>
      <c r="E15" s="42">
        <v>13446383</v>
      </c>
      <c r="F15" s="24"/>
      <c r="G15" s="42">
        <v>12312102</v>
      </c>
      <c r="H15" s="24"/>
      <c r="I15" s="42">
        <v>11378320</v>
      </c>
      <c r="J15" s="24"/>
      <c r="K15" s="180">
        <v>9886857</v>
      </c>
      <c r="L15" s="34"/>
      <c r="M15" s="34"/>
      <c r="N15" s="164"/>
      <c r="O15" s="164"/>
      <c r="P15" s="164"/>
      <c r="Q15" s="164"/>
      <c r="R15" s="164"/>
      <c r="S15" s="164"/>
      <c r="T15" s="164"/>
      <c r="U15" s="164"/>
      <c r="V15" s="164"/>
      <c r="W15" s="164"/>
    </row>
    <row r="16" spans="1:23" s="5" customFormat="1" ht="22.5" customHeight="1" x14ac:dyDescent="0.2">
      <c r="A16" s="47" t="s">
        <v>14</v>
      </c>
      <c r="B16" s="40"/>
      <c r="C16" s="41">
        <v>16</v>
      </c>
      <c r="D16" s="40"/>
      <c r="E16" s="42">
        <v>18782403</v>
      </c>
      <c r="F16" s="24"/>
      <c r="G16" s="42">
        <v>20858778</v>
      </c>
      <c r="H16" s="24"/>
      <c r="I16" s="42">
        <v>18742267</v>
      </c>
      <c r="J16" s="24"/>
      <c r="K16" s="180">
        <v>20788483</v>
      </c>
      <c r="L16" s="34"/>
      <c r="M16" s="34"/>
      <c r="N16" s="164"/>
      <c r="O16" s="164"/>
      <c r="P16" s="164"/>
      <c r="Q16" s="164"/>
      <c r="R16" s="164"/>
      <c r="S16" s="164"/>
      <c r="T16" s="164"/>
      <c r="U16" s="164"/>
      <c r="V16" s="164"/>
      <c r="W16" s="164"/>
    </row>
    <row r="17" spans="1:24" s="5" customFormat="1" ht="22.5" customHeight="1" x14ac:dyDescent="0.2">
      <c r="A17" s="45" t="s">
        <v>15</v>
      </c>
      <c r="B17" s="40"/>
      <c r="C17" s="41">
        <v>17</v>
      </c>
      <c r="D17" s="40"/>
      <c r="E17" s="42">
        <v>23585329</v>
      </c>
      <c r="F17" s="24"/>
      <c r="G17" s="42">
        <v>23433891</v>
      </c>
      <c r="H17" s="46"/>
      <c r="I17" s="42">
        <v>23538491</v>
      </c>
      <c r="J17" s="46"/>
      <c r="K17" s="48">
        <v>23382161</v>
      </c>
      <c r="L17" s="34"/>
      <c r="M17" s="3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1:24" s="5" customFormat="1" ht="22.5" customHeight="1" x14ac:dyDescent="0.2">
      <c r="A18" s="45" t="s">
        <v>16</v>
      </c>
      <c r="B18" s="40"/>
      <c r="C18" s="41">
        <v>18</v>
      </c>
      <c r="D18" s="40"/>
      <c r="E18" s="42">
        <v>2530035</v>
      </c>
      <c r="F18" s="24"/>
      <c r="G18" s="42">
        <v>1560030</v>
      </c>
      <c r="H18" s="24"/>
      <c r="I18" s="49">
        <v>3003845</v>
      </c>
      <c r="J18" s="24"/>
      <c r="K18" s="50">
        <v>2058787</v>
      </c>
      <c r="L18" s="34"/>
      <c r="M18" s="34"/>
      <c r="N18" s="164"/>
      <c r="O18" s="164"/>
      <c r="P18" s="164"/>
      <c r="Q18" s="164"/>
      <c r="R18" s="164"/>
      <c r="S18" s="164"/>
      <c r="T18" s="164"/>
      <c r="U18" s="164"/>
      <c r="V18" s="164"/>
      <c r="W18" s="164"/>
    </row>
    <row r="19" spans="1:24" s="5" customFormat="1" ht="22.5" customHeight="1" x14ac:dyDescent="0.2">
      <c r="A19" s="45" t="s">
        <v>17</v>
      </c>
      <c r="B19" s="40"/>
      <c r="C19" s="181"/>
      <c r="D19" s="40"/>
      <c r="E19" s="51">
        <v>13496630</v>
      </c>
      <c r="F19" s="24"/>
      <c r="G19" s="51">
        <v>12750927</v>
      </c>
      <c r="H19" s="24"/>
      <c r="I19" s="51">
        <v>13142685</v>
      </c>
      <c r="J19" s="24"/>
      <c r="K19" s="182">
        <v>12266705</v>
      </c>
      <c r="L19" s="34"/>
      <c r="M19" s="3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1:24" s="5" customFormat="1" ht="22.5" customHeight="1" thickBot="1" x14ac:dyDescent="0.25">
      <c r="A20" s="52" t="s">
        <v>18</v>
      </c>
      <c r="B20" s="40"/>
      <c r="C20" s="30"/>
      <c r="D20" s="40"/>
      <c r="E20" s="53">
        <f>SUM(E8:E19)</f>
        <v>1791034000</v>
      </c>
      <c r="F20" s="46"/>
      <c r="G20" s="53">
        <f>SUM(G8:G19)</f>
        <v>1824433718</v>
      </c>
      <c r="H20" s="46"/>
      <c r="I20" s="53">
        <f>SUM(I8:I19)</f>
        <v>1782089977</v>
      </c>
      <c r="J20" s="46"/>
      <c r="K20" s="53">
        <f>SUM(K8:K19)</f>
        <v>1815190287</v>
      </c>
      <c r="L20" s="34"/>
      <c r="M20" s="34"/>
      <c r="N20" s="164"/>
      <c r="O20" s="164"/>
      <c r="P20" s="164"/>
      <c r="Q20" s="164"/>
      <c r="R20" s="164"/>
      <c r="S20" s="164"/>
      <c r="T20" s="164"/>
      <c r="U20" s="164"/>
      <c r="V20" s="164"/>
      <c r="W20" s="164"/>
      <c r="X20" s="54"/>
    </row>
    <row r="21" spans="1:24" s="5" customFormat="1" ht="22.5" customHeight="1" thickTop="1" x14ac:dyDescent="0.2">
      <c r="A21" s="52"/>
      <c r="B21" s="40"/>
      <c r="C21" s="30"/>
      <c r="D21" s="40"/>
      <c r="E21" s="55"/>
      <c r="F21" s="46"/>
      <c r="G21" s="55"/>
      <c r="H21" s="46"/>
      <c r="I21" s="55"/>
      <c r="J21" s="46"/>
      <c r="K21" s="55"/>
      <c r="L21" s="34"/>
      <c r="M21" s="3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54"/>
    </row>
    <row r="22" spans="1:24" s="5" customFormat="1" ht="22.5" customHeight="1" x14ac:dyDescent="0.2">
      <c r="A22" s="35" t="s">
        <v>19</v>
      </c>
      <c r="B22" s="40"/>
      <c r="C22" s="30"/>
      <c r="D22" s="40"/>
      <c r="E22" s="195"/>
      <c r="F22" s="46"/>
      <c r="G22" s="55"/>
      <c r="H22" s="46"/>
      <c r="I22" s="195"/>
      <c r="J22" s="46"/>
      <c r="K22" s="55"/>
      <c r="L22" s="34"/>
      <c r="M22" s="3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54"/>
    </row>
    <row r="23" spans="1:24" s="5" customFormat="1" ht="22.5" customHeight="1" x14ac:dyDescent="0.2">
      <c r="A23" s="52"/>
      <c r="B23" s="40"/>
      <c r="C23" s="30"/>
      <c r="D23" s="40"/>
      <c r="E23" s="55"/>
      <c r="F23" s="46"/>
      <c r="G23" s="55"/>
      <c r="H23" s="46"/>
      <c r="I23" s="55"/>
      <c r="J23" s="46"/>
      <c r="K23" s="55"/>
      <c r="L23" s="34"/>
      <c r="M23" s="3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54"/>
    </row>
    <row r="24" spans="1:24" s="40" customFormat="1" ht="22.5" customHeight="1" x14ac:dyDescent="0.2">
      <c r="A24" s="56" t="s">
        <v>20</v>
      </c>
      <c r="B24" s="5"/>
      <c r="C24" s="41"/>
      <c r="D24" s="5"/>
      <c r="E24" s="57"/>
      <c r="G24" s="57"/>
      <c r="I24" s="57"/>
      <c r="K24" s="57"/>
      <c r="L24" s="34"/>
      <c r="M24" s="34"/>
      <c r="N24" s="164"/>
      <c r="O24" s="164"/>
      <c r="P24" s="164"/>
      <c r="Q24" s="164"/>
      <c r="R24" s="164"/>
      <c r="S24" s="164"/>
      <c r="T24" s="164"/>
      <c r="U24" s="164"/>
      <c r="V24" s="164"/>
      <c r="W24" s="164"/>
    </row>
    <row r="25" spans="1:24" s="5" customFormat="1" ht="22.5" customHeight="1" x14ac:dyDescent="0.2">
      <c r="A25" s="47" t="s">
        <v>21</v>
      </c>
      <c r="C25" s="41">
        <v>19</v>
      </c>
      <c r="E25" s="43">
        <v>1365451669</v>
      </c>
      <c r="F25" s="24"/>
      <c r="G25" s="50">
        <v>1386580912</v>
      </c>
      <c r="H25" s="50"/>
      <c r="I25" s="50">
        <v>1366317164</v>
      </c>
      <c r="J25" s="50"/>
      <c r="K25" s="50">
        <v>1387960507</v>
      </c>
      <c r="L25" s="34"/>
      <c r="M25" s="34"/>
      <c r="N25" s="164"/>
      <c r="O25" s="164"/>
      <c r="P25" s="164"/>
      <c r="Q25" s="164"/>
      <c r="R25" s="164"/>
      <c r="S25" s="164"/>
      <c r="T25" s="164"/>
      <c r="U25" s="164"/>
      <c r="V25" s="164"/>
      <c r="W25" s="164"/>
    </row>
    <row r="26" spans="1:24" s="5" customFormat="1" ht="22.5" customHeight="1" x14ac:dyDescent="0.2">
      <c r="A26" s="45" t="s">
        <v>22</v>
      </c>
      <c r="C26" s="41">
        <v>20</v>
      </c>
      <c r="E26" s="43">
        <v>88966893</v>
      </c>
      <c r="F26" s="24"/>
      <c r="G26" s="50">
        <v>87794128</v>
      </c>
      <c r="H26" s="50"/>
      <c r="I26" s="50">
        <v>88966893</v>
      </c>
      <c r="J26" s="50"/>
      <c r="K26" s="50">
        <v>87794128</v>
      </c>
      <c r="L26" s="34"/>
      <c r="M26" s="34"/>
      <c r="N26" s="164"/>
      <c r="O26" s="164"/>
      <c r="P26" s="164"/>
      <c r="Q26" s="164"/>
      <c r="R26" s="164"/>
      <c r="S26" s="164"/>
      <c r="T26" s="164"/>
      <c r="U26" s="164"/>
      <c r="V26" s="164"/>
      <c r="W26" s="164"/>
    </row>
    <row r="27" spans="1:24" s="5" customFormat="1" ht="22.5" customHeight="1" x14ac:dyDescent="0.2">
      <c r="A27" s="39" t="s">
        <v>23</v>
      </c>
      <c r="C27" s="41"/>
      <c r="E27" s="43">
        <v>3469301</v>
      </c>
      <c r="F27" s="46"/>
      <c r="G27" s="50">
        <v>6061311</v>
      </c>
      <c r="H27" s="50"/>
      <c r="I27" s="50">
        <v>3469168</v>
      </c>
      <c r="J27" s="50"/>
      <c r="K27" s="50">
        <v>6061252</v>
      </c>
      <c r="L27" s="34"/>
      <c r="M27" s="34"/>
      <c r="N27" s="164"/>
      <c r="O27" s="164"/>
      <c r="P27" s="164"/>
      <c r="Q27" s="164"/>
      <c r="R27" s="164"/>
      <c r="S27" s="164"/>
      <c r="T27" s="164"/>
      <c r="U27" s="164"/>
      <c r="V27" s="164"/>
      <c r="W27" s="164"/>
    </row>
    <row r="28" spans="1:24" s="5" customFormat="1" ht="22.5" customHeight="1" x14ac:dyDescent="0.2">
      <c r="A28" s="39" t="s">
        <v>138</v>
      </c>
      <c r="C28" s="41">
        <v>21</v>
      </c>
      <c r="E28" s="43">
        <v>3963384</v>
      </c>
      <c r="F28" s="46"/>
      <c r="G28" s="50">
        <v>1816492</v>
      </c>
      <c r="H28" s="50"/>
      <c r="I28" s="50">
        <v>3963384</v>
      </c>
      <c r="J28" s="58"/>
      <c r="K28" s="50">
        <v>1816492</v>
      </c>
      <c r="L28" s="34"/>
      <c r="M28" s="34"/>
      <c r="N28" s="164"/>
      <c r="O28" s="164"/>
      <c r="P28" s="164"/>
      <c r="Q28" s="164"/>
      <c r="R28" s="164"/>
      <c r="S28" s="164"/>
      <c r="T28" s="164"/>
      <c r="U28" s="164"/>
      <c r="V28" s="164"/>
      <c r="W28" s="164"/>
    </row>
    <row r="29" spans="1:24" s="5" customFormat="1" ht="22.5" customHeight="1" x14ac:dyDescent="0.2">
      <c r="A29" s="39" t="s">
        <v>24</v>
      </c>
      <c r="C29" s="41">
        <v>10</v>
      </c>
      <c r="E29" s="43">
        <v>5900192</v>
      </c>
      <c r="F29" s="46"/>
      <c r="G29" s="50">
        <v>5706921</v>
      </c>
      <c r="H29" s="50"/>
      <c r="I29" s="50">
        <v>5900192</v>
      </c>
      <c r="J29" s="50"/>
      <c r="K29" s="50">
        <v>5706921</v>
      </c>
      <c r="L29" s="34"/>
      <c r="M29" s="34"/>
      <c r="N29" s="164"/>
      <c r="O29" s="164"/>
      <c r="P29" s="164"/>
      <c r="Q29" s="164"/>
      <c r="R29" s="164"/>
      <c r="S29" s="164"/>
      <c r="T29" s="164"/>
      <c r="U29" s="164"/>
      <c r="V29" s="164"/>
      <c r="W29" s="164"/>
    </row>
    <row r="30" spans="1:24" s="5" customFormat="1" ht="22.5" customHeight="1" x14ac:dyDescent="0.2">
      <c r="A30" s="45" t="s">
        <v>25</v>
      </c>
      <c r="C30" s="41">
        <v>22</v>
      </c>
      <c r="E30" s="43">
        <v>45421293</v>
      </c>
      <c r="F30" s="24"/>
      <c r="G30" s="50">
        <v>59531381</v>
      </c>
      <c r="H30" s="50"/>
      <c r="I30" s="50">
        <v>39121293</v>
      </c>
      <c r="J30" s="50"/>
      <c r="K30" s="50">
        <v>52633050</v>
      </c>
      <c r="L30" s="34"/>
      <c r="M30" s="34"/>
      <c r="N30" s="164"/>
      <c r="O30" s="164"/>
      <c r="P30" s="164"/>
      <c r="Q30" s="164"/>
      <c r="R30" s="164"/>
      <c r="S30" s="164"/>
      <c r="T30" s="164"/>
      <c r="U30" s="164"/>
      <c r="V30" s="164"/>
      <c r="W30" s="164"/>
    </row>
    <row r="31" spans="1:24" s="5" customFormat="1" ht="22.5" customHeight="1" x14ac:dyDescent="0.2">
      <c r="A31" s="45" t="s">
        <v>26</v>
      </c>
      <c r="C31" s="41">
        <v>23</v>
      </c>
      <c r="E31" s="43">
        <v>4332409</v>
      </c>
      <c r="F31" s="24"/>
      <c r="G31" s="50">
        <v>4230460</v>
      </c>
      <c r="H31" s="50"/>
      <c r="I31" s="50">
        <v>4166656</v>
      </c>
      <c r="J31" s="50"/>
      <c r="K31" s="50">
        <v>4070633</v>
      </c>
      <c r="L31" s="34"/>
      <c r="M31" s="34"/>
      <c r="N31" s="164"/>
      <c r="O31" s="164"/>
      <c r="P31" s="164"/>
      <c r="Q31" s="164"/>
      <c r="R31" s="164"/>
      <c r="S31" s="164"/>
      <c r="T31" s="164"/>
      <c r="U31" s="164"/>
      <c r="V31" s="164"/>
      <c r="W31" s="164"/>
    </row>
    <row r="32" spans="1:24" s="5" customFormat="1" ht="22.5" customHeight="1" x14ac:dyDescent="0.2">
      <c r="A32" s="39" t="s">
        <v>27</v>
      </c>
      <c r="C32" s="41">
        <v>24</v>
      </c>
      <c r="E32" s="43">
        <v>2380425</v>
      </c>
      <c r="F32" s="24"/>
      <c r="G32" s="50">
        <v>2333830</v>
      </c>
      <c r="H32" s="50"/>
      <c r="I32" s="50">
        <v>2379799</v>
      </c>
      <c r="J32" s="50"/>
      <c r="K32" s="50">
        <v>2333328</v>
      </c>
      <c r="L32" s="34"/>
      <c r="M32" s="34"/>
      <c r="N32" s="164"/>
      <c r="O32" s="164"/>
      <c r="P32" s="164"/>
      <c r="Q32" s="164"/>
      <c r="R32" s="164"/>
      <c r="S32" s="164"/>
      <c r="T32" s="164"/>
      <c r="U32" s="164"/>
      <c r="V32" s="164"/>
      <c r="W32" s="164"/>
    </row>
    <row r="33" spans="1:24" s="5" customFormat="1" ht="22.5" customHeight="1" x14ac:dyDescent="0.2">
      <c r="A33" s="47" t="s">
        <v>29</v>
      </c>
      <c r="C33" s="41">
        <v>25</v>
      </c>
      <c r="E33" s="59">
        <v>36513066</v>
      </c>
      <c r="F33" s="24"/>
      <c r="G33" s="59">
        <f>24290289+16740861</f>
        <v>41031150</v>
      </c>
      <c r="H33" s="50"/>
      <c r="I33" s="60">
        <v>36322520</v>
      </c>
      <c r="J33" s="50"/>
      <c r="K33" s="60">
        <f>23870059+16742119</f>
        <v>40612178</v>
      </c>
      <c r="L33" s="34"/>
      <c r="M33" s="34"/>
      <c r="N33" s="164"/>
      <c r="O33" s="164"/>
      <c r="P33" s="164"/>
      <c r="Q33" s="164"/>
      <c r="R33" s="164"/>
      <c r="S33" s="164"/>
      <c r="T33" s="164"/>
      <c r="U33" s="164"/>
      <c r="V33" s="164"/>
      <c r="W33" s="164"/>
    </row>
    <row r="34" spans="1:24" s="5" customFormat="1" ht="22.5" customHeight="1" x14ac:dyDescent="0.2">
      <c r="A34" s="52" t="s">
        <v>30</v>
      </c>
      <c r="C34" s="41"/>
      <c r="E34" s="61">
        <f>SUM(E25:E33)</f>
        <v>1556398632</v>
      </c>
      <c r="F34" s="46"/>
      <c r="G34" s="61">
        <f>SUM(G25:G33)</f>
        <v>1595086585</v>
      </c>
      <c r="H34" s="24"/>
      <c r="I34" s="61">
        <f>SUM(I25:I33)</f>
        <v>1550607069</v>
      </c>
      <c r="J34" s="46"/>
      <c r="K34" s="61">
        <f>SUM(K25:K33)</f>
        <v>1588988489</v>
      </c>
      <c r="L34" s="34"/>
      <c r="M34" s="34"/>
      <c r="N34" s="164"/>
      <c r="O34" s="164"/>
      <c r="P34" s="164"/>
      <c r="Q34" s="164"/>
      <c r="R34" s="164"/>
      <c r="S34" s="164"/>
      <c r="T34" s="164"/>
      <c r="U34" s="164"/>
      <c r="V34" s="164"/>
      <c r="W34" s="164"/>
    </row>
    <row r="35" spans="1:24" s="5" customFormat="1" ht="22.5" customHeight="1" x14ac:dyDescent="0.2">
      <c r="A35" s="62"/>
      <c r="C35" s="41"/>
      <c r="E35" s="42"/>
      <c r="F35" s="44"/>
      <c r="G35" s="42"/>
      <c r="H35" s="44"/>
      <c r="I35" s="42"/>
      <c r="J35" s="24"/>
      <c r="K35" s="42"/>
      <c r="L35" s="34"/>
      <c r="M35" s="34"/>
      <c r="N35" s="164"/>
      <c r="O35" s="164"/>
      <c r="P35" s="164"/>
      <c r="Q35" s="164"/>
      <c r="R35" s="164"/>
      <c r="S35" s="164"/>
      <c r="T35" s="164"/>
      <c r="U35" s="164"/>
      <c r="V35" s="34"/>
      <c r="W35" s="34"/>
    </row>
    <row r="36" spans="1:24" s="5" customFormat="1" ht="22.5" customHeight="1" x14ac:dyDescent="0.2">
      <c r="A36" s="28" t="s">
        <v>0</v>
      </c>
      <c r="B36" s="29"/>
      <c r="C36" s="30"/>
      <c r="D36" s="29"/>
      <c r="E36" s="31"/>
      <c r="F36" s="32"/>
      <c r="G36" s="32"/>
      <c r="H36" s="33"/>
      <c r="I36" s="31"/>
      <c r="J36" s="29"/>
      <c r="K36" s="29"/>
      <c r="L36" s="34"/>
      <c r="M36" s="34"/>
      <c r="N36" s="164"/>
      <c r="O36" s="164"/>
      <c r="P36" s="164"/>
      <c r="Q36" s="164"/>
      <c r="R36" s="164"/>
      <c r="S36" s="164"/>
      <c r="T36" s="164"/>
      <c r="U36" s="164"/>
      <c r="V36" s="34"/>
      <c r="W36" s="34"/>
    </row>
    <row r="37" spans="1:24" s="5" customFormat="1" ht="22.5" customHeight="1" x14ac:dyDescent="0.2">
      <c r="A37" s="28" t="s">
        <v>206</v>
      </c>
      <c r="B37" s="29"/>
      <c r="C37" s="30"/>
      <c r="D37" s="29"/>
      <c r="E37" s="31"/>
      <c r="F37" s="32"/>
      <c r="G37" s="32"/>
      <c r="H37" s="33"/>
      <c r="I37" s="31"/>
      <c r="J37" s="29"/>
      <c r="K37" s="29"/>
      <c r="L37" s="34"/>
      <c r="M37" s="34"/>
      <c r="N37" s="164"/>
      <c r="O37" s="164"/>
      <c r="P37" s="164"/>
      <c r="Q37" s="164"/>
      <c r="R37" s="164"/>
      <c r="S37" s="164"/>
      <c r="T37" s="164"/>
      <c r="U37" s="164"/>
      <c r="V37" s="34"/>
      <c r="W37" s="34"/>
    </row>
    <row r="38" spans="1:24" s="5" customFormat="1" ht="22.5" customHeight="1" x14ac:dyDescent="0.2">
      <c r="A38" s="29"/>
      <c r="B38" s="29"/>
      <c r="C38" s="30"/>
      <c r="D38" s="29"/>
      <c r="E38" s="31"/>
      <c r="F38" s="32"/>
      <c r="G38" s="32"/>
      <c r="H38" s="33"/>
      <c r="I38" s="31"/>
      <c r="J38" s="29"/>
      <c r="K38" s="29"/>
      <c r="L38" s="34"/>
      <c r="M38" s="34"/>
      <c r="N38" s="164"/>
      <c r="O38" s="164"/>
      <c r="P38" s="164"/>
      <c r="Q38" s="164"/>
      <c r="R38" s="164"/>
      <c r="S38" s="164"/>
      <c r="T38" s="164"/>
      <c r="U38" s="164"/>
      <c r="V38" s="34"/>
      <c r="W38" s="34"/>
    </row>
    <row r="39" spans="1:24" s="29" customFormat="1" ht="22.5" customHeight="1" x14ac:dyDescent="0.2">
      <c r="C39" s="175"/>
      <c r="E39" s="240" t="s">
        <v>1</v>
      </c>
      <c r="F39" s="240"/>
      <c r="G39" s="240"/>
      <c r="H39" s="183"/>
      <c r="I39" s="242" t="s">
        <v>2</v>
      </c>
      <c r="J39" s="242"/>
      <c r="K39" s="242"/>
      <c r="L39" s="34"/>
      <c r="M39" s="34"/>
      <c r="N39" s="164"/>
      <c r="O39" s="164"/>
      <c r="P39" s="164"/>
      <c r="Q39" s="164"/>
      <c r="R39" s="164"/>
      <c r="S39" s="164"/>
      <c r="T39" s="164"/>
      <c r="U39" s="164"/>
      <c r="V39" s="34"/>
      <c r="W39" s="34"/>
    </row>
    <row r="40" spans="1:24" s="5" customFormat="1" ht="22.5" customHeight="1" x14ac:dyDescent="0.2">
      <c r="C40" s="41"/>
      <c r="E40" s="196" t="s">
        <v>186</v>
      </c>
      <c r="F40" s="196"/>
      <c r="G40" s="196" t="s">
        <v>3</v>
      </c>
      <c r="H40" s="176"/>
      <c r="I40" s="196" t="s">
        <v>186</v>
      </c>
      <c r="J40" s="196"/>
      <c r="K40" s="196" t="s">
        <v>3</v>
      </c>
      <c r="L40" s="34"/>
      <c r="M40" s="34"/>
      <c r="N40" s="164"/>
      <c r="O40" s="164"/>
      <c r="P40" s="164"/>
      <c r="Q40" s="164"/>
      <c r="R40" s="164"/>
      <c r="S40" s="164"/>
      <c r="T40" s="164"/>
      <c r="U40" s="164"/>
      <c r="V40" s="34"/>
      <c r="W40" s="34"/>
    </row>
    <row r="41" spans="1:24" s="5" customFormat="1" ht="22.5" customHeight="1" x14ac:dyDescent="0.2">
      <c r="A41" s="35" t="s">
        <v>19</v>
      </c>
      <c r="C41" s="36" t="s">
        <v>5</v>
      </c>
      <c r="E41" s="37">
        <v>2567</v>
      </c>
      <c r="F41" s="38"/>
      <c r="G41" s="37">
        <v>2566</v>
      </c>
      <c r="H41" s="33"/>
      <c r="I41" s="37">
        <v>2567</v>
      </c>
      <c r="J41" s="38"/>
      <c r="K41" s="37">
        <v>2566</v>
      </c>
      <c r="L41" s="34"/>
      <c r="M41" s="34"/>
      <c r="N41" s="164"/>
      <c r="O41" s="164"/>
      <c r="P41" s="164"/>
      <c r="Q41" s="164"/>
      <c r="R41" s="164"/>
      <c r="S41" s="164"/>
      <c r="T41" s="164"/>
      <c r="U41" s="164"/>
      <c r="V41" s="34"/>
      <c r="W41" s="34"/>
    </row>
    <row r="42" spans="1:24" s="5" customFormat="1" ht="22.5" customHeight="1" x14ac:dyDescent="0.2">
      <c r="A42" s="177"/>
      <c r="B42" s="177"/>
      <c r="C42" s="178"/>
      <c r="D42" s="179"/>
      <c r="E42" s="238" t="s">
        <v>6</v>
      </c>
      <c r="F42" s="238"/>
      <c r="G42" s="238"/>
      <c r="H42" s="238"/>
      <c r="I42" s="238"/>
      <c r="J42" s="238"/>
      <c r="K42" s="238"/>
      <c r="L42" s="34"/>
      <c r="M42" s="34"/>
      <c r="N42" s="164"/>
      <c r="O42" s="164"/>
      <c r="P42" s="164"/>
      <c r="Q42" s="164"/>
      <c r="R42" s="164"/>
      <c r="S42" s="164"/>
      <c r="T42" s="164"/>
      <c r="U42" s="164"/>
      <c r="V42" s="34"/>
      <c r="W42" s="34"/>
    </row>
    <row r="43" spans="1:24" s="5" customFormat="1" ht="22.5" customHeight="1" x14ac:dyDescent="0.2">
      <c r="A43" s="63" t="s">
        <v>31</v>
      </c>
      <c r="C43" s="41"/>
      <c r="E43" s="42"/>
      <c r="F43" s="44"/>
      <c r="G43" s="42"/>
      <c r="H43" s="44"/>
      <c r="I43" s="42"/>
      <c r="J43" s="24"/>
      <c r="K43" s="48"/>
      <c r="L43" s="34"/>
      <c r="M43" s="34"/>
      <c r="N43" s="164"/>
      <c r="O43" s="164"/>
      <c r="P43" s="164"/>
      <c r="Q43" s="164"/>
      <c r="R43" s="164"/>
      <c r="S43" s="164"/>
      <c r="T43" s="164"/>
      <c r="U43" s="164"/>
      <c r="V43" s="34"/>
      <c r="W43" s="34"/>
    </row>
    <row r="44" spans="1:24" s="5" customFormat="1" ht="22.5" customHeight="1" x14ac:dyDescent="0.2">
      <c r="A44" s="16" t="s">
        <v>32</v>
      </c>
      <c r="C44" s="41"/>
      <c r="E44" s="42"/>
      <c r="F44" s="44"/>
      <c r="G44" s="42"/>
      <c r="H44" s="44"/>
      <c r="I44" s="42"/>
      <c r="J44" s="24"/>
      <c r="K44" s="48"/>
      <c r="L44" s="34"/>
      <c r="M44" s="34"/>
      <c r="N44" s="164"/>
      <c r="O44" s="164"/>
      <c r="P44" s="164"/>
      <c r="Q44" s="164"/>
      <c r="R44" s="164"/>
      <c r="S44" s="164"/>
      <c r="T44" s="164"/>
      <c r="U44" s="164"/>
      <c r="V44" s="34"/>
      <c r="W44" s="34"/>
    </row>
    <row r="45" spans="1:24" s="5" customFormat="1" ht="22.5" customHeight="1" x14ac:dyDescent="0.2">
      <c r="A45" s="16" t="s">
        <v>33</v>
      </c>
      <c r="C45" s="41"/>
      <c r="E45" s="42"/>
      <c r="F45" s="44"/>
      <c r="G45" s="42"/>
      <c r="H45" s="44"/>
      <c r="I45" s="42"/>
      <c r="J45" s="24"/>
      <c r="K45" s="48"/>
      <c r="L45" s="34"/>
      <c r="M45" s="34"/>
      <c r="N45" s="164"/>
      <c r="O45" s="164"/>
      <c r="P45" s="164"/>
      <c r="Q45" s="164"/>
      <c r="R45" s="164"/>
      <c r="S45" s="164"/>
      <c r="T45" s="164"/>
      <c r="U45" s="164"/>
      <c r="V45" s="34"/>
      <c r="W45" s="34"/>
    </row>
    <row r="46" spans="1:24" s="5" customFormat="1" ht="22.5" customHeight="1" thickBot="1" x14ac:dyDescent="0.25">
      <c r="A46" s="6" t="s">
        <v>34</v>
      </c>
      <c r="C46" s="41">
        <v>27</v>
      </c>
      <c r="E46" s="64">
        <v>92939054</v>
      </c>
      <c r="F46" s="43"/>
      <c r="G46" s="64">
        <v>92939054</v>
      </c>
      <c r="H46" s="43"/>
      <c r="I46" s="64">
        <v>92939054</v>
      </c>
      <c r="J46" s="43"/>
      <c r="K46" s="64">
        <v>92939054</v>
      </c>
      <c r="L46" s="34"/>
      <c r="M46" s="3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</row>
    <row r="47" spans="1:24" s="5" customFormat="1" ht="22.5" customHeight="1" thickTop="1" x14ac:dyDescent="0.2">
      <c r="A47" s="229" t="s">
        <v>35</v>
      </c>
      <c r="C47" s="41"/>
      <c r="E47" s="43"/>
      <c r="F47" s="24"/>
      <c r="G47" s="43"/>
      <c r="H47" s="24"/>
      <c r="I47" s="43"/>
      <c r="J47" s="24"/>
      <c r="K47" s="43"/>
      <c r="L47" s="34"/>
      <c r="M47" s="3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</row>
    <row r="48" spans="1:24" s="5" customFormat="1" ht="22.5" customHeight="1" x14ac:dyDescent="0.2">
      <c r="A48" s="233" t="s">
        <v>209</v>
      </c>
      <c r="C48" s="41"/>
      <c r="E48" s="43"/>
      <c r="F48" s="24"/>
      <c r="G48" s="43"/>
      <c r="H48" s="24"/>
      <c r="I48" s="43"/>
      <c r="J48" s="24"/>
      <c r="K48" s="43"/>
      <c r="L48" s="34"/>
      <c r="M48" s="3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</row>
    <row r="49" spans="1:24" s="5" customFormat="1" ht="22.5" customHeight="1" x14ac:dyDescent="0.2">
      <c r="A49" s="229" t="s">
        <v>195</v>
      </c>
      <c r="C49" s="41"/>
      <c r="E49" s="43"/>
      <c r="F49" s="24"/>
      <c r="G49" s="43"/>
      <c r="H49" s="24"/>
      <c r="I49" s="43"/>
      <c r="J49" s="24"/>
      <c r="K49" s="43"/>
      <c r="L49" s="34"/>
      <c r="M49" s="3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</row>
    <row r="50" spans="1:24" s="5" customFormat="1" ht="22.5" customHeight="1" x14ac:dyDescent="0.2">
      <c r="A50" s="6" t="s">
        <v>155</v>
      </c>
      <c r="C50" s="41">
        <v>27</v>
      </c>
      <c r="E50" s="50">
        <v>92431902</v>
      </c>
      <c r="F50" s="50"/>
      <c r="G50" s="50">
        <v>92246413</v>
      </c>
      <c r="H50" s="50"/>
      <c r="I50" s="50">
        <v>92431902</v>
      </c>
      <c r="J50" s="50"/>
      <c r="K50" s="50">
        <v>92246413</v>
      </c>
      <c r="L50" s="34"/>
      <c r="M50" s="3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</row>
    <row r="51" spans="1:24" s="5" customFormat="1" ht="22.5" customHeight="1" x14ac:dyDescent="0.2">
      <c r="A51" s="45" t="s">
        <v>36</v>
      </c>
      <c r="C51" s="41"/>
      <c r="E51" s="50">
        <v>43372574</v>
      </c>
      <c r="F51" s="50"/>
      <c r="G51" s="50">
        <v>43373984</v>
      </c>
      <c r="H51" s="50"/>
      <c r="I51" s="43">
        <v>43372574</v>
      </c>
      <c r="J51" s="50"/>
      <c r="K51" s="43">
        <v>43373984</v>
      </c>
      <c r="L51" s="34"/>
      <c r="M51" s="34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</row>
    <row r="52" spans="1:24" s="5" customFormat="1" ht="22.5" customHeight="1" x14ac:dyDescent="0.2">
      <c r="A52" s="45" t="s">
        <v>37</v>
      </c>
      <c r="C52" s="41"/>
      <c r="E52" s="50">
        <v>5430202</v>
      </c>
      <c r="F52" s="50"/>
      <c r="G52" s="50">
        <v>5735214</v>
      </c>
      <c r="H52" s="50"/>
      <c r="I52" s="50">
        <v>6443968</v>
      </c>
      <c r="J52" s="50"/>
      <c r="K52" s="50">
        <v>6703806</v>
      </c>
      <c r="L52" s="34"/>
      <c r="M52" s="34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</row>
    <row r="53" spans="1:24" s="5" customFormat="1" ht="22.5" customHeight="1" x14ac:dyDescent="0.2">
      <c r="A53" s="16" t="s">
        <v>38</v>
      </c>
      <c r="C53" s="41"/>
      <c r="E53" s="43"/>
      <c r="F53" s="24"/>
      <c r="G53" s="43"/>
      <c r="H53" s="24"/>
      <c r="I53" s="43"/>
      <c r="J53" s="24"/>
      <c r="K53" s="43"/>
      <c r="L53" s="34"/>
      <c r="M53" s="34"/>
      <c r="N53" s="164"/>
      <c r="O53" s="164"/>
      <c r="P53" s="164"/>
      <c r="Q53" s="164"/>
      <c r="R53" s="164"/>
      <c r="S53" s="164"/>
      <c r="T53" s="164"/>
      <c r="U53" s="164"/>
      <c r="V53" s="164"/>
      <c r="W53" s="164"/>
      <c r="X53" s="164"/>
    </row>
    <row r="54" spans="1:24" s="5" customFormat="1" ht="22.5" customHeight="1" x14ac:dyDescent="0.2">
      <c r="A54" s="16" t="s">
        <v>39</v>
      </c>
      <c r="C54" s="41"/>
      <c r="E54" s="43"/>
      <c r="F54" s="24"/>
      <c r="G54" s="43"/>
      <c r="H54" s="24"/>
      <c r="I54" s="43"/>
      <c r="J54" s="24"/>
      <c r="K54" s="43"/>
      <c r="L54" s="34"/>
      <c r="M54" s="34"/>
      <c r="N54" s="164"/>
      <c r="O54" s="164"/>
      <c r="P54" s="164"/>
      <c r="Q54" s="164"/>
      <c r="R54" s="164"/>
      <c r="S54" s="164"/>
      <c r="T54" s="164"/>
      <c r="U54" s="164"/>
      <c r="V54" s="164"/>
      <c r="W54" s="164"/>
      <c r="X54" s="164"/>
    </row>
    <row r="55" spans="1:24" s="5" customFormat="1" ht="22.5" customHeight="1" x14ac:dyDescent="0.2">
      <c r="A55" s="16" t="s">
        <v>40</v>
      </c>
      <c r="C55" s="41">
        <v>28</v>
      </c>
      <c r="E55" s="42">
        <v>10091000</v>
      </c>
      <c r="F55" s="24"/>
      <c r="G55" s="42">
        <v>10091000</v>
      </c>
      <c r="H55" s="24"/>
      <c r="I55" s="42">
        <v>10091000</v>
      </c>
      <c r="J55" s="24"/>
      <c r="K55" s="42">
        <v>10091000</v>
      </c>
      <c r="L55" s="34"/>
      <c r="M55" s="34"/>
      <c r="N55" s="164"/>
      <c r="O55" s="164"/>
      <c r="P55" s="164"/>
      <c r="Q55" s="164"/>
      <c r="R55" s="164"/>
      <c r="S55" s="164"/>
      <c r="T55" s="164"/>
      <c r="U55" s="164"/>
      <c r="V55" s="164"/>
      <c r="W55" s="164"/>
      <c r="X55" s="164"/>
    </row>
    <row r="56" spans="1:24" s="5" customFormat="1" ht="22.5" customHeight="1" x14ac:dyDescent="0.2">
      <c r="A56" s="16" t="s">
        <v>41</v>
      </c>
      <c r="C56" s="41"/>
      <c r="E56" s="60">
        <v>83309640</v>
      </c>
      <c r="F56" s="50"/>
      <c r="G56" s="60">
        <v>77900479</v>
      </c>
      <c r="H56" s="50"/>
      <c r="I56" s="60">
        <v>79143464</v>
      </c>
      <c r="J56" s="50"/>
      <c r="K56" s="60">
        <v>73786595</v>
      </c>
      <c r="L56" s="34"/>
      <c r="M56" s="34"/>
      <c r="N56" s="164"/>
      <c r="O56" s="164"/>
      <c r="P56" s="164"/>
      <c r="Q56" s="164"/>
      <c r="R56" s="164"/>
      <c r="S56" s="164"/>
      <c r="T56" s="164"/>
      <c r="U56" s="164"/>
      <c r="V56" s="164"/>
      <c r="W56" s="164"/>
      <c r="X56" s="164"/>
    </row>
    <row r="57" spans="1:24" s="5" customFormat="1" ht="22.5" customHeight="1" x14ac:dyDescent="0.2">
      <c r="A57" s="35" t="s">
        <v>42</v>
      </c>
      <c r="C57" s="41"/>
      <c r="E57" s="55">
        <f>SUM(E50:E56)</f>
        <v>234635318</v>
      </c>
      <c r="F57" s="46"/>
      <c r="G57" s="55">
        <f>SUM(G50:G56)</f>
        <v>229347090</v>
      </c>
      <c r="H57" s="46"/>
      <c r="I57" s="55">
        <f>SUM(I50:I56)</f>
        <v>231482908</v>
      </c>
      <c r="J57" s="46"/>
      <c r="K57" s="55">
        <f>SUM(K50:K56)</f>
        <v>226201798</v>
      </c>
      <c r="L57" s="34"/>
      <c r="M57" s="3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</row>
    <row r="58" spans="1:24" s="5" customFormat="1" ht="22.5" customHeight="1" x14ac:dyDescent="0.2">
      <c r="A58" s="45" t="s">
        <v>43</v>
      </c>
      <c r="C58" s="41"/>
      <c r="E58" s="60">
        <v>50</v>
      </c>
      <c r="F58" s="50"/>
      <c r="G58" s="60">
        <v>43</v>
      </c>
      <c r="H58" s="50"/>
      <c r="I58" s="83">
        <v>0</v>
      </c>
      <c r="J58" s="50"/>
      <c r="K58" s="83">
        <v>0</v>
      </c>
      <c r="L58" s="34"/>
      <c r="M58" s="34"/>
      <c r="N58" s="164"/>
      <c r="O58" s="164"/>
      <c r="P58" s="164"/>
      <c r="Q58" s="164"/>
      <c r="R58" s="164"/>
      <c r="S58" s="164"/>
      <c r="T58" s="164"/>
      <c r="U58" s="164"/>
      <c r="V58" s="164"/>
      <c r="W58" s="164"/>
      <c r="X58" s="164"/>
    </row>
    <row r="59" spans="1:24" s="5" customFormat="1" ht="22.5" customHeight="1" x14ac:dyDescent="0.2">
      <c r="A59" s="35" t="s">
        <v>44</v>
      </c>
      <c r="C59" s="41"/>
      <c r="E59" s="57">
        <f>SUM(E57:E58)</f>
        <v>234635368</v>
      </c>
      <c r="F59" s="46"/>
      <c r="G59" s="57">
        <f>SUM(G57:G58)</f>
        <v>229347133</v>
      </c>
      <c r="H59" s="46"/>
      <c r="I59" s="57">
        <f>SUM(I57:I58)</f>
        <v>231482908</v>
      </c>
      <c r="J59" s="46"/>
      <c r="K59" s="57">
        <f>SUM(K57:K58)</f>
        <v>226201798</v>
      </c>
      <c r="L59" s="34"/>
      <c r="M59" s="34"/>
      <c r="N59" s="164"/>
      <c r="O59" s="164"/>
      <c r="P59" s="164"/>
      <c r="Q59" s="164"/>
      <c r="R59" s="164"/>
      <c r="S59" s="164"/>
      <c r="T59" s="164"/>
      <c r="U59" s="164"/>
      <c r="V59" s="164"/>
      <c r="W59" s="164"/>
      <c r="X59" s="164"/>
    </row>
    <row r="60" spans="1:24" s="5" customFormat="1" ht="22.5" customHeight="1" thickBot="1" x14ac:dyDescent="0.25">
      <c r="A60" s="35" t="s">
        <v>45</v>
      </c>
      <c r="C60" s="41"/>
      <c r="E60" s="65">
        <f>E34+E59</f>
        <v>1791034000</v>
      </c>
      <c r="F60" s="46"/>
      <c r="G60" s="65">
        <f>G34+G59</f>
        <v>1824433718</v>
      </c>
      <c r="H60" s="46"/>
      <c r="I60" s="65">
        <f>I34+I59</f>
        <v>1782089977</v>
      </c>
      <c r="J60" s="46"/>
      <c r="K60" s="65">
        <f>K34+K59</f>
        <v>1815190287</v>
      </c>
      <c r="L60" s="34"/>
      <c r="M60" s="3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</row>
    <row r="61" spans="1:24" s="8" customFormat="1" ht="22.5" customHeight="1" thickTop="1" x14ac:dyDescent="0.2">
      <c r="B61" s="66"/>
      <c r="D61" s="50"/>
      <c r="E61" s="67"/>
      <c r="G61" s="67"/>
      <c r="H61" s="68"/>
      <c r="I61" s="67"/>
      <c r="J61" s="50"/>
      <c r="K61" s="67"/>
      <c r="L61" s="23"/>
      <c r="M61" s="34"/>
      <c r="N61" s="34"/>
      <c r="S61" s="34"/>
      <c r="W61" s="34"/>
    </row>
    <row r="62" spans="1:24" s="8" customFormat="1" ht="22.5" customHeight="1" x14ac:dyDescent="0.2">
      <c r="B62" s="66"/>
      <c r="D62" s="50"/>
      <c r="E62" s="69"/>
      <c r="G62" s="67"/>
      <c r="H62" s="68"/>
      <c r="I62" s="67"/>
      <c r="J62" s="50"/>
      <c r="K62" s="23"/>
      <c r="L62" s="23"/>
      <c r="M62" s="34"/>
      <c r="N62" s="34"/>
      <c r="S62" s="34"/>
      <c r="W62" s="34"/>
    </row>
    <row r="63" spans="1:24" s="8" customFormat="1" ht="22.5" customHeight="1" x14ac:dyDescent="0.2">
      <c r="B63" s="66"/>
      <c r="D63" s="50"/>
      <c r="E63" s="67"/>
      <c r="G63" s="68"/>
      <c r="H63" s="68"/>
      <c r="I63" s="68"/>
      <c r="J63" s="50"/>
      <c r="K63" s="23"/>
      <c r="L63" s="23"/>
      <c r="M63" s="34"/>
      <c r="N63" s="34"/>
      <c r="S63" s="34"/>
      <c r="W63" s="34"/>
    </row>
    <row r="64" spans="1:24" s="8" customFormat="1" ht="22.5" customHeight="1" x14ac:dyDescent="0.2">
      <c r="B64" s="66"/>
      <c r="D64" s="50"/>
      <c r="E64" s="67"/>
      <c r="G64" s="68"/>
      <c r="H64" s="68"/>
      <c r="I64" s="68"/>
      <c r="J64" s="50"/>
      <c r="K64" s="23"/>
      <c r="L64" s="23"/>
      <c r="M64" s="34"/>
      <c r="N64" s="34"/>
      <c r="S64" s="34"/>
      <c r="W64" s="34"/>
    </row>
    <row r="65" spans="2:23" s="8" customFormat="1" ht="22.5" customHeight="1" x14ac:dyDescent="0.2">
      <c r="B65" s="66"/>
      <c r="D65" s="50"/>
      <c r="E65" s="67"/>
      <c r="G65" s="68"/>
      <c r="H65" s="68"/>
      <c r="I65" s="68"/>
      <c r="J65" s="50"/>
      <c r="K65" s="23"/>
      <c r="L65" s="23"/>
      <c r="M65" s="34"/>
      <c r="N65" s="34"/>
      <c r="S65" s="34"/>
      <c r="W65" s="34"/>
    </row>
    <row r="66" spans="2:23" s="8" customFormat="1" ht="22.5" customHeight="1" x14ac:dyDescent="0.2">
      <c r="B66" s="66"/>
      <c r="D66" s="50"/>
      <c r="E66" s="67"/>
      <c r="G66" s="68"/>
      <c r="H66" s="68"/>
      <c r="I66" s="68"/>
      <c r="J66" s="50"/>
      <c r="K66" s="23"/>
      <c r="L66" s="23"/>
      <c r="M66" s="34"/>
      <c r="N66" s="34"/>
      <c r="S66" s="34"/>
      <c r="W66" s="34"/>
    </row>
    <row r="67" spans="2:23" s="8" customFormat="1" ht="22.5" customHeight="1" x14ac:dyDescent="0.2">
      <c r="B67" s="66"/>
      <c r="D67" s="50"/>
      <c r="E67" s="67"/>
      <c r="G67" s="68"/>
      <c r="H67" s="68"/>
      <c r="I67" s="68"/>
      <c r="J67" s="50"/>
      <c r="K67" s="23"/>
      <c r="L67" s="23"/>
      <c r="M67" s="34"/>
      <c r="N67" s="34"/>
      <c r="S67" s="34"/>
      <c r="W67" s="34"/>
    </row>
    <row r="68" spans="2:23" s="8" customFormat="1" ht="22.5" customHeight="1" x14ac:dyDescent="0.2">
      <c r="B68" s="66"/>
      <c r="D68" s="50"/>
      <c r="E68" s="67"/>
      <c r="G68" s="68"/>
      <c r="H68" s="68"/>
      <c r="I68" s="68"/>
      <c r="J68" s="50"/>
      <c r="K68" s="23"/>
      <c r="L68" s="23"/>
      <c r="M68" s="34"/>
      <c r="N68" s="34"/>
      <c r="S68" s="34"/>
      <c r="W68" s="34"/>
    </row>
    <row r="69" spans="2:23" s="8" customFormat="1" ht="22.5" customHeight="1" x14ac:dyDescent="0.2">
      <c r="B69" s="66"/>
      <c r="D69" s="50"/>
      <c r="E69" s="67"/>
      <c r="G69" s="68"/>
      <c r="H69" s="68"/>
      <c r="I69" s="68"/>
      <c r="J69" s="50"/>
      <c r="K69" s="23"/>
      <c r="L69" s="23"/>
      <c r="M69" s="34"/>
      <c r="N69" s="34"/>
      <c r="S69" s="34"/>
      <c r="W69" s="34"/>
    </row>
    <row r="70" spans="2:23" s="8" customFormat="1" ht="22.5" customHeight="1" x14ac:dyDescent="0.2">
      <c r="B70" s="66"/>
      <c r="D70" s="50"/>
      <c r="E70" s="67"/>
      <c r="G70" s="68"/>
      <c r="H70" s="68"/>
      <c r="I70" s="68"/>
      <c r="J70" s="50"/>
      <c r="K70" s="23"/>
      <c r="L70" s="23"/>
      <c r="M70" s="34"/>
      <c r="N70" s="34"/>
      <c r="S70" s="34"/>
      <c r="W70" s="34"/>
    </row>
    <row r="71" spans="2:23" s="8" customFormat="1" ht="22.5" customHeight="1" x14ac:dyDescent="0.2">
      <c r="B71" s="66"/>
      <c r="D71" s="50"/>
      <c r="E71" s="67"/>
      <c r="G71" s="68"/>
      <c r="H71" s="68"/>
      <c r="I71" s="68"/>
      <c r="J71" s="50"/>
      <c r="K71" s="23"/>
      <c r="L71" s="23"/>
      <c r="M71" s="34"/>
      <c r="N71" s="34"/>
      <c r="S71" s="34"/>
      <c r="W71" s="34"/>
    </row>
    <row r="72" spans="2:23" s="8" customFormat="1" ht="22.5" customHeight="1" x14ac:dyDescent="0.2">
      <c r="B72" s="66"/>
      <c r="D72" s="50"/>
      <c r="E72" s="67"/>
      <c r="G72" s="68"/>
      <c r="H72" s="68"/>
      <c r="I72" s="68"/>
      <c r="J72" s="50"/>
      <c r="K72" s="23"/>
      <c r="L72" s="23"/>
      <c r="M72" s="34"/>
      <c r="N72" s="34"/>
      <c r="S72" s="34"/>
      <c r="W72" s="34"/>
    </row>
    <row r="73" spans="2:23" s="8" customFormat="1" ht="22.5" customHeight="1" x14ac:dyDescent="0.2">
      <c r="B73" s="66"/>
      <c r="D73" s="50"/>
      <c r="E73" s="67"/>
      <c r="G73" s="68"/>
      <c r="H73" s="68"/>
      <c r="I73" s="68"/>
      <c r="J73" s="50"/>
      <c r="K73" s="23"/>
      <c r="L73" s="23"/>
      <c r="M73" s="34"/>
      <c r="N73" s="34"/>
      <c r="S73" s="34"/>
      <c r="W73" s="34"/>
    </row>
    <row r="74" spans="2:23" s="8" customFormat="1" ht="22.5" customHeight="1" x14ac:dyDescent="0.2">
      <c r="B74" s="50"/>
      <c r="D74" s="50"/>
      <c r="E74" s="67"/>
      <c r="G74" s="68"/>
      <c r="H74" s="68"/>
      <c r="I74" s="68"/>
      <c r="J74" s="50"/>
      <c r="K74" s="23"/>
      <c r="L74" s="23"/>
      <c r="M74" s="34"/>
      <c r="N74" s="34"/>
      <c r="S74" s="34"/>
      <c r="W74" s="34"/>
    </row>
    <row r="75" spans="2:23" s="8" customFormat="1" ht="22.5" customHeight="1" x14ac:dyDescent="0.2">
      <c r="B75" s="66" t="s">
        <v>46</v>
      </c>
      <c r="D75" s="50"/>
      <c r="E75" s="67"/>
      <c r="G75" s="239" t="s">
        <v>161</v>
      </c>
      <c r="H75" s="239"/>
      <c r="I75" s="239"/>
      <c r="J75" s="50"/>
      <c r="K75" s="23"/>
      <c r="L75" s="23"/>
      <c r="M75" s="34"/>
      <c r="N75" s="34"/>
      <c r="S75" s="34"/>
      <c r="W75" s="34"/>
    </row>
    <row r="76" spans="2:23" s="8" customFormat="1" ht="22.5" customHeight="1" x14ac:dyDescent="0.2">
      <c r="B76" s="66" t="s">
        <v>47</v>
      </c>
      <c r="D76" s="50"/>
      <c r="E76" s="67"/>
      <c r="G76" s="239" t="s">
        <v>162</v>
      </c>
      <c r="H76" s="239"/>
      <c r="I76" s="239"/>
      <c r="J76" s="50"/>
      <c r="K76" s="23"/>
      <c r="L76" s="23"/>
      <c r="M76" s="34"/>
      <c r="N76" s="34"/>
      <c r="S76" s="34"/>
      <c r="W76" s="34"/>
    </row>
    <row r="77" spans="2:23" s="8" customFormat="1" ht="22.5" customHeight="1" x14ac:dyDescent="0.2">
      <c r="D77" s="50"/>
      <c r="E77" s="67"/>
      <c r="J77" s="50"/>
      <c r="K77" s="23"/>
      <c r="L77" s="23"/>
      <c r="M77" s="34"/>
      <c r="N77" s="34"/>
      <c r="S77" s="34"/>
      <c r="W77" s="34"/>
    </row>
    <row r="79" spans="2:23" ht="19.5" customHeight="1" x14ac:dyDescent="0.55000000000000004">
      <c r="E79" s="19"/>
      <c r="G79" s="19"/>
      <c r="H79" s="19"/>
      <c r="I79" s="19"/>
      <c r="J79" s="19"/>
      <c r="K79" s="19"/>
    </row>
  </sheetData>
  <mergeCells count="8">
    <mergeCell ref="E42:K42"/>
    <mergeCell ref="G75:I75"/>
    <mergeCell ref="G76:I76"/>
    <mergeCell ref="E4:H4"/>
    <mergeCell ref="I4:K4"/>
    <mergeCell ref="E7:K7"/>
    <mergeCell ref="E39:G39"/>
    <mergeCell ref="I39:K39"/>
  </mergeCells>
  <pageMargins left="0.70866141732283505" right="0.511811023622047" top="0.65" bottom="0.31496062992126" header="0.53" footer="0.42"/>
  <pageSetup paperSize="9" scale="65" firstPageNumber="7" fitToHeight="7" orientation="portrait" useFirstPageNumber="1" r:id="rId1"/>
  <headerFooter>
    <oddFooter>&amp;L&amp;"CordiaUPC,Regular"&amp;15 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3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20A2A-4C88-47C0-937B-CF29A0BC795A}">
  <dimension ref="A1:X89"/>
  <sheetViews>
    <sheetView view="pageBreakPreview" topLeftCell="A84" zoomScaleNormal="80" zoomScaleSheetLayoutView="100" workbookViewId="0">
      <selection activeCell="B79" sqref="B79"/>
    </sheetView>
  </sheetViews>
  <sheetFormatPr defaultColWidth="9.125" defaultRowHeight="23.25" x14ac:dyDescent="0.55000000000000004"/>
  <cols>
    <col min="1" max="1" width="12.375" style="2" customWidth="1"/>
    <col min="2" max="2" width="59.125" style="2" customWidth="1"/>
    <col min="3" max="3" width="7.625" style="1" customWidth="1"/>
    <col min="4" max="4" width="0.75" style="2" customWidth="1"/>
    <col min="5" max="5" width="11.75" style="2" customWidth="1"/>
    <col min="6" max="6" width="0.75" style="2" customWidth="1"/>
    <col min="7" max="7" width="11.75" style="2" customWidth="1"/>
    <col min="8" max="8" width="0.75" style="2" customWidth="1"/>
    <col min="9" max="9" width="11.75" style="2" customWidth="1"/>
    <col min="10" max="10" width="0.75" style="2" customWidth="1"/>
    <col min="11" max="11" width="11.75" style="2" customWidth="1"/>
    <col min="12" max="12" width="9.125" style="2"/>
    <col min="13" max="14" width="7.375" style="2" customWidth="1"/>
    <col min="15" max="15" width="9.125" style="2" customWidth="1"/>
    <col min="16" max="16" width="11.625" style="2" customWidth="1"/>
    <col min="17" max="17" width="2.125" style="2" customWidth="1"/>
    <col min="18" max="18" width="7.375" style="2" customWidth="1"/>
    <col min="19" max="19" width="2.125" style="2" customWidth="1"/>
    <col min="20" max="20" width="7.375" style="2" customWidth="1"/>
    <col min="21" max="21" width="2.125" style="2" customWidth="1"/>
    <col min="22" max="22" width="7.375" style="2" customWidth="1"/>
    <col min="23" max="23" width="2.125" style="2" customWidth="1"/>
    <col min="24" max="24" width="7.375" style="2" customWidth="1"/>
    <col min="25" max="16384" width="9.125" style="2"/>
  </cols>
  <sheetData>
    <row r="1" spans="1:24" s="5" customFormat="1" ht="22.5" customHeight="1" x14ac:dyDescent="0.2">
      <c r="A1" s="28" t="s">
        <v>0</v>
      </c>
      <c r="B1" s="89"/>
      <c r="C1" s="41"/>
      <c r="E1" s="70"/>
      <c r="F1" s="70"/>
      <c r="G1" s="70"/>
      <c r="H1" s="71"/>
      <c r="I1" s="72"/>
      <c r="J1" s="70"/>
      <c r="K1" s="72"/>
    </row>
    <row r="2" spans="1:24" s="5" customFormat="1" ht="22.5" customHeight="1" x14ac:dyDescent="0.2">
      <c r="A2" s="73" t="s">
        <v>185</v>
      </c>
      <c r="B2" s="89"/>
      <c r="C2" s="41"/>
      <c r="E2" s="70"/>
      <c r="F2" s="70"/>
      <c r="G2" s="70"/>
      <c r="H2" s="71"/>
      <c r="I2" s="72"/>
      <c r="J2" s="70"/>
      <c r="K2" s="72"/>
    </row>
    <row r="3" spans="1:24" s="5" customFormat="1" ht="22.5" customHeight="1" x14ac:dyDescent="0.2">
      <c r="A3" s="29"/>
      <c r="B3" s="29"/>
      <c r="C3" s="30"/>
      <c r="D3" s="29"/>
      <c r="E3" s="74"/>
      <c r="F3" s="29"/>
      <c r="G3" s="74"/>
      <c r="I3" s="74"/>
      <c r="J3" s="29"/>
      <c r="K3" s="74"/>
    </row>
    <row r="4" spans="1:24" s="5" customFormat="1" ht="22.5" customHeight="1" x14ac:dyDescent="0.2">
      <c r="A4" s="40"/>
      <c r="B4" s="29"/>
      <c r="C4" s="30"/>
      <c r="D4" s="29"/>
      <c r="E4" s="242" t="s">
        <v>1</v>
      </c>
      <c r="F4" s="242"/>
      <c r="G4" s="242"/>
      <c r="H4" s="4"/>
      <c r="I4" s="242" t="s">
        <v>2</v>
      </c>
      <c r="J4" s="242"/>
      <c r="K4" s="242"/>
    </row>
    <row r="5" spans="1:24" s="5" customFormat="1" ht="22.5" customHeight="1" x14ac:dyDescent="0.2">
      <c r="A5" s="6"/>
      <c r="C5" s="41"/>
      <c r="E5" s="245" t="s">
        <v>184</v>
      </c>
      <c r="F5" s="245"/>
      <c r="G5" s="245"/>
      <c r="H5" s="4"/>
      <c r="I5" s="245" t="s">
        <v>184</v>
      </c>
      <c r="J5" s="245"/>
      <c r="K5" s="245"/>
    </row>
    <row r="6" spans="1:24" s="5" customFormat="1" ht="22.5" customHeight="1" x14ac:dyDescent="0.2">
      <c r="A6" s="6"/>
      <c r="C6" s="41"/>
      <c r="E6" s="245" t="s">
        <v>183</v>
      </c>
      <c r="F6" s="245"/>
      <c r="G6" s="245"/>
      <c r="H6" s="4"/>
      <c r="I6" s="245" t="s">
        <v>183</v>
      </c>
      <c r="J6" s="245"/>
      <c r="K6" s="245"/>
    </row>
    <row r="7" spans="1:24" s="5" customFormat="1" ht="22.5" customHeight="1" x14ac:dyDescent="0.2">
      <c r="C7" s="4"/>
      <c r="E7" s="197">
        <v>2567</v>
      </c>
      <c r="F7" s="198"/>
      <c r="G7" s="197">
        <v>2566</v>
      </c>
      <c r="H7" s="33"/>
      <c r="I7" s="197">
        <v>2567</v>
      </c>
      <c r="J7" s="198"/>
      <c r="K7" s="197">
        <v>2566</v>
      </c>
    </row>
    <row r="8" spans="1:24" s="5" customFormat="1" ht="22.5" customHeight="1" x14ac:dyDescent="0.2">
      <c r="C8" s="41"/>
      <c r="E8" s="246" t="s">
        <v>6</v>
      </c>
      <c r="F8" s="246"/>
      <c r="G8" s="246"/>
      <c r="H8" s="246"/>
      <c r="I8" s="246"/>
      <c r="J8" s="246"/>
      <c r="K8" s="246"/>
    </row>
    <row r="9" spans="1:24" s="5" customFormat="1" ht="22.5" customHeight="1" x14ac:dyDescent="0.2">
      <c r="A9" s="5" t="s">
        <v>48</v>
      </c>
      <c r="C9" s="41"/>
      <c r="E9" s="15">
        <v>21044318</v>
      </c>
      <c r="F9" s="15"/>
      <c r="G9" s="15">
        <v>19441490</v>
      </c>
      <c r="H9" s="15"/>
      <c r="I9" s="15">
        <v>21000652</v>
      </c>
      <c r="J9" s="15"/>
      <c r="K9" s="15">
        <v>19410357</v>
      </c>
      <c r="O9" s="24"/>
      <c r="P9" s="24"/>
      <c r="R9" s="24"/>
      <c r="S9" s="24"/>
      <c r="T9" s="24"/>
      <c r="U9" s="24"/>
      <c r="V9" s="24"/>
      <c r="W9" s="24"/>
      <c r="X9" s="24"/>
    </row>
    <row r="10" spans="1:24" s="5" customFormat="1" ht="22.5" customHeight="1" x14ac:dyDescent="0.2">
      <c r="A10" s="5" t="s">
        <v>49</v>
      </c>
      <c r="C10" s="41"/>
      <c r="E10" s="75">
        <v>6859203</v>
      </c>
      <c r="F10" s="15"/>
      <c r="G10" s="75">
        <v>5348829</v>
      </c>
      <c r="H10" s="15"/>
      <c r="I10" s="75">
        <v>6816889</v>
      </c>
      <c r="J10" s="15"/>
      <c r="K10" s="75">
        <v>5323084</v>
      </c>
      <c r="O10" s="24"/>
      <c r="P10" s="24"/>
      <c r="R10" s="24"/>
      <c r="S10" s="24"/>
      <c r="T10" s="24"/>
      <c r="U10" s="24"/>
      <c r="V10" s="24"/>
      <c r="W10" s="24"/>
      <c r="X10" s="24"/>
    </row>
    <row r="11" spans="1:24" s="5" customFormat="1" ht="22.5" customHeight="1" x14ac:dyDescent="0.2">
      <c r="A11" s="35" t="s">
        <v>50</v>
      </c>
      <c r="C11" s="41"/>
      <c r="E11" s="231">
        <f>SUM(E9-E10)</f>
        <v>14185115</v>
      </c>
      <c r="F11" s="78"/>
      <c r="G11" s="77">
        <f>SUM(G9-G10)</f>
        <v>14092661</v>
      </c>
      <c r="H11" s="78"/>
      <c r="I11" s="231">
        <f>SUM(I9-I10)</f>
        <v>14183763</v>
      </c>
      <c r="J11" s="78"/>
      <c r="K11" s="77">
        <f>SUM(K9-K10)</f>
        <v>14087273</v>
      </c>
      <c r="O11" s="24"/>
      <c r="P11" s="24"/>
      <c r="R11" s="24"/>
      <c r="S11" s="24"/>
      <c r="T11" s="24"/>
      <c r="U11" s="24"/>
      <c r="V11" s="24"/>
      <c r="W11" s="24"/>
      <c r="X11" s="24"/>
    </row>
    <row r="12" spans="1:24" s="5" customFormat="1" ht="22.5" customHeight="1" x14ac:dyDescent="0.2">
      <c r="A12" s="6" t="s">
        <v>51</v>
      </c>
      <c r="C12" s="41"/>
      <c r="E12" s="15">
        <v>3133054</v>
      </c>
      <c r="F12" s="15"/>
      <c r="G12" s="15">
        <v>3545415</v>
      </c>
      <c r="H12" s="15"/>
      <c r="I12" s="15">
        <v>2905196</v>
      </c>
      <c r="J12" s="15"/>
      <c r="K12" s="15">
        <v>3351660</v>
      </c>
      <c r="O12" s="24"/>
      <c r="P12" s="24"/>
      <c r="R12" s="24"/>
      <c r="S12" s="24"/>
      <c r="T12" s="24"/>
      <c r="U12" s="24"/>
      <c r="V12" s="24"/>
      <c r="W12" s="24"/>
      <c r="X12" s="24"/>
    </row>
    <row r="13" spans="1:24" s="5" customFormat="1" ht="22.5" customHeight="1" x14ac:dyDescent="0.2">
      <c r="A13" s="6" t="s">
        <v>52</v>
      </c>
      <c r="C13" s="41"/>
      <c r="E13" s="75">
        <v>923921</v>
      </c>
      <c r="F13" s="15"/>
      <c r="G13" s="75">
        <v>886066</v>
      </c>
      <c r="H13" s="15"/>
      <c r="I13" s="75">
        <v>1011635</v>
      </c>
      <c r="J13" s="15"/>
      <c r="K13" s="75">
        <v>991259</v>
      </c>
      <c r="O13" s="24"/>
      <c r="P13" s="24"/>
      <c r="R13" s="24"/>
      <c r="S13" s="24"/>
      <c r="T13" s="24"/>
      <c r="U13" s="24"/>
      <c r="V13" s="24"/>
      <c r="W13" s="24"/>
      <c r="X13" s="24"/>
    </row>
    <row r="14" spans="1:24" s="5" customFormat="1" ht="22.5" customHeight="1" x14ac:dyDescent="0.2">
      <c r="A14" s="35" t="s">
        <v>53</v>
      </c>
      <c r="C14" s="41"/>
      <c r="E14" s="231">
        <f>SUM(E12-E13)</f>
        <v>2209133</v>
      </c>
      <c r="F14" s="78"/>
      <c r="G14" s="79">
        <f>SUM(G12-G13)</f>
        <v>2659349</v>
      </c>
      <c r="H14" s="78"/>
      <c r="I14" s="231">
        <f>SUM(I12-I13)</f>
        <v>1893561</v>
      </c>
      <c r="J14" s="78"/>
      <c r="K14" s="79">
        <f>SUM(K12-K13)</f>
        <v>2360401</v>
      </c>
      <c r="O14" s="24"/>
      <c r="P14" s="24"/>
      <c r="R14" s="24"/>
      <c r="S14" s="24"/>
      <c r="T14" s="24"/>
      <c r="U14" s="24"/>
      <c r="V14" s="24"/>
      <c r="W14" s="24"/>
      <c r="X14" s="24"/>
    </row>
    <row r="15" spans="1:24" s="5" customFormat="1" ht="22.5" customHeight="1" x14ac:dyDescent="0.2">
      <c r="A15" s="6" t="s">
        <v>167</v>
      </c>
      <c r="C15" s="41"/>
      <c r="E15" s="15">
        <v>387533</v>
      </c>
      <c r="F15" s="15"/>
      <c r="G15" s="15">
        <v>422189</v>
      </c>
      <c r="H15" s="15"/>
      <c r="I15" s="15">
        <v>387533</v>
      </c>
      <c r="J15" s="15"/>
      <c r="K15" s="15">
        <v>485452</v>
      </c>
      <c r="O15" s="24"/>
      <c r="P15" s="24"/>
      <c r="R15" s="24"/>
      <c r="S15" s="24"/>
      <c r="T15" s="24"/>
      <c r="U15" s="24"/>
      <c r="V15" s="24"/>
      <c r="W15" s="24"/>
      <c r="X15" s="24"/>
    </row>
    <row r="16" spans="1:24" s="5" customFormat="1" ht="22.5" customHeight="1" x14ac:dyDescent="0.2">
      <c r="A16" s="6" t="s">
        <v>214</v>
      </c>
      <c r="C16" s="41"/>
      <c r="E16" s="15">
        <v>69224</v>
      </c>
      <c r="F16" s="15"/>
      <c r="G16" s="15">
        <v>49947</v>
      </c>
      <c r="H16" s="15"/>
      <c r="I16" s="15">
        <v>43008</v>
      </c>
      <c r="J16" s="15"/>
      <c r="K16" s="199">
        <v>0</v>
      </c>
      <c r="O16" s="24"/>
      <c r="P16" s="24"/>
      <c r="R16" s="24"/>
      <c r="S16" s="24"/>
      <c r="T16" s="24"/>
      <c r="U16" s="24"/>
      <c r="V16" s="24"/>
      <c r="W16" s="24"/>
      <c r="X16" s="24"/>
    </row>
    <row r="17" spans="1:24" s="5" customFormat="1" ht="22.5" customHeight="1" x14ac:dyDescent="0.2">
      <c r="A17" s="6" t="s">
        <v>55</v>
      </c>
      <c r="C17" s="41"/>
      <c r="E17" s="15">
        <v>60078</v>
      </c>
      <c r="F17" s="15"/>
      <c r="G17" s="15">
        <v>50982</v>
      </c>
      <c r="H17" s="15"/>
      <c r="I17" s="49">
        <v>0</v>
      </c>
      <c r="J17" s="49"/>
      <c r="K17" s="199">
        <v>0</v>
      </c>
      <c r="O17" s="24"/>
      <c r="P17" s="24"/>
      <c r="R17" s="24"/>
      <c r="S17" s="24"/>
      <c r="T17" s="24"/>
      <c r="U17" s="24"/>
      <c r="V17" s="24"/>
      <c r="W17" s="24"/>
      <c r="X17" s="24"/>
    </row>
    <row r="18" spans="1:24" s="5" customFormat="1" ht="22.5" customHeight="1" x14ac:dyDescent="0.2">
      <c r="A18" s="6" t="s">
        <v>56</v>
      </c>
      <c r="C18" s="41"/>
      <c r="E18" s="75">
        <v>461086</v>
      </c>
      <c r="F18" s="15"/>
      <c r="G18" s="75">
        <v>485103</v>
      </c>
      <c r="H18" s="15"/>
      <c r="I18" s="75">
        <v>728958</v>
      </c>
      <c r="J18" s="15"/>
      <c r="K18" s="75">
        <v>756824</v>
      </c>
      <c r="O18" s="24"/>
      <c r="P18" s="24"/>
      <c r="R18" s="24"/>
      <c r="S18" s="24"/>
      <c r="T18" s="24"/>
      <c r="U18" s="24"/>
      <c r="V18" s="24"/>
      <c r="W18" s="24"/>
      <c r="X18" s="24"/>
    </row>
    <row r="19" spans="1:24" s="5" customFormat="1" ht="22.5" customHeight="1" x14ac:dyDescent="0.2">
      <c r="A19" s="35" t="s">
        <v>57</v>
      </c>
      <c r="C19" s="41"/>
      <c r="E19" s="231">
        <f>+E11+E14+SUM(E15:E18)</f>
        <v>17372169</v>
      </c>
      <c r="F19" s="15"/>
      <c r="G19" s="79">
        <f>+G11+G14+SUM(G15:G18)</f>
        <v>17760231</v>
      </c>
      <c r="H19" s="15"/>
      <c r="I19" s="231">
        <f>+I11+I14+SUM(I15:I18)</f>
        <v>17236823</v>
      </c>
      <c r="J19" s="15"/>
      <c r="K19" s="79">
        <f>+K11+K14+SUM(K15:K18)</f>
        <v>17689950</v>
      </c>
      <c r="O19" s="24"/>
      <c r="P19" s="24"/>
      <c r="R19" s="24"/>
      <c r="S19" s="24"/>
      <c r="T19" s="24"/>
      <c r="U19" s="24"/>
      <c r="V19" s="24"/>
      <c r="W19" s="24"/>
      <c r="X19" s="24"/>
    </row>
    <row r="20" spans="1:24" s="5" customFormat="1" ht="22.5" customHeight="1" x14ac:dyDescent="0.2">
      <c r="A20" s="52" t="s">
        <v>58</v>
      </c>
      <c r="C20" s="41"/>
      <c r="E20" s="15"/>
      <c r="F20" s="15"/>
      <c r="G20" s="15"/>
      <c r="H20" s="15"/>
      <c r="I20" s="15"/>
      <c r="J20" s="15"/>
      <c r="K20" s="15"/>
      <c r="O20" s="24"/>
      <c r="P20" s="24"/>
      <c r="R20" s="24"/>
      <c r="S20" s="24"/>
      <c r="T20" s="24"/>
      <c r="U20" s="24"/>
      <c r="V20" s="24"/>
      <c r="W20" s="24"/>
      <c r="X20" s="24"/>
    </row>
    <row r="21" spans="1:24" s="5" customFormat="1" ht="22.5" customHeight="1" x14ac:dyDescent="0.2">
      <c r="A21" s="45" t="s">
        <v>59</v>
      </c>
      <c r="C21" s="41"/>
      <c r="E21" s="15">
        <v>3780746</v>
      </c>
      <c r="F21" s="15"/>
      <c r="G21" s="15">
        <v>4244372</v>
      </c>
      <c r="H21" s="15"/>
      <c r="I21" s="15">
        <v>3584052</v>
      </c>
      <c r="J21" s="15"/>
      <c r="K21" s="15">
        <f>4048414+1</f>
        <v>4048415</v>
      </c>
      <c r="O21" s="24"/>
      <c r="P21" s="24"/>
      <c r="R21" s="24"/>
      <c r="S21" s="24"/>
      <c r="T21" s="24"/>
      <c r="U21" s="24"/>
      <c r="V21" s="24"/>
      <c r="W21" s="24"/>
      <c r="X21" s="24"/>
    </row>
    <row r="22" spans="1:24" s="5" customFormat="1" ht="22.5" customHeight="1" x14ac:dyDescent="0.2">
      <c r="A22" s="45" t="s">
        <v>60</v>
      </c>
      <c r="C22" s="41"/>
      <c r="E22" s="15">
        <v>25934</v>
      </c>
      <c r="F22" s="15"/>
      <c r="G22" s="15">
        <v>67781</v>
      </c>
      <c r="H22" s="15"/>
      <c r="I22" s="15">
        <v>25934</v>
      </c>
      <c r="J22" s="15"/>
      <c r="K22" s="15">
        <v>67781</v>
      </c>
      <c r="O22" s="24"/>
      <c r="P22" s="24"/>
      <c r="R22" s="24"/>
      <c r="S22" s="24"/>
      <c r="T22" s="24"/>
      <c r="U22" s="24"/>
      <c r="V22" s="24"/>
      <c r="W22" s="24"/>
      <c r="X22" s="24"/>
    </row>
    <row r="23" spans="1:24" s="5" customFormat="1" ht="22.5" customHeight="1" x14ac:dyDescent="0.2">
      <c r="A23" s="45" t="s">
        <v>61</v>
      </c>
      <c r="C23" s="41"/>
      <c r="E23" s="15">
        <v>1158789</v>
      </c>
      <c r="F23" s="15"/>
      <c r="G23" s="15">
        <v>1189115</v>
      </c>
      <c r="H23" s="15"/>
      <c r="I23" s="15">
        <v>1141089</v>
      </c>
      <c r="J23" s="15"/>
      <c r="K23" s="15">
        <v>1175875</v>
      </c>
      <c r="O23" s="24"/>
      <c r="P23" s="24"/>
      <c r="R23" s="24"/>
      <c r="S23" s="24"/>
      <c r="T23" s="24"/>
      <c r="U23" s="24"/>
      <c r="V23" s="24"/>
      <c r="W23" s="24"/>
      <c r="X23" s="24"/>
    </row>
    <row r="24" spans="1:24" s="5" customFormat="1" ht="22.5" customHeight="1" x14ac:dyDescent="0.2">
      <c r="A24" s="45" t="s">
        <v>62</v>
      </c>
      <c r="C24" s="41"/>
      <c r="E24" s="15">
        <v>438903</v>
      </c>
      <c r="F24" s="15"/>
      <c r="G24" s="15">
        <v>462919</v>
      </c>
      <c r="H24" s="15"/>
      <c r="I24" s="15">
        <v>424058</v>
      </c>
      <c r="J24" s="15"/>
      <c r="K24" s="15">
        <v>459721</v>
      </c>
      <c r="O24" s="24"/>
      <c r="P24" s="24"/>
      <c r="R24" s="24"/>
      <c r="S24" s="24"/>
      <c r="T24" s="24"/>
      <c r="U24" s="24"/>
      <c r="V24" s="24"/>
      <c r="W24" s="24"/>
      <c r="X24" s="24"/>
    </row>
    <row r="25" spans="1:24" s="5" customFormat="1" ht="22.5" customHeight="1" x14ac:dyDescent="0.2">
      <c r="A25" s="45" t="s">
        <v>63</v>
      </c>
      <c r="C25" s="41"/>
      <c r="E25" s="15">
        <v>1805980</v>
      </c>
      <c r="F25" s="15"/>
      <c r="G25" s="15">
        <v>1898966</v>
      </c>
      <c r="H25" s="15"/>
      <c r="I25" s="15">
        <v>1775834</v>
      </c>
      <c r="J25" s="15"/>
      <c r="K25" s="15">
        <v>1895484</v>
      </c>
      <c r="O25" s="24"/>
      <c r="P25" s="24"/>
      <c r="R25" s="24"/>
      <c r="S25" s="24"/>
      <c r="T25" s="24"/>
      <c r="U25" s="24"/>
      <c r="V25" s="24"/>
      <c r="W25" s="24"/>
      <c r="X25" s="24"/>
    </row>
    <row r="26" spans="1:24" s="5" customFormat="1" ht="22.5" customHeight="1" x14ac:dyDescent="0.2">
      <c r="A26" s="52" t="s">
        <v>64</v>
      </c>
      <c r="C26" s="41"/>
      <c r="E26" s="231">
        <f>SUM(E21:E25)</f>
        <v>7210352</v>
      </c>
      <c r="F26" s="15"/>
      <c r="G26" s="79">
        <f>SUM(G21:G25)</f>
        <v>7863153</v>
      </c>
      <c r="H26" s="15"/>
      <c r="I26" s="231">
        <f>SUM(I21:I25)</f>
        <v>6950967</v>
      </c>
      <c r="J26" s="15"/>
      <c r="K26" s="79">
        <f>SUM(K21:K25)</f>
        <v>7647276</v>
      </c>
      <c r="O26" s="24"/>
      <c r="P26" s="24"/>
      <c r="R26" s="24"/>
      <c r="S26" s="24"/>
      <c r="T26" s="24"/>
      <c r="U26" s="24"/>
      <c r="V26" s="24"/>
      <c r="W26" s="24"/>
      <c r="X26" s="24"/>
    </row>
    <row r="27" spans="1:24" s="5" customFormat="1" ht="22.5" customHeight="1" x14ac:dyDescent="0.2">
      <c r="A27" s="6" t="s">
        <v>65</v>
      </c>
      <c r="C27" s="41"/>
      <c r="E27" s="15">
        <v>5280571</v>
      </c>
      <c r="F27" s="15"/>
      <c r="G27" s="15">
        <v>4243908</v>
      </c>
      <c r="H27" s="15"/>
      <c r="I27" s="15">
        <v>5220226</v>
      </c>
      <c r="J27" s="15"/>
      <c r="K27" s="15">
        <v>4305688</v>
      </c>
      <c r="O27" s="24"/>
      <c r="P27" s="24"/>
      <c r="R27" s="24"/>
      <c r="S27" s="24"/>
      <c r="T27" s="24"/>
      <c r="U27" s="24"/>
      <c r="V27" s="24"/>
      <c r="W27" s="24"/>
      <c r="X27" s="24"/>
    </row>
    <row r="28" spans="1:24" s="5" customFormat="1" ht="22.5" customHeight="1" x14ac:dyDescent="0.2">
      <c r="A28" s="52" t="s">
        <v>66</v>
      </c>
      <c r="C28" s="41"/>
      <c r="E28" s="184">
        <f>SUM(E19-E26-E27)</f>
        <v>4881246</v>
      </c>
      <c r="F28" s="78"/>
      <c r="G28" s="184">
        <f>SUM(G19-G26-G27)</f>
        <v>5653170</v>
      </c>
      <c r="H28" s="15"/>
      <c r="I28" s="232">
        <f>SUM(I19-I26-I27)</f>
        <v>5065630</v>
      </c>
      <c r="J28" s="78"/>
      <c r="K28" s="184">
        <f>SUM(K19-K26-K27)</f>
        <v>5736986</v>
      </c>
      <c r="O28" s="24"/>
      <c r="P28" s="24"/>
      <c r="R28" s="24"/>
      <c r="S28" s="24"/>
      <c r="T28" s="24"/>
      <c r="U28" s="24"/>
      <c r="V28" s="24"/>
      <c r="W28" s="24"/>
      <c r="X28" s="24"/>
    </row>
    <row r="29" spans="1:24" s="5" customFormat="1" ht="22.5" customHeight="1" x14ac:dyDescent="0.2">
      <c r="A29" s="80" t="s">
        <v>215</v>
      </c>
      <c r="C29" s="41"/>
      <c r="E29" s="75">
        <v>-474236</v>
      </c>
      <c r="F29" s="15"/>
      <c r="G29" s="75">
        <v>1086877</v>
      </c>
      <c r="H29" s="15"/>
      <c r="I29" s="15">
        <f>-484710-1</f>
        <v>-484711</v>
      </c>
      <c r="J29" s="15"/>
      <c r="K29" s="75">
        <v>1041924</v>
      </c>
      <c r="O29" s="24"/>
      <c r="P29" s="24"/>
      <c r="R29" s="24"/>
      <c r="S29" s="24"/>
      <c r="T29" s="24"/>
      <c r="U29" s="24"/>
      <c r="V29" s="24"/>
      <c r="W29" s="24"/>
      <c r="X29" s="24"/>
    </row>
    <row r="30" spans="1:24" s="5" customFormat="1" ht="22.5" customHeight="1" x14ac:dyDescent="0.2">
      <c r="A30" s="35" t="s">
        <v>188</v>
      </c>
      <c r="C30" s="41"/>
      <c r="E30" s="231">
        <f>SUM(E28-E29)</f>
        <v>5355482</v>
      </c>
      <c r="F30" s="15"/>
      <c r="G30" s="79">
        <f>SUM(G28-G29)</f>
        <v>4566293</v>
      </c>
      <c r="H30" s="15"/>
      <c r="I30" s="231">
        <f>SUM(I28-I29)</f>
        <v>5550341</v>
      </c>
      <c r="J30" s="15"/>
      <c r="K30" s="79">
        <f>SUM(K28-K29)</f>
        <v>4695062</v>
      </c>
      <c r="O30" s="24"/>
      <c r="P30" s="24"/>
      <c r="R30" s="24"/>
      <c r="S30" s="24"/>
      <c r="T30" s="24"/>
      <c r="U30" s="24"/>
      <c r="V30" s="24"/>
      <c r="W30" s="24"/>
      <c r="X30" s="24"/>
    </row>
    <row r="31" spans="1:24" s="5" customFormat="1" ht="22.5" customHeight="1" x14ac:dyDescent="0.2">
      <c r="A31" s="175"/>
      <c r="C31" s="41"/>
      <c r="E31" s="78"/>
      <c r="F31" s="15"/>
      <c r="G31" s="78"/>
      <c r="H31" s="15"/>
      <c r="I31" s="78"/>
      <c r="J31" s="15"/>
      <c r="K31" s="78"/>
      <c r="O31" s="24"/>
      <c r="P31" s="24"/>
      <c r="R31" s="24"/>
      <c r="S31" s="24"/>
      <c r="T31" s="24"/>
      <c r="U31" s="24"/>
      <c r="V31" s="24"/>
      <c r="W31" s="24"/>
      <c r="X31" s="24"/>
    </row>
    <row r="32" spans="1:24" s="5" customFormat="1" ht="22.5" customHeight="1" x14ac:dyDescent="0.2">
      <c r="A32" s="52" t="s">
        <v>67</v>
      </c>
      <c r="C32" s="41"/>
      <c r="E32" s="78"/>
      <c r="F32" s="15"/>
      <c r="G32" s="78"/>
      <c r="H32" s="15"/>
      <c r="I32" s="78"/>
      <c r="J32" s="15"/>
      <c r="K32" s="78"/>
      <c r="O32" s="24"/>
      <c r="P32" s="24"/>
      <c r="R32" s="24"/>
      <c r="S32" s="24"/>
      <c r="T32" s="24"/>
      <c r="U32" s="24"/>
      <c r="V32" s="24"/>
      <c r="W32" s="24"/>
      <c r="X32" s="24"/>
    </row>
    <row r="33" spans="1:24" s="5" customFormat="1" ht="22.5" customHeight="1" x14ac:dyDescent="0.2">
      <c r="A33" s="56" t="s">
        <v>165</v>
      </c>
      <c r="C33" s="41"/>
      <c r="E33" s="78"/>
      <c r="F33" s="15"/>
      <c r="G33" s="78"/>
      <c r="H33" s="15"/>
      <c r="I33" s="78"/>
      <c r="J33" s="15"/>
      <c r="K33" s="78"/>
      <c r="O33" s="24"/>
      <c r="P33" s="24"/>
      <c r="R33" s="24"/>
      <c r="S33" s="24"/>
      <c r="T33" s="24"/>
      <c r="U33" s="24"/>
      <c r="V33" s="24"/>
      <c r="W33" s="24"/>
      <c r="X33" s="24"/>
    </row>
    <row r="34" spans="1:24" s="5" customFormat="1" ht="22.5" customHeight="1" x14ac:dyDescent="0.2">
      <c r="A34" s="6" t="s">
        <v>200</v>
      </c>
      <c r="C34" s="41"/>
      <c r="E34" s="15"/>
      <c r="F34" s="15"/>
      <c r="G34" s="15"/>
      <c r="H34" s="15"/>
      <c r="I34" s="15"/>
      <c r="J34" s="15"/>
      <c r="K34" s="15"/>
      <c r="O34" s="24"/>
      <c r="P34" s="24"/>
      <c r="R34" s="24"/>
      <c r="S34" s="24"/>
      <c r="T34" s="24"/>
      <c r="U34" s="24"/>
      <c r="V34" s="24"/>
      <c r="W34" s="24"/>
      <c r="X34" s="24"/>
    </row>
    <row r="35" spans="1:24" s="5" customFormat="1" ht="22.5" customHeight="1" x14ac:dyDescent="0.2">
      <c r="A35" s="5" t="s">
        <v>168</v>
      </c>
      <c r="C35" s="41"/>
      <c r="E35" s="15">
        <v>-103111</v>
      </c>
      <c r="F35" s="15"/>
      <c r="G35" s="15">
        <v>-376000</v>
      </c>
      <c r="H35" s="15"/>
      <c r="I35" s="15">
        <v>-75202</v>
      </c>
      <c r="J35" s="15"/>
      <c r="K35" s="15">
        <v>-323431</v>
      </c>
      <c r="O35" s="24"/>
      <c r="P35" s="24"/>
      <c r="R35" s="24"/>
      <c r="S35" s="24"/>
      <c r="T35" s="24"/>
      <c r="U35" s="24"/>
      <c r="V35" s="24"/>
      <c r="W35" s="24"/>
      <c r="X35" s="24"/>
    </row>
    <row r="36" spans="1:24" s="5" customFormat="1" ht="22.5" customHeight="1" x14ac:dyDescent="0.2">
      <c r="A36" s="6" t="s">
        <v>170</v>
      </c>
      <c r="C36" s="41"/>
      <c r="F36" s="15"/>
      <c r="H36" s="15"/>
      <c r="J36" s="15"/>
      <c r="O36" s="24"/>
      <c r="P36" s="24"/>
      <c r="R36" s="24"/>
      <c r="S36" s="24"/>
      <c r="T36" s="24"/>
      <c r="U36" s="24"/>
      <c r="V36" s="24"/>
      <c r="W36" s="24"/>
      <c r="X36" s="24"/>
    </row>
    <row r="37" spans="1:24" s="5" customFormat="1" ht="22.5" customHeight="1" x14ac:dyDescent="0.2">
      <c r="A37" s="6" t="s">
        <v>169</v>
      </c>
      <c r="C37" s="41"/>
      <c r="E37" s="15">
        <v>-5822</v>
      </c>
      <c r="F37" s="15"/>
      <c r="G37" s="15">
        <v>-22417</v>
      </c>
      <c r="H37" s="15"/>
      <c r="I37" s="15">
        <v>-5822</v>
      </c>
      <c r="J37" s="15"/>
      <c r="K37" s="15">
        <v>-85681</v>
      </c>
      <c r="O37" s="24"/>
      <c r="P37" s="24"/>
      <c r="R37" s="24"/>
      <c r="S37" s="24"/>
      <c r="T37" s="24"/>
      <c r="U37" s="24"/>
      <c r="V37" s="24"/>
      <c r="W37" s="24"/>
      <c r="X37" s="24"/>
    </row>
    <row r="38" spans="1:24" s="5" customFormat="1" ht="22.5" customHeight="1" x14ac:dyDescent="0.2">
      <c r="A38" s="6" t="s">
        <v>176</v>
      </c>
      <c r="C38" s="41"/>
      <c r="E38" s="50"/>
      <c r="F38" s="15"/>
      <c r="G38" s="15"/>
      <c r="H38" s="15"/>
      <c r="I38" s="15"/>
      <c r="J38" s="15"/>
      <c r="K38" s="15"/>
      <c r="O38" s="24"/>
      <c r="P38" s="24"/>
      <c r="R38" s="24"/>
      <c r="S38" s="24"/>
      <c r="T38" s="24"/>
      <c r="U38" s="24"/>
      <c r="V38" s="24"/>
      <c r="W38" s="24"/>
      <c r="X38" s="24"/>
    </row>
    <row r="39" spans="1:24" s="5" customFormat="1" ht="22.5" customHeight="1" x14ac:dyDescent="0.2">
      <c r="A39" s="5" t="s">
        <v>68</v>
      </c>
      <c r="C39" s="41"/>
      <c r="E39" s="75">
        <v>21787</v>
      </c>
      <c r="F39" s="15"/>
      <c r="G39" s="75">
        <v>79683</v>
      </c>
      <c r="H39" s="81"/>
      <c r="I39" s="75">
        <v>16205</v>
      </c>
      <c r="J39" s="81"/>
      <c r="K39" s="75">
        <v>81823</v>
      </c>
      <c r="O39" s="24"/>
      <c r="P39" s="24"/>
      <c r="R39" s="24"/>
      <c r="S39" s="24"/>
      <c r="T39" s="24"/>
      <c r="U39" s="24"/>
      <c r="V39" s="24"/>
      <c r="W39" s="24"/>
      <c r="X39" s="24"/>
    </row>
    <row r="40" spans="1:24" s="5" customFormat="1" ht="22.5" customHeight="1" x14ac:dyDescent="0.2">
      <c r="C40" s="41"/>
      <c r="E40" s="77">
        <f>SUM(E34:E39)</f>
        <v>-87146</v>
      </c>
      <c r="F40" s="78"/>
      <c r="G40" s="77">
        <f>SUM(G34:G39)</f>
        <v>-318734</v>
      </c>
      <c r="H40" s="78"/>
      <c r="I40" s="77">
        <f>SUM(I34:I39)</f>
        <v>-64819</v>
      </c>
      <c r="J40" s="78"/>
      <c r="K40" s="77">
        <f>SUM(K34:K39)</f>
        <v>-327289</v>
      </c>
      <c r="O40" s="24"/>
      <c r="P40" s="24"/>
      <c r="R40" s="24"/>
      <c r="S40" s="24"/>
      <c r="T40" s="24"/>
      <c r="U40" s="24"/>
      <c r="V40" s="24"/>
      <c r="W40" s="24"/>
      <c r="X40" s="24"/>
    </row>
    <row r="41" spans="1:24" s="5" customFormat="1" ht="22.5" customHeight="1" x14ac:dyDescent="0.2">
      <c r="A41" s="28" t="s">
        <v>0</v>
      </c>
      <c r="C41" s="30"/>
      <c r="E41" s="70"/>
      <c r="F41" s="70"/>
      <c r="G41" s="70"/>
      <c r="H41" s="71"/>
      <c r="I41" s="72"/>
      <c r="J41" s="70"/>
      <c r="K41" s="72"/>
      <c r="O41" s="24"/>
      <c r="P41" s="24"/>
    </row>
    <row r="42" spans="1:24" s="5" customFormat="1" ht="22.5" customHeight="1" x14ac:dyDescent="0.2">
      <c r="A42" s="73" t="s">
        <v>185</v>
      </c>
      <c r="C42" s="30"/>
      <c r="E42" s="70"/>
      <c r="F42" s="70"/>
      <c r="G42" s="70"/>
      <c r="H42" s="71"/>
      <c r="I42" s="72"/>
      <c r="J42" s="70"/>
      <c r="K42" s="72"/>
      <c r="O42" s="24"/>
      <c r="P42" s="24"/>
    </row>
    <row r="43" spans="1:24" s="5" customFormat="1" ht="22.5" customHeight="1" x14ac:dyDescent="0.2">
      <c r="A43" s="29"/>
      <c r="B43" s="29"/>
      <c r="C43" s="41"/>
      <c r="D43" s="29"/>
      <c r="E43" s="74"/>
      <c r="F43" s="29"/>
      <c r="G43" s="74"/>
      <c r="I43" s="74"/>
      <c r="J43" s="29"/>
      <c r="K43" s="74"/>
      <c r="O43" s="24"/>
      <c r="P43" s="24"/>
    </row>
    <row r="44" spans="1:24" s="5" customFormat="1" ht="22.5" customHeight="1" x14ac:dyDescent="0.2">
      <c r="A44" s="40"/>
      <c r="B44" s="29"/>
      <c r="C44" s="41"/>
      <c r="D44" s="29"/>
      <c r="E44" s="242" t="s">
        <v>1</v>
      </c>
      <c r="F44" s="242"/>
      <c r="G44" s="242"/>
      <c r="H44" s="4"/>
      <c r="I44" s="242" t="s">
        <v>2</v>
      </c>
      <c r="J44" s="242"/>
      <c r="K44" s="242"/>
      <c r="O44" s="24"/>
      <c r="P44" s="24"/>
    </row>
    <row r="45" spans="1:24" s="5" customFormat="1" ht="22.5" customHeight="1" x14ac:dyDescent="0.2">
      <c r="A45" s="6"/>
      <c r="C45" s="41"/>
      <c r="E45" s="245" t="s">
        <v>184</v>
      </c>
      <c r="F45" s="245"/>
      <c r="G45" s="245"/>
      <c r="H45" s="4"/>
      <c r="I45" s="245" t="s">
        <v>184</v>
      </c>
      <c r="J45" s="245"/>
      <c r="K45" s="245"/>
      <c r="O45" s="24"/>
      <c r="P45" s="24"/>
    </row>
    <row r="46" spans="1:24" s="5" customFormat="1" ht="22.5" customHeight="1" x14ac:dyDescent="0.2">
      <c r="A46" s="6"/>
      <c r="C46" s="41"/>
      <c r="E46" s="245" t="s">
        <v>183</v>
      </c>
      <c r="F46" s="245"/>
      <c r="G46" s="245"/>
      <c r="H46" s="4"/>
      <c r="I46" s="245" t="s">
        <v>183</v>
      </c>
      <c r="J46" s="245"/>
      <c r="K46" s="245"/>
      <c r="O46" s="24"/>
      <c r="P46" s="24"/>
    </row>
    <row r="47" spans="1:24" s="5" customFormat="1" ht="22.5" customHeight="1" x14ac:dyDescent="0.2">
      <c r="C47" s="41" t="s">
        <v>5</v>
      </c>
      <c r="E47" s="197">
        <v>2567</v>
      </c>
      <c r="F47" s="198"/>
      <c r="G47" s="197">
        <v>2566</v>
      </c>
      <c r="H47" s="33"/>
      <c r="I47" s="197">
        <v>2567</v>
      </c>
      <c r="J47" s="198"/>
      <c r="K47" s="197">
        <v>2566</v>
      </c>
      <c r="O47" s="24"/>
      <c r="P47" s="24"/>
    </row>
    <row r="48" spans="1:24" s="5" customFormat="1" ht="22.5" customHeight="1" x14ac:dyDescent="0.2">
      <c r="C48" s="41"/>
      <c r="E48" s="243" t="s">
        <v>6</v>
      </c>
      <c r="F48" s="243"/>
      <c r="G48" s="243"/>
      <c r="H48" s="243"/>
      <c r="I48" s="243"/>
      <c r="J48" s="243"/>
      <c r="K48" s="243"/>
      <c r="O48" s="24"/>
      <c r="P48" s="24"/>
    </row>
    <row r="49" spans="1:24" s="5" customFormat="1" ht="22.5" customHeight="1" x14ac:dyDescent="0.2">
      <c r="A49" s="56" t="s">
        <v>166</v>
      </c>
      <c r="C49" s="41"/>
      <c r="E49" s="78"/>
      <c r="F49" s="15"/>
      <c r="G49" s="78"/>
      <c r="H49" s="15"/>
      <c r="I49" s="78"/>
      <c r="J49" s="15"/>
      <c r="K49" s="78"/>
      <c r="O49" s="24"/>
      <c r="P49" s="24"/>
    </row>
    <row r="50" spans="1:24" s="5" customFormat="1" ht="22.5" customHeight="1" x14ac:dyDescent="0.2">
      <c r="A50" s="6" t="s">
        <v>69</v>
      </c>
      <c r="C50" s="41"/>
      <c r="E50" s="15">
        <v>-192128</v>
      </c>
      <c r="F50" s="15"/>
      <c r="G50" s="15">
        <v>-10008</v>
      </c>
      <c r="H50" s="15"/>
      <c r="I50" s="15">
        <v>-192128</v>
      </c>
      <c r="J50" s="15"/>
      <c r="K50" s="15">
        <v>-10008</v>
      </c>
      <c r="O50" s="24"/>
      <c r="P50" s="24"/>
      <c r="R50" s="24"/>
      <c r="S50" s="24"/>
      <c r="T50" s="24"/>
      <c r="U50" s="24"/>
      <c r="V50" s="24"/>
      <c r="W50" s="24"/>
      <c r="X50" s="24"/>
    </row>
    <row r="51" spans="1:24" s="5" customFormat="1" ht="22.5" customHeight="1" x14ac:dyDescent="0.2">
      <c r="A51" s="6" t="s">
        <v>213</v>
      </c>
      <c r="C51" s="41"/>
      <c r="E51" s="15"/>
      <c r="F51" s="15"/>
      <c r="G51" s="15"/>
      <c r="H51" s="15"/>
      <c r="I51" s="15"/>
      <c r="J51" s="15"/>
      <c r="K51" s="15"/>
      <c r="O51" s="24"/>
      <c r="P51" s="24"/>
      <c r="R51" s="24"/>
      <c r="S51" s="24"/>
      <c r="T51" s="24"/>
      <c r="U51" s="24"/>
      <c r="V51" s="24"/>
      <c r="W51" s="24"/>
      <c r="X51" s="24"/>
    </row>
    <row r="52" spans="1:24" s="5" customFormat="1" ht="22.5" customHeight="1" x14ac:dyDescent="0.2">
      <c r="A52" s="6" t="s">
        <v>168</v>
      </c>
      <c r="C52" s="41"/>
      <c r="E52" s="15">
        <v>-639166</v>
      </c>
      <c r="F52" s="15"/>
      <c r="G52" s="15">
        <v>137405</v>
      </c>
      <c r="H52" s="15"/>
      <c r="I52" s="15">
        <v>-639166</v>
      </c>
      <c r="J52" s="15"/>
      <c r="K52" s="15">
        <v>137405</v>
      </c>
      <c r="O52" s="24"/>
      <c r="P52" s="24"/>
      <c r="R52" s="24"/>
      <c r="S52" s="24"/>
      <c r="T52" s="24"/>
      <c r="U52" s="24"/>
      <c r="V52" s="24"/>
      <c r="W52" s="24"/>
      <c r="X52" s="24"/>
    </row>
    <row r="53" spans="1:24" s="5" customFormat="1" ht="22.5" customHeight="1" x14ac:dyDescent="0.2">
      <c r="A53" s="6" t="s">
        <v>212</v>
      </c>
      <c r="C53" s="41"/>
      <c r="E53" s="15"/>
      <c r="F53" s="15"/>
      <c r="G53" s="15"/>
      <c r="H53" s="15"/>
      <c r="I53" s="15"/>
      <c r="J53" s="15"/>
      <c r="K53" s="15"/>
      <c r="O53" s="24"/>
      <c r="P53" s="24"/>
      <c r="R53" s="24"/>
      <c r="S53" s="24"/>
      <c r="T53" s="24"/>
      <c r="U53" s="24"/>
      <c r="V53" s="24"/>
      <c r="W53" s="24"/>
      <c r="X53" s="24"/>
    </row>
    <row r="54" spans="1:24" s="5" customFormat="1" ht="22.5" customHeight="1" x14ac:dyDescent="0.2">
      <c r="A54" s="6" t="s">
        <v>156</v>
      </c>
      <c r="C54" s="41"/>
      <c r="E54" s="15">
        <v>57139</v>
      </c>
      <c r="F54" s="15"/>
      <c r="G54" s="15">
        <v>53102</v>
      </c>
      <c r="H54" s="15"/>
      <c r="I54" s="15">
        <v>57139</v>
      </c>
      <c r="J54" s="15"/>
      <c r="K54" s="15">
        <v>53102</v>
      </c>
      <c r="O54" s="24"/>
      <c r="P54" s="24"/>
      <c r="R54" s="24"/>
      <c r="S54" s="24"/>
      <c r="T54" s="24"/>
      <c r="U54" s="24"/>
      <c r="V54" s="24"/>
      <c r="W54" s="24"/>
      <c r="X54" s="24"/>
    </row>
    <row r="55" spans="1:24" s="5" customFormat="1" ht="22.5" customHeight="1" x14ac:dyDescent="0.2">
      <c r="A55" s="6" t="s">
        <v>180</v>
      </c>
      <c r="C55" s="41"/>
      <c r="E55" s="15">
        <v>507</v>
      </c>
      <c r="F55" s="15"/>
      <c r="G55" s="49">
        <v>0</v>
      </c>
      <c r="H55" s="15"/>
      <c r="I55" s="49">
        <v>0</v>
      </c>
      <c r="J55" s="15"/>
      <c r="K55" s="49">
        <v>0</v>
      </c>
      <c r="O55" s="24"/>
      <c r="P55" s="24"/>
      <c r="R55" s="24"/>
      <c r="S55" s="24"/>
      <c r="T55" s="24"/>
      <c r="U55" s="24"/>
      <c r="V55" s="24"/>
      <c r="W55" s="24"/>
      <c r="X55" s="24"/>
    </row>
    <row r="56" spans="1:24" s="5" customFormat="1" ht="22.5" customHeight="1" x14ac:dyDescent="0.2">
      <c r="A56" s="6" t="s">
        <v>175</v>
      </c>
      <c r="C56" s="41"/>
      <c r="E56" s="15"/>
      <c r="F56" s="15"/>
      <c r="G56" s="15"/>
      <c r="H56" s="15"/>
      <c r="I56" s="15"/>
      <c r="J56" s="15"/>
      <c r="K56" s="15"/>
      <c r="O56" s="24"/>
      <c r="P56" s="24"/>
      <c r="R56" s="24"/>
      <c r="S56" s="24"/>
      <c r="T56" s="24"/>
      <c r="U56" s="24"/>
      <c r="V56" s="24"/>
      <c r="W56" s="24"/>
      <c r="X56" s="24"/>
    </row>
    <row r="57" spans="1:24" s="5" customFormat="1" ht="22.5" customHeight="1" x14ac:dyDescent="0.2">
      <c r="A57" s="5" t="s">
        <v>68</v>
      </c>
      <c r="C57" s="41"/>
      <c r="E57" s="75">
        <v>154730</v>
      </c>
      <c r="F57" s="15"/>
      <c r="G57" s="75">
        <v>-36100</v>
      </c>
      <c r="H57" s="81"/>
      <c r="I57" s="75">
        <v>154831</v>
      </c>
      <c r="J57" s="81"/>
      <c r="K57" s="75">
        <v>-36100</v>
      </c>
      <c r="O57" s="24"/>
      <c r="P57" s="24"/>
      <c r="R57" s="24"/>
      <c r="S57" s="24"/>
      <c r="T57" s="24"/>
      <c r="U57" s="24"/>
      <c r="V57" s="24"/>
      <c r="W57" s="24"/>
      <c r="X57" s="24"/>
    </row>
    <row r="58" spans="1:24" s="5" customFormat="1" ht="22.5" customHeight="1" x14ac:dyDescent="0.2">
      <c r="A58" s="29"/>
      <c r="C58" s="41"/>
      <c r="E58" s="77">
        <f>SUM(E50:E57)</f>
        <v>-618918</v>
      </c>
      <c r="F58" s="78"/>
      <c r="G58" s="77">
        <f>SUM(G50:G57)</f>
        <v>144399</v>
      </c>
      <c r="H58" s="78"/>
      <c r="I58" s="77">
        <f>SUM(I50:I57)</f>
        <v>-619324</v>
      </c>
      <c r="J58" s="78"/>
      <c r="K58" s="77">
        <f>SUM(K50:K57)</f>
        <v>144399</v>
      </c>
      <c r="O58" s="24"/>
      <c r="P58" s="24"/>
      <c r="R58" s="24"/>
      <c r="S58" s="24"/>
      <c r="T58" s="24"/>
      <c r="U58" s="24"/>
      <c r="V58" s="24"/>
      <c r="W58" s="24"/>
      <c r="X58" s="24"/>
    </row>
    <row r="59" spans="1:24" s="5" customFormat="1" ht="22.5" customHeight="1" x14ac:dyDescent="0.2">
      <c r="A59" s="29"/>
      <c r="C59" s="41"/>
      <c r="E59" s="78"/>
      <c r="F59" s="78"/>
      <c r="G59" s="78"/>
      <c r="H59" s="78"/>
      <c r="I59" s="78"/>
      <c r="J59" s="78"/>
      <c r="K59" s="78"/>
      <c r="O59" s="24"/>
      <c r="P59" s="24"/>
      <c r="R59" s="24"/>
      <c r="S59" s="24"/>
      <c r="T59" s="24"/>
      <c r="U59" s="24"/>
      <c r="V59" s="24"/>
      <c r="W59" s="24"/>
      <c r="X59" s="24"/>
    </row>
    <row r="60" spans="1:24" s="5" customFormat="1" ht="22.5" customHeight="1" x14ac:dyDescent="0.2">
      <c r="A60" s="29" t="s">
        <v>198</v>
      </c>
      <c r="C60" s="41"/>
      <c r="E60" s="161">
        <f>+E58+E40</f>
        <v>-706064</v>
      </c>
      <c r="F60" s="78"/>
      <c r="G60" s="78">
        <f>+G58+G40</f>
        <v>-174335</v>
      </c>
      <c r="H60" s="78"/>
      <c r="I60" s="161">
        <f>+I58+I40</f>
        <v>-684143</v>
      </c>
      <c r="J60" s="78"/>
      <c r="K60" s="78">
        <f>+K58+K40</f>
        <v>-182890</v>
      </c>
      <c r="O60" s="24"/>
      <c r="P60" s="24"/>
      <c r="R60" s="24"/>
      <c r="S60" s="24"/>
      <c r="T60" s="24"/>
      <c r="U60" s="24"/>
      <c r="V60" s="24"/>
      <c r="W60" s="24"/>
      <c r="X60" s="24"/>
    </row>
    <row r="61" spans="1:24" s="5" customFormat="1" ht="22.5" customHeight="1" thickBot="1" x14ac:dyDescent="0.25">
      <c r="A61" s="29" t="s">
        <v>199</v>
      </c>
      <c r="C61" s="41"/>
      <c r="E61" s="230">
        <f>+E30+E60</f>
        <v>4649418</v>
      </c>
      <c r="F61" s="78"/>
      <c r="G61" s="82">
        <f>+G30+G60</f>
        <v>4391958</v>
      </c>
      <c r="H61" s="78"/>
      <c r="I61" s="230">
        <f>+I30+I60</f>
        <v>4866198</v>
      </c>
      <c r="J61" s="78"/>
      <c r="K61" s="82">
        <f>+K30+K60</f>
        <v>4512172</v>
      </c>
      <c r="O61" s="24"/>
      <c r="P61" s="24"/>
      <c r="R61" s="24"/>
      <c r="S61" s="24"/>
      <c r="T61" s="24"/>
      <c r="U61" s="24"/>
      <c r="V61" s="24"/>
      <c r="W61" s="24"/>
      <c r="X61" s="24"/>
    </row>
    <row r="62" spans="1:24" s="5" customFormat="1" ht="22.5" customHeight="1" thickTop="1" x14ac:dyDescent="0.2">
      <c r="A62" s="29"/>
      <c r="C62" s="41"/>
      <c r="E62" s="78"/>
      <c r="F62" s="78"/>
      <c r="G62" s="78"/>
      <c r="H62" s="78"/>
      <c r="I62" s="78"/>
      <c r="J62" s="78"/>
      <c r="K62" s="78"/>
      <c r="O62" s="24"/>
      <c r="P62" s="24"/>
      <c r="R62" s="24"/>
      <c r="S62" s="24"/>
      <c r="T62" s="24"/>
      <c r="U62" s="24"/>
      <c r="V62" s="24"/>
      <c r="W62" s="24"/>
      <c r="X62" s="24"/>
    </row>
    <row r="63" spans="1:24" s="5" customFormat="1" ht="22.5" customHeight="1" x14ac:dyDescent="0.2">
      <c r="A63" s="35" t="s">
        <v>70</v>
      </c>
      <c r="C63" s="41"/>
      <c r="E63" s="24"/>
      <c r="F63" s="24"/>
      <c r="G63" s="24"/>
      <c r="H63" s="24"/>
      <c r="I63" s="24"/>
      <c r="J63" s="24"/>
      <c r="K63" s="24"/>
      <c r="O63" s="24"/>
      <c r="P63" s="24"/>
      <c r="R63" s="24"/>
      <c r="S63" s="24"/>
      <c r="T63" s="24"/>
      <c r="U63" s="24"/>
      <c r="V63" s="24"/>
      <c r="W63" s="24"/>
      <c r="X63" s="24"/>
    </row>
    <row r="64" spans="1:24" s="5" customFormat="1" ht="22.5" customHeight="1" x14ac:dyDescent="0.2">
      <c r="A64" s="6" t="s">
        <v>71</v>
      </c>
      <c r="C64" s="41"/>
      <c r="E64" s="49">
        <f>+E66-E65</f>
        <v>5355474</v>
      </c>
      <c r="F64" s="24"/>
      <c r="G64" s="49">
        <f>+G66-G65</f>
        <v>4566286</v>
      </c>
      <c r="H64" s="24"/>
      <c r="I64" s="49">
        <f>+I66-I65</f>
        <v>5550341</v>
      </c>
      <c r="J64" s="24"/>
      <c r="K64" s="49">
        <f>+K66-K65</f>
        <v>4695062</v>
      </c>
      <c r="O64" s="24"/>
      <c r="P64" s="24"/>
      <c r="R64" s="24"/>
      <c r="S64" s="24"/>
      <c r="T64" s="24"/>
      <c r="U64" s="24"/>
      <c r="V64" s="24"/>
      <c r="W64" s="24"/>
      <c r="X64" s="24"/>
    </row>
    <row r="65" spans="1:24" s="5" customFormat="1" ht="22.5" customHeight="1" x14ac:dyDescent="0.2">
      <c r="A65" s="6" t="s">
        <v>72</v>
      </c>
      <c r="C65" s="41"/>
      <c r="E65" s="222">
        <v>8</v>
      </c>
      <c r="F65" s="24"/>
      <c r="G65" s="222">
        <v>7</v>
      </c>
      <c r="H65" s="24"/>
      <c r="I65" s="222">
        <v>0</v>
      </c>
      <c r="J65" s="25"/>
      <c r="K65" s="222">
        <v>0</v>
      </c>
      <c r="O65" s="24"/>
      <c r="P65" s="24"/>
      <c r="R65" s="24"/>
      <c r="S65" s="24"/>
      <c r="T65" s="24"/>
      <c r="U65" s="24"/>
      <c r="V65" s="24"/>
      <c r="W65" s="24"/>
      <c r="X65" s="24"/>
    </row>
    <row r="66" spans="1:24" s="5" customFormat="1" ht="22.5" customHeight="1" thickBot="1" x14ac:dyDescent="0.25">
      <c r="A66" s="40" t="s">
        <v>188</v>
      </c>
      <c r="C66" s="41"/>
      <c r="E66" s="230">
        <f>+E30</f>
        <v>5355482</v>
      </c>
      <c r="F66" s="24"/>
      <c r="G66" s="82">
        <f>+G30</f>
        <v>4566293</v>
      </c>
      <c r="H66" s="24"/>
      <c r="I66" s="230">
        <f>+I30</f>
        <v>5550341</v>
      </c>
      <c r="J66" s="24"/>
      <c r="K66" s="82">
        <f>+K30</f>
        <v>4695062</v>
      </c>
      <c r="O66" s="24"/>
      <c r="P66" s="24"/>
      <c r="R66" s="24"/>
      <c r="S66" s="24"/>
      <c r="T66" s="24"/>
      <c r="U66" s="24"/>
      <c r="V66" s="24"/>
      <c r="W66" s="24"/>
      <c r="X66" s="24"/>
    </row>
    <row r="67" spans="1:24" s="5" customFormat="1" ht="22.5" customHeight="1" thickTop="1" x14ac:dyDescent="0.2">
      <c r="A67" s="6"/>
      <c r="C67" s="41"/>
      <c r="E67" s="84"/>
      <c r="F67" s="84"/>
      <c r="G67" s="84"/>
      <c r="H67" s="84"/>
      <c r="I67" s="84"/>
      <c r="J67" s="84"/>
      <c r="K67" s="84"/>
      <c r="O67" s="24"/>
      <c r="P67" s="24"/>
      <c r="R67" s="24"/>
      <c r="S67" s="24"/>
      <c r="T67" s="24"/>
      <c r="U67" s="24"/>
      <c r="V67" s="24"/>
      <c r="W67" s="24"/>
      <c r="X67" s="24"/>
    </row>
    <row r="68" spans="1:24" s="5" customFormat="1" ht="22.5" customHeight="1" x14ac:dyDescent="0.2">
      <c r="A68" s="29" t="s">
        <v>73</v>
      </c>
      <c r="C68" s="41"/>
      <c r="E68" s="24"/>
      <c r="F68" s="24"/>
      <c r="G68" s="24"/>
      <c r="H68" s="24"/>
      <c r="I68" s="24"/>
      <c r="J68" s="24"/>
      <c r="K68" s="24"/>
      <c r="O68" s="24"/>
      <c r="P68" s="24"/>
      <c r="R68" s="24"/>
      <c r="S68" s="24"/>
      <c r="T68" s="24"/>
      <c r="U68" s="24"/>
      <c r="V68" s="24"/>
      <c r="W68" s="24"/>
      <c r="X68" s="24"/>
    </row>
    <row r="69" spans="1:24" s="5" customFormat="1" ht="22.5" customHeight="1" x14ac:dyDescent="0.2">
      <c r="A69" s="6" t="s">
        <v>71</v>
      </c>
      <c r="C69" s="41"/>
      <c r="E69" s="49">
        <f>+E71-E70</f>
        <v>4649410</v>
      </c>
      <c r="F69" s="24"/>
      <c r="G69" s="49">
        <f>+G71-G70</f>
        <v>4391952</v>
      </c>
      <c r="H69" s="24"/>
      <c r="I69" s="49">
        <f>+I71-I70</f>
        <v>4866198</v>
      </c>
      <c r="J69" s="24"/>
      <c r="K69" s="49">
        <f>+K71-K70</f>
        <v>4512172</v>
      </c>
      <c r="O69" s="24"/>
      <c r="P69" s="24"/>
      <c r="R69" s="24"/>
      <c r="S69" s="24"/>
      <c r="T69" s="24"/>
      <c r="U69" s="24"/>
      <c r="V69" s="24"/>
      <c r="W69" s="24"/>
      <c r="X69" s="24"/>
    </row>
    <row r="70" spans="1:24" s="5" customFormat="1" ht="22.5" customHeight="1" x14ac:dyDescent="0.2">
      <c r="A70" s="6" t="s">
        <v>72</v>
      </c>
      <c r="C70" s="86"/>
      <c r="E70" s="222">
        <v>8</v>
      </c>
      <c r="F70" s="24"/>
      <c r="G70" s="222">
        <v>6</v>
      </c>
      <c r="H70" s="24"/>
      <c r="I70" s="222">
        <v>0</v>
      </c>
      <c r="J70" s="25"/>
      <c r="K70" s="222">
        <v>0</v>
      </c>
      <c r="O70" s="24"/>
      <c r="P70" s="24"/>
      <c r="R70" s="24"/>
      <c r="S70" s="24"/>
      <c r="T70" s="24"/>
      <c r="U70" s="24"/>
      <c r="V70" s="24"/>
      <c r="W70" s="24"/>
      <c r="X70" s="24"/>
    </row>
    <row r="71" spans="1:24" s="5" customFormat="1" ht="22.5" customHeight="1" thickBot="1" x14ac:dyDescent="0.25">
      <c r="A71" s="29" t="s">
        <v>199</v>
      </c>
      <c r="C71" s="41"/>
      <c r="E71" s="230">
        <f>+E61</f>
        <v>4649418</v>
      </c>
      <c r="F71" s="24"/>
      <c r="G71" s="26">
        <f>+G61</f>
        <v>4391958</v>
      </c>
      <c r="H71" s="24"/>
      <c r="I71" s="230">
        <f>+I61</f>
        <v>4866198</v>
      </c>
      <c r="J71" s="24"/>
      <c r="K71" s="26">
        <f>+K61</f>
        <v>4512172</v>
      </c>
      <c r="O71" s="24"/>
      <c r="P71" s="24"/>
      <c r="R71" s="24"/>
      <c r="S71" s="24"/>
      <c r="T71" s="24"/>
      <c r="U71" s="24"/>
      <c r="V71" s="24"/>
      <c r="W71" s="24"/>
      <c r="X71" s="24"/>
    </row>
    <row r="72" spans="1:24" s="76" customFormat="1" ht="22.5" customHeight="1" thickTop="1" x14ac:dyDescent="0.2">
      <c r="A72" s="85"/>
      <c r="C72" s="41"/>
      <c r="E72" s="84"/>
      <c r="F72" s="84"/>
      <c r="G72" s="84"/>
      <c r="H72" s="84"/>
      <c r="I72" s="84"/>
      <c r="J72" s="84"/>
      <c r="K72" s="84"/>
      <c r="L72" s="5"/>
      <c r="M72" s="5"/>
      <c r="N72" s="5"/>
      <c r="O72" s="24"/>
      <c r="P72" s="24"/>
      <c r="Q72" s="5"/>
      <c r="R72" s="24"/>
      <c r="S72" s="24"/>
      <c r="T72" s="24"/>
      <c r="U72" s="24"/>
      <c r="V72" s="24"/>
      <c r="W72" s="24"/>
      <c r="X72" s="24"/>
    </row>
    <row r="73" spans="1:24" s="5" customFormat="1" ht="22.5" customHeight="1" x14ac:dyDescent="0.2">
      <c r="A73" s="29" t="s">
        <v>74</v>
      </c>
      <c r="C73" s="41">
        <v>43</v>
      </c>
      <c r="E73" s="49"/>
      <c r="F73" s="24"/>
      <c r="G73" s="49"/>
      <c r="H73" s="24"/>
      <c r="I73" s="24"/>
      <c r="J73" s="24"/>
      <c r="K73" s="24"/>
      <c r="O73" s="24"/>
      <c r="P73" s="24"/>
      <c r="R73" s="24"/>
      <c r="S73" s="24"/>
      <c r="T73" s="24"/>
      <c r="U73" s="24"/>
      <c r="V73" s="24"/>
      <c r="W73" s="24"/>
      <c r="X73" s="24"/>
    </row>
    <row r="74" spans="1:24" s="5" customFormat="1" ht="22.5" customHeight="1" thickBot="1" x14ac:dyDescent="0.25">
      <c r="A74" s="6" t="s">
        <v>75</v>
      </c>
      <c r="C74" s="41"/>
      <c r="E74" s="172">
        <v>0.06</v>
      </c>
      <c r="F74" s="87"/>
      <c r="G74" s="172">
        <v>0.05</v>
      </c>
      <c r="H74" s="87"/>
      <c r="I74" s="172">
        <v>0.06</v>
      </c>
      <c r="J74" s="87"/>
      <c r="K74" s="172">
        <v>0.05</v>
      </c>
      <c r="O74" s="24"/>
      <c r="P74" s="24"/>
      <c r="R74" s="24"/>
      <c r="S74" s="24"/>
      <c r="T74" s="24"/>
      <c r="U74" s="24"/>
      <c r="V74" s="24"/>
      <c r="W74" s="24"/>
      <c r="X74" s="24"/>
    </row>
    <row r="75" spans="1:24" s="5" customFormat="1" ht="22.5" customHeight="1" thickTop="1" thickBot="1" x14ac:dyDescent="0.25">
      <c r="A75" s="6" t="s">
        <v>76</v>
      </c>
      <c r="C75" s="41"/>
      <c r="E75" s="165">
        <v>0.05</v>
      </c>
      <c r="F75" s="87"/>
      <c r="G75" s="165">
        <v>0.05</v>
      </c>
      <c r="H75" s="87"/>
      <c r="I75" s="172">
        <v>0.06</v>
      </c>
      <c r="J75" s="87"/>
      <c r="K75" s="165">
        <v>0.05</v>
      </c>
      <c r="O75" s="24"/>
      <c r="P75" s="24"/>
      <c r="R75" s="24"/>
      <c r="S75" s="24"/>
      <c r="T75" s="24"/>
      <c r="U75" s="24"/>
      <c r="V75" s="24"/>
      <c r="W75" s="24"/>
      <c r="X75" s="24"/>
    </row>
    <row r="76" spans="1:24" s="5" customFormat="1" ht="22.5" customHeight="1" thickTop="1" x14ac:dyDescent="0.2">
      <c r="A76" s="6"/>
      <c r="C76" s="41"/>
      <c r="E76" s="88"/>
      <c r="F76" s="88"/>
      <c r="G76" s="88"/>
      <c r="H76" s="88"/>
      <c r="I76" s="88"/>
      <c r="J76" s="88"/>
      <c r="K76" s="88"/>
    </row>
    <row r="77" spans="1:24" s="5" customFormat="1" ht="22.5" customHeight="1" x14ac:dyDescent="0.2">
      <c r="C77" s="41"/>
    </row>
    <row r="78" spans="1:24" s="5" customFormat="1" ht="22.5" customHeight="1" x14ac:dyDescent="0.2">
      <c r="C78" s="41"/>
    </row>
    <row r="79" spans="1:24" s="5" customFormat="1" ht="22.5" customHeight="1" x14ac:dyDescent="0.2">
      <c r="C79" s="41"/>
    </row>
    <row r="80" spans="1:24" s="5" customFormat="1" ht="22.5" customHeight="1" x14ac:dyDescent="0.2">
      <c r="C80" s="41"/>
    </row>
    <row r="81" spans="1:18" s="5" customFormat="1" ht="22.5" customHeight="1" x14ac:dyDescent="0.2">
      <c r="C81" s="41"/>
    </row>
    <row r="82" spans="1:18" s="5" customFormat="1" ht="22.5" customHeight="1" x14ac:dyDescent="0.2">
      <c r="C82" s="90"/>
    </row>
    <row r="83" spans="1:18" s="5" customFormat="1" ht="22.5" customHeight="1" x14ac:dyDescent="0.2">
      <c r="C83" s="8"/>
    </row>
    <row r="84" spans="1:18" s="7" customFormat="1" ht="22.5" customHeight="1" x14ac:dyDescent="0.2">
      <c r="A84" s="90"/>
      <c r="B84" s="90"/>
      <c r="C84" s="8"/>
      <c r="D84" s="90"/>
      <c r="E84" s="90"/>
      <c r="F84" s="90"/>
      <c r="G84" s="50"/>
      <c r="H84" s="50"/>
      <c r="I84" s="50"/>
      <c r="J84" s="90"/>
      <c r="K84" s="90"/>
      <c r="L84" s="5"/>
      <c r="M84" s="8"/>
      <c r="N84" s="8"/>
      <c r="O84" s="8"/>
      <c r="P84" s="8"/>
      <c r="Q84" s="8"/>
      <c r="R84" s="8"/>
    </row>
    <row r="85" spans="1:18" s="8" customFormat="1" ht="22.5" customHeight="1" x14ac:dyDescent="0.2">
      <c r="B85" s="50" t="s">
        <v>77</v>
      </c>
      <c r="C85" s="41"/>
      <c r="D85" s="50"/>
      <c r="E85" s="50"/>
      <c r="G85" s="239" t="s">
        <v>163</v>
      </c>
      <c r="H85" s="239"/>
      <c r="I85" s="239"/>
      <c r="J85" s="50"/>
      <c r="L85" s="5"/>
    </row>
    <row r="86" spans="1:18" s="8" customFormat="1" ht="22.5" customHeight="1" x14ac:dyDescent="0.2">
      <c r="B86" s="50" t="s">
        <v>78</v>
      </c>
      <c r="C86" s="41"/>
      <c r="D86" s="50"/>
      <c r="E86" s="50"/>
      <c r="F86" s="244" t="s">
        <v>162</v>
      </c>
      <c r="G86" s="244"/>
      <c r="H86" s="244"/>
      <c r="I86" s="244"/>
      <c r="J86" s="244"/>
      <c r="L86" s="5"/>
    </row>
    <row r="87" spans="1:18" ht="22.5" customHeight="1" x14ac:dyDescent="0.55000000000000004">
      <c r="L87" s="5"/>
      <c r="M87" s="5"/>
      <c r="N87" s="5"/>
      <c r="O87" s="5"/>
      <c r="P87" s="5"/>
      <c r="Q87" s="5"/>
      <c r="R87" s="5"/>
    </row>
    <row r="88" spans="1:18" ht="22.5" customHeight="1" x14ac:dyDescent="0.55000000000000004">
      <c r="L88" s="5"/>
    </row>
    <row r="89" spans="1:18" ht="22.5" customHeight="1" x14ac:dyDescent="0.55000000000000004">
      <c r="L89" s="5"/>
    </row>
  </sheetData>
  <mergeCells count="16">
    <mergeCell ref="E48:K48"/>
    <mergeCell ref="G85:I85"/>
    <mergeCell ref="F86:J86"/>
    <mergeCell ref="E4:G4"/>
    <mergeCell ref="I4:K4"/>
    <mergeCell ref="E5:G5"/>
    <mergeCell ref="I5:K5"/>
    <mergeCell ref="E45:G45"/>
    <mergeCell ref="I45:K45"/>
    <mergeCell ref="E8:K8"/>
    <mergeCell ref="E44:G44"/>
    <mergeCell ref="I44:K44"/>
    <mergeCell ref="E6:G6"/>
    <mergeCell ref="I6:K6"/>
    <mergeCell ref="E46:G46"/>
    <mergeCell ref="I46:K46"/>
  </mergeCells>
  <pageMargins left="0.70866141732283505" right="0.511811023622047" top="0.63" bottom="0.34" header="0.55000000000000004" footer="0.45"/>
  <pageSetup paperSize="9" scale="65" firstPageNumber="9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0" max="16383" man="1"/>
    <brk id="89" max="16383" man="1"/>
    <brk id="1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894AE-E49B-4A80-8A72-B7C2CD45D223}">
  <dimension ref="A1:AF89"/>
  <sheetViews>
    <sheetView view="pageBreakPreview" topLeftCell="A82" zoomScaleNormal="80" zoomScaleSheetLayoutView="100" workbookViewId="0">
      <selection activeCell="B79" sqref="B79"/>
    </sheetView>
  </sheetViews>
  <sheetFormatPr defaultColWidth="9.125" defaultRowHeight="23.25" x14ac:dyDescent="0.55000000000000004"/>
  <cols>
    <col min="1" max="1" width="12.375" style="2" customWidth="1"/>
    <col min="2" max="2" width="59.125" style="2" customWidth="1"/>
    <col min="3" max="3" width="8.125" style="1" customWidth="1"/>
    <col min="4" max="4" width="0.75" style="2" customWidth="1"/>
    <col min="5" max="5" width="11.625" style="2" customWidth="1"/>
    <col min="6" max="6" width="0.75" style="2" customWidth="1"/>
    <col min="7" max="7" width="11.625" style="2" customWidth="1"/>
    <col min="8" max="8" width="0.75" style="2" customWidth="1"/>
    <col min="9" max="9" width="11.625" style="2" customWidth="1"/>
    <col min="10" max="10" width="0.75" style="2" customWidth="1"/>
    <col min="11" max="11" width="11.625" style="2" customWidth="1"/>
    <col min="12" max="12" width="9.125" style="2"/>
    <col min="13" max="16" width="7.375" style="2" customWidth="1"/>
    <col min="17" max="17" width="2.125" style="2" customWidth="1"/>
    <col min="18" max="18" width="7.375" style="2" customWidth="1"/>
    <col min="19" max="19" width="2.125" style="2" customWidth="1"/>
    <col min="20" max="20" width="7" style="2" customWidth="1"/>
    <col min="21" max="21" width="2.625" style="2" customWidth="1"/>
    <col min="22" max="22" width="7" style="2" customWidth="1"/>
    <col min="23" max="23" width="2.25" style="2" customWidth="1"/>
    <col min="24" max="24" width="7" style="2" customWidth="1"/>
    <col min="25" max="26" width="9.125" style="2"/>
    <col min="27" max="27" width="2" style="2" customWidth="1"/>
    <col min="28" max="28" width="9.125" style="2"/>
    <col min="29" max="29" width="2.375" style="2" customWidth="1"/>
    <col min="30" max="30" width="9.125" style="2"/>
    <col min="31" max="31" width="2.125" style="2" customWidth="1"/>
    <col min="32" max="16384" width="9.125" style="2"/>
  </cols>
  <sheetData>
    <row r="1" spans="1:32" s="5" customFormat="1" ht="22.5" customHeight="1" x14ac:dyDescent="0.2">
      <c r="A1" s="28" t="s">
        <v>0</v>
      </c>
      <c r="B1" s="89"/>
      <c r="C1" s="41"/>
      <c r="E1" s="70"/>
      <c r="F1" s="70"/>
      <c r="G1" s="70"/>
      <c r="H1" s="71"/>
      <c r="I1" s="72"/>
      <c r="J1" s="70"/>
      <c r="K1" s="72"/>
    </row>
    <row r="2" spans="1:32" s="5" customFormat="1" ht="22.5" customHeight="1" x14ac:dyDescent="0.2">
      <c r="A2" s="73" t="s">
        <v>196</v>
      </c>
      <c r="B2" s="89"/>
      <c r="C2" s="41"/>
      <c r="E2" s="70"/>
      <c r="F2" s="70"/>
      <c r="G2" s="70"/>
      <c r="H2" s="71"/>
      <c r="I2" s="72"/>
      <c r="J2" s="70"/>
      <c r="K2" s="72"/>
    </row>
    <row r="3" spans="1:32" s="5" customFormat="1" ht="22.5" customHeight="1" x14ac:dyDescent="0.2">
      <c r="A3" s="29"/>
      <c r="B3" s="29"/>
      <c r="C3" s="30"/>
      <c r="D3" s="29"/>
      <c r="E3" s="74"/>
      <c r="F3" s="29"/>
      <c r="G3" s="74"/>
      <c r="I3" s="74"/>
      <c r="J3" s="29"/>
      <c r="K3" s="74"/>
    </row>
    <row r="4" spans="1:32" s="5" customFormat="1" ht="22.5" customHeight="1" x14ac:dyDescent="0.2">
      <c r="A4" s="40"/>
      <c r="B4" s="29"/>
      <c r="C4" s="30"/>
      <c r="D4" s="29"/>
      <c r="E4" s="242" t="s">
        <v>1</v>
      </c>
      <c r="F4" s="242"/>
      <c r="G4" s="242"/>
      <c r="H4" s="4"/>
      <c r="I4" s="242" t="s">
        <v>2</v>
      </c>
      <c r="J4" s="242"/>
      <c r="K4" s="242"/>
    </row>
    <row r="5" spans="1:32" s="5" customFormat="1" ht="22.5" customHeight="1" x14ac:dyDescent="0.2">
      <c r="A5" s="6"/>
      <c r="C5" s="41"/>
      <c r="E5" s="245" t="s">
        <v>197</v>
      </c>
      <c r="F5" s="245"/>
      <c r="G5" s="245"/>
      <c r="H5" s="4"/>
      <c r="I5" s="245" t="s">
        <v>197</v>
      </c>
      <c r="J5" s="245"/>
      <c r="K5" s="245"/>
    </row>
    <row r="6" spans="1:32" s="5" customFormat="1" ht="22.5" customHeight="1" x14ac:dyDescent="0.2">
      <c r="A6" s="6"/>
      <c r="C6" s="41"/>
      <c r="E6" s="245" t="s">
        <v>183</v>
      </c>
      <c r="F6" s="245"/>
      <c r="G6" s="245"/>
      <c r="H6" s="4"/>
      <c r="I6" s="245" t="s">
        <v>183</v>
      </c>
      <c r="J6" s="245"/>
      <c r="K6" s="245"/>
    </row>
    <row r="7" spans="1:32" s="5" customFormat="1" ht="22.5" customHeight="1" x14ac:dyDescent="0.2">
      <c r="C7" s="4" t="s">
        <v>5</v>
      </c>
      <c r="E7" s="37">
        <v>2567</v>
      </c>
      <c r="F7" s="38"/>
      <c r="G7" s="37">
        <v>2566</v>
      </c>
      <c r="H7" s="33"/>
      <c r="I7" s="37">
        <v>2567</v>
      </c>
      <c r="J7" s="38"/>
      <c r="K7" s="37">
        <v>2566</v>
      </c>
    </row>
    <row r="8" spans="1:32" s="5" customFormat="1" ht="22.5" customHeight="1" x14ac:dyDescent="0.2">
      <c r="C8" s="41"/>
      <c r="E8" s="246" t="s">
        <v>6</v>
      </c>
      <c r="F8" s="246"/>
      <c r="G8" s="246"/>
      <c r="H8" s="246"/>
      <c r="I8" s="246"/>
      <c r="J8" s="246"/>
      <c r="K8" s="246"/>
    </row>
    <row r="9" spans="1:32" s="5" customFormat="1" ht="22.5" customHeight="1" x14ac:dyDescent="0.2">
      <c r="A9" s="5" t="s">
        <v>48</v>
      </c>
      <c r="C9" s="41">
        <v>37</v>
      </c>
      <c r="E9" s="15">
        <v>42128263</v>
      </c>
      <c r="F9" s="15"/>
      <c r="G9" s="15">
        <v>37916894</v>
      </c>
      <c r="H9" s="15"/>
      <c r="I9" s="15">
        <v>42045616</v>
      </c>
      <c r="J9" s="15"/>
      <c r="K9" s="15">
        <v>37851232</v>
      </c>
      <c r="O9" s="24"/>
      <c r="P9" s="24"/>
      <c r="R9" s="24"/>
      <c r="S9" s="24"/>
      <c r="T9" s="24"/>
      <c r="U9" s="24"/>
      <c r="V9" s="24"/>
      <c r="W9" s="24"/>
      <c r="X9" s="24"/>
      <c r="Z9" s="24"/>
      <c r="AA9" s="24"/>
      <c r="AB9" s="24"/>
      <c r="AC9" s="24"/>
      <c r="AD9" s="24"/>
      <c r="AE9" s="24"/>
      <c r="AF9" s="24"/>
    </row>
    <row r="10" spans="1:32" s="5" customFormat="1" ht="22.5" customHeight="1" x14ac:dyDescent="0.2">
      <c r="A10" s="5" t="s">
        <v>49</v>
      </c>
      <c r="C10" s="41">
        <v>38</v>
      </c>
      <c r="E10" s="75">
        <v>13546847</v>
      </c>
      <c r="F10" s="15"/>
      <c r="G10" s="75">
        <v>10322186</v>
      </c>
      <c r="H10" s="15"/>
      <c r="I10" s="75">
        <v>13461278</v>
      </c>
      <c r="J10" s="15"/>
      <c r="K10" s="75">
        <v>10269373</v>
      </c>
      <c r="O10" s="24"/>
      <c r="P10" s="24"/>
      <c r="R10" s="24"/>
      <c r="S10" s="24"/>
      <c r="T10" s="24"/>
      <c r="U10" s="24"/>
      <c r="V10" s="24"/>
      <c r="W10" s="24"/>
      <c r="X10" s="24"/>
      <c r="Z10" s="24"/>
      <c r="AA10" s="24"/>
      <c r="AB10" s="24"/>
      <c r="AC10" s="24"/>
      <c r="AD10" s="24"/>
      <c r="AE10" s="24"/>
      <c r="AF10" s="24"/>
    </row>
    <row r="11" spans="1:32" s="5" customFormat="1" ht="22.5" customHeight="1" x14ac:dyDescent="0.2">
      <c r="A11" s="35" t="s">
        <v>50</v>
      </c>
      <c r="C11" s="41"/>
      <c r="E11" s="231">
        <f>SUM(E9-E10)</f>
        <v>28581416</v>
      </c>
      <c r="F11" s="78"/>
      <c r="G11" s="77">
        <f>SUM(G9-G10)</f>
        <v>27594708</v>
      </c>
      <c r="H11" s="78"/>
      <c r="I11" s="231">
        <f>SUM(I9-I10)</f>
        <v>28584338</v>
      </c>
      <c r="J11" s="78"/>
      <c r="K11" s="77">
        <f>SUM(K9-K10)</f>
        <v>27581859</v>
      </c>
      <c r="O11" s="24"/>
      <c r="P11" s="24"/>
      <c r="R11" s="24"/>
      <c r="S11" s="24"/>
      <c r="T11" s="24"/>
      <c r="U11" s="24"/>
      <c r="V11" s="24"/>
      <c r="W11" s="24"/>
      <c r="X11" s="24"/>
      <c r="Z11" s="24"/>
      <c r="AA11" s="24"/>
      <c r="AB11" s="24"/>
      <c r="AC11" s="24"/>
      <c r="AD11" s="24"/>
      <c r="AE11" s="24"/>
      <c r="AF11" s="24"/>
    </row>
    <row r="12" spans="1:32" s="5" customFormat="1" ht="22.5" customHeight="1" x14ac:dyDescent="0.2">
      <c r="A12" s="6" t="s">
        <v>51</v>
      </c>
      <c r="C12" s="41">
        <v>39</v>
      </c>
      <c r="E12" s="15">
        <v>6547316</v>
      </c>
      <c r="F12" s="15"/>
      <c r="G12" s="15">
        <v>7045853</v>
      </c>
      <c r="H12" s="15"/>
      <c r="I12" s="15">
        <v>6078948</v>
      </c>
      <c r="J12" s="15"/>
      <c r="K12" s="15">
        <v>6643791</v>
      </c>
      <c r="O12" s="24"/>
      <c r="P12" s="24"/>
      <c r="R12" s="24"/>
      <c r="S12" s="24"/>
      <c r="T12" s="24"/>
      <c r="U12" s="24"/>
      <c r="V12" s="24"/>
      <c r="W12" s="24"/>
      <c r="X12" s="24"/>
      <c r="Z12" s="24"/>
      <c r="AA12" s="24"/>
      <c r="AB12" s="24"/>
      <c r="AC12" s="24"/>
      <c r="AD12" s="24"/>
      <c r="AE12" s="24"/>
      <c r="AF12" s="24"/>
    </row>
    <row r="13" spans="1:32" s="5" customFormat="1" ht="22.5" customHeight="1" x14ac:dyDescent="0.2">
      <c r="A13" s="6" t="s">
        <v>52</v>
      </c>
      <c r="C13" s="41">
        <v>39</v>
      </c>
      <c r="E13" s="75">
        <v>1883698</v>
      </c>
      <c r="F13" s="15"/>
      <c r="G13" s="75">
        <f>1827403-1</f>
        <v>1827402</v>
      </c>
      <c r="H13" s="15"/>
      <c r="I13" s="75">
        <v>2070124</v>
      </c>
      <c r="J13" s="15"/>
      <c r="K13" s="75">
        <v>2041259</v>
      </c>
      <c r="O13" s="24"/>
      <c r="P13" s="24"/>
      <c r="R13" s="24"/>
      <c r="S13" s="24"/>
      <c r="T13" s="24"/>
      <c r="U13" s="24"/>
      <c r="V13" s="24"/>
      <c r="W13" s="24"/>
      <c r="X13" s="24"/>
      <c r="Z13" s="24"/>
      <c r="AA13" s="24"/>
      <c r="AB13" s="24"/>
      <c r="AC13" s="24"/>
      <c r="AD13" s="24"/>
      <c r="AE13" s="24"/>
      <c r="AF13" s="24"/>
    </row>
    <row r="14" spans="1:32" s="5" customFormat="1" ht="22.5" customHeight="1" x14ac:dyDescent="0.2">
      <c r="A14" s="35" t="s">
        <v>53</v>
      </c>
      <c r="C14" s="41"/>
      <c r="E14" s="231">
        <f>SUM(E12-E13)</f>
        <v>4663618</v>
      </c>
      <c r="F14" s="78"/>
      <c r="G14" s="79">
        <f>SUM(G12-G13)</f>
        <v>5218451</v>
      </c>
      <c r="H14" s="78"/>
      <c r="I14" s="231">
        <f>SUM(I12-I13)</f>
        <v>4008824</v>
      </c>
      <c r="J14" s="78"/>
      <c r="K14" s="79">
        <f>SUM(K12-K13)</f>
        <v>4602532</v>
      </c>
      <c r="O14" s="24"/>
      <c r="P14" s="24"/>
      <c r="R14" s="24"/>
      <c r="S14" s="24"/>
      <c r="T14" s="24"/>
      <c r="U14" s="24"/>
      <c r="V14" s="24"/>
      <c r="W14" s="24"/>
      <c r="X14" s="24"/>
      <c r="Z14" s="24"/>
      <c r="AA14" s="24"/>
      <c r="AB14" s="24"/>
      <c r="AC14" s="24"/>
      <c r="AD14" s="24"/>
      <c r="AE14" s="24"/>
      <c r="AF14" s="24"/>
    </row>
    <row r="15" spans="1:32" s="5" customFormat="1" ht="22.5" customHeight="1" x14ac:dyDescent="0.2">
      <c r="A15" s="6" t="s">
        <v>167</v>
      </c>
      <c r="C15" s="41">
        <v>40</v>
      </c>
      <c r="E15" s="15">
        <v>845005</v>
      </c>
      <c r="F15" s="15"/>
      <c r="G15" s="15">
        <v>896371</v>
      </c>
      <c r="H15" s="15"/>
      <c r="I15" s="15">
        <v>845005</v>
      </c>
      <c r="J15" s="15"/>
      <c r="K15" s="15">
        <v>959634</v>
      </c>
      <c r="O15" s="24"/>
      <c r="P15" s="24"/>
      <c r="R15" s="24"/>
      <c r="S15" s="24"/>
      <c r="T15" s="24"/>
      <c r="U15" s="24"/>
      <c r="V15" s="24"/>
      <c r="W15" s="24"/>
      <c r="X15" s="24"/>
      <c r="Z15" s="24"/>
      <c r="AA15" s="24"/>
      <c r="AB15" s="24"/>
      <c r="AC15" s="24"/>
      <c r="AD15" s="24"/>
      <c r="AE15" s="24"/>
      <c r="AF15" s="24"/>
    </row>
    <row r="16" spans="1:32" s="5" customFormat="1" ht="22.5" customHeight="1" x14ac:dyDescent="0.2">
      <c r="A16" s="6" t="s">
        <v>54</v>
      </c>
      <c r="C16" s="41">
        <v>41</v>
      </c>
      <c r="E16" s="15">
        <v>116090</v>
      </c>
      <c r="F16" s="15"/>
      <c r="G16" s="15">
        <v>38538</v>
      </c>
      <c r="H16" s="15"/>
      <c r="I16" s="15">
        <v>62638</v>
      </c>
      <c r="J16" s="15"/>
      <c r="K16" s="15">
        <v>-4316</v>
      </c>
      <c r="O16" s="24"/>
      <c r="P16" s="24"/>
      <c r="R16" s="24"/>
      <c r="S16" s="24"/>
      <c r="T16" s="24"/>
      <c r="U16" s="24"/>
      <c r="V16" s="24"/>
      <c r="W16" s="24"/>
      <c r="X16" s="24"/>
      <c r="Z16" s="24"/>
      <c r="AA16" s="24"/>
      <c r="AB16" s="24"/>
      <c r="AC16" s="24"/>
      <c r="AD16" s="24"/>
      <c r="AE16" s="24"/>
      <c r="AF16" s="24"/>
    </row>
    <row r="17" spans="1:32" s="5" customFormat="1" ht="22.5" customHeight="1" x14ac:dyDescent="0.2">
      <c r="A17" s="6" t="s">
        <v>55</v>
      </c>
      <c r="C17" s="41"/>
      <c r="E17" s="15">
        <v>129567</v>
      </c>
      <c r="F17" s="15"/>
      <c r="G17" s="15">
        <v>126426</v>
      </c>
      <c r="H17" s="15"/>
      <c r="I17" s="49">
        <v>0</v>
      </c>
      <c r="J17" s="49"/>
      <c r="K17" s="199">
        <v>0</v>
      </c>
      <c r="O17" s="24"/>
      <c r="P17" s="24"/>
      <c r="R17" s="24"/>
      <c r="S17" s="24"/>
      <c r="T17" s="24"/>
      <c r="U17" s="24"/>
      <c r="V17" s="24"/>
      <c r="W17" s="24"/>
      <c r="X17" s="24"/>
      <c r="Z17" s="24"/>
      <c r="AA17" s="24"/>
      <c r="AB17" s="24"/>
      <c r="AC17" s="24"/>
      <c r="AD17" s="24"/>
      <c r="AE17" s="24"/>
      <c r="AF17" s="24"/>
    </row>
    <row r="18" spans="1:32" s="5" customFormat="1" ht="22.5" customHeight="1" x14ac:dyDescent="0.2">
      <c r="A18" s="6" t="s">
        <v>56</v>
      </c>
      <c r="C18" s="41"/>
      <c r="E18" s="75">
        <v>706126</v>
      </c>
      <c r="F18" s="15"/>
      <c r="G18" s="75">
        <f>755565-1</f>
        <v>755564</v>
      </c>
      <c r="H18" s="15"/>
      <c r="I18" s="75">
        <v>995610</v>
      </c>
      <c r="J18" s="15"/>
      <c r="K18" s="75">
        <v>1050643</v>
      </c>
      <c r="O18" s="24"/>
      <c r="P18" s="24"/>
      <c r="R18" s="24"/>
      <c r="S18" s="24"/>
      <c r="T18" s="24"/>
      <c r="U18" s="24"/>
      <c r="V18" s="24"/>
      <c r="W18" s="24"/>
      <c r="X18" s="24"/>
      <c r="Z18" s="24"/>
      <c r="AA18" s="24"/>
      <c r="AB18" s="24"/>
      <c r="AC18" s="24"/>
      <c r="AD18" s="24"/>
      <c r="AE18" s="24"/>
      <c r="AF18" s="24"/>
    </row>
    <row r="19" spans="1:32" s="5" customFormat="1" ht="22.5" customHeight="1" x14ac:dyDescent="0.2">
      <c r="A19" s="35" t="s">
        <v>57</v>
      </c>
      <c r="C19" s="41"/>
      <c r="E19" s="231">
        <f>+E11+E14+SUM(E15:E18)</f>
        <v>35041822</v>
      </c>
      <c r="F19" s="15"/>
      <c r="G19" s="79">
        <f>+G11+G14+SUM(G15:G18)</f>
        <v>34630058</v>
      </c>
      <c r="H19" s="15"/>
      <c r="I19" s="231">
        <f>+I11+I14+SUM(I15:I18)</f>
        <v>34496415</v>
      </c>
      <c r="J19" s="15"/>
      <c r="K19" s="79">
        <f>+K11+K14+SUM(K15:K18)</f>
        <v>34190352</v>
      </c>
      <c r="O19" s="24"/>
      <c r="P19" s="24"/>
      <c r="R19" s="24"/>
      <c r="S19" s="24"/>
      <c r="T19" s="24"/>
      <c r="U19" s="24"/>
      <c r="V19" s="24"/>
      <c r="W19" s="24"/>
      <c r="X19" s="24"/>
      <c r="Z19" s="24"/>
      <c r="AA19" s="24"/>
      <c r="AB19" s="24"/>
      <c r="AC19" s="24"/>
      <c r="AD19" s="24"/>
      <c r="AE19" s="24"/>
      <c r="AF19" s="24"/>
    </row>
    <row r="20" spans="1:32" s="5" customFormat="1" ht="22.5" customHeight="1" x14ac:dyDescent="0.2">
      <c r="A20" s="52" t="s">
        <v>58</v>
      </c>
      <c r="C20" s="41"/>
      <c r="E20" s="15"/>
      <c r="F20" s="15"/>
      <c r="G20" s="15"/>
      <c r="H20" s="15"/>
      <c r="I20" s="15"/>
      <c r="J20" s="15"/>
      <c r="K20" s="15"/>
      <c r="O20" s="24"/>
      <c r="P20" s="24"/>
      <c r="R20" s="24"/>
      <c r="S20" s="24"/>
      <c r="T20" s="24"/>
      <c r="U20" s="24"/>
      <c r="V20" s="24"/>
      <c r="W20" s="24"/>
      <c r="X20" s="24"/>
      <c r="Z20" s="24"/>
      <c r="AA20" s="24"/>
      <c r="AB20" s="24"/>
      <c r="AC20" s="24"/>
      <c r="AD20" s="24"/>
      <c r="AE20" s="24"/>
      <c r="AF20" s="24"/>
    </row>
    <row r="21" spans="1:32" s="5" customFormat="1" ht="22.5" customHeight="1" x14ac:dyDescent="0.2">
      <c r="A21" s="45" t="s">
        <v>59</v>
      </c>
      <c r="C21" s="41"/>
      <c r="E21" s="15">
        <v>7909960</v>
      </c>
      <c r="F21" s="15"/>
      <c r="G21" s="15">
        <v>8326406</v>
      </c>
      <c r="H21" s="15"/>
      <c r="I21" s="15">
        <v>7513235</v>
      </c>
      <c r="J21" s="15"/>
      <c r="K21" s="15">
        <v>7927205</v>
      </c>
      <c r="O21" s="24"/>
      <c r="P21" s="24"/>
      <c r="R21" s="24"/>
      <c r="S21" s="24"/>
      <c r="T21" s="24"/>
      <c r="U21" s="24"/>
      <c r="V21" s="24"/>
      <c r="W21" s="24"/>
      <c r="X21" s="24"/>
      <c r="Z21" s="24"/>
      <c r="AA21" s="24"/>
      <c r="AB21" s="24"/>
      <c r="AC21" s="24"/>
      <c r="AD21" s="24"/>
      <c r="AE21" s="24"/>
      <c r="AF21" s="24"/>
    </row>
    <row r="22" spans="1:32" s="5" customFormat="1" ht="22.5" customHeight="1" x14ac:dyDescent="0.2">
      <c r="A22" s="45" t="s">
        <v>60</v>
      </c>
      <c r="C22" s="41"/>
      <c r="E22" s="15">
        <v>53648</v>
      </c>
      <c r="F22" s="15"/>
      <c r="G22" s="15">
        <v>77643</v>
      </c>
      <c r="H22" s="15"/>
      <c r="I22" s="15">
        <v>53648</v>
      </c>
      <c r="J22" s="15"/>
      <c r="K22" s="15">
        <v>77643</v>
      </c>
      <c r="O22" s="24"/>
      <c r="P22" s="24"/>
      <c r="R22" s="24"/>
      <c r="S22" s="24"/>
      <c r="T22" s="24"/>
      <c r="U22" s="24"/>
      <c r="V22" s="24"/>
      <c r="W22" s="24"/>
      <c r="X22" s="24"/>
      <c r="Z22" s="24"/>
      <c r="AA22" s="24"/>
      <c r="AB22" s="24"/>
      <c r="AC22" s="24"/>
      <c r="AD22" s="24"/>
      <c r="AE22" s="24"/>
      <c r="AF22" s="24"/>
    </row>
    <row r="23" spans="1:32" s="5" customFormat="1" ht="22.5" customHeight="1" x14ac:dyDescent="0.2">
      <c r="A23" s="45" t="s">
        <v>61</v>
      </c>
      <c r="C23" s="41"/>
      <c r="E23" s="15">
        <v>2355677</v>
      </c>
      <c r="F23" s="15"/>
      <c r="G23" s="15">
        <v>2394825</v>
      </c>
      <c r="H23" s="15"/>
      <c r="I23" s="15">
        <v>2323334</v>
      </c>
      <c r="J23" s="15"/>
      <c r="K23" s="15">
        <v>2367368</v>
      </c>
      <c r="O23" s="24"/>
      <c r="P23" s="24"/>
      <c r="R23" s="24"/>
      <c r="S23" s="24"/>
      <c r="T23" s="24"/>
      <c r="U23" s="24"/>
      <c r="V23" s="24"/>
      <c r="W23" s="24"/>
      <c r="X23" s="24"/>
      <c r="Z23" s="24"/>
      <c r="AA23" s="24"/>
      <c r="AB23" s="24"/>
      <c r="AC23" s="24"/>
      <c r="AD23" s="24"/>
      <c r="AE23" s="24"/>
      <c r="AF23" s="24"/>
    </row>
    <row r="24" spans="1:32" s="5" customFormat="1" ht="22.5" customHeight="1" x14ac:dyDescent="0.2">
      <c r="A24" s="45" t="s">
        <v>62</v>
      </c>
      <c r="C24" s="41"/>
      <c r="E24" s="15">
        <v>931458</v>
      </c>
      <c r="F24" s="15"/>
      <c r="G24" s="15">
        <v>879541</v>
      </c>
      <c r="H24" s="15"/>
      <c r="I24" s="15">
        <v>912112</v>
      </c>
      <c r="J24" s="15"/>
      <c r="K24" s="15">
        <v>871773</v>
      </c>
      <c r="O24" s="24"/>
      <c r="P24" s="24"/>
      <c r="R24" s="24"/>
      <c r="S24" s="24"/>
      <c r="T24" s="24"/>
      <c r="U24" s="24"/>
      <c r="V24" s="24"/>
      <c r="W24" s="24"/>
      <c r="X24" s="24"/>
      <c r="Z24" s="24"/>
      <c r="AA24" s="24"/>
      <c r="AB24" s="24"/>
      <c r="AC24" s="24"/>
      <c r="AD24" s="24"/>
      <c r="AE24" s="24"/>
      <c r="AF24" s="24"/>
    </row>
    <row r="25" spans="1:32" s="5" customFormat="1" ht="22.5" customHeight="1" x14ac:dyDescent="0.2">
      <c r="A25" s="45" t="s">
        <v>63</v>
      </c>
      <c r="C25" s="41"/>
      <c r="E25" s="15">
        <v>3530014</v>
      </c>
      <c r="F25" s="15"/>
      <c r="G25" s="15">
        <v>3487864</v>
      </c>
      <c r="H25" s="15"/>
      <c r="I25" s="15">
        <v>3438179</v>
      </c>
      <c r="J25" s="15"/>
      <c r="K25" s="15">
        <v>3471911</v>
      </c>
      <c r="O25" s="24"/>
      <c r="P25" s="24"/>
      <c r="R25" s="24"/>
      <c r="S25" s="24"/>
      <c r="T25" s="24"/>
      <c r="U25" s="24"/>
      <c r="V25" s="24"/>
      <c r="W25" s="24"/>
      <c r="X25" s="24"/>
      <c r="Z25" s="24"/>
      <c r="AA25" s="24"/>
      <c r="AB25" s="24"/>
      <c r="AC25" s="24"/>
      <c r="AD25" s="24"/>
      <c r="AE25" s="24"/>
      <c r="AF25" s="24"/>
    </row>
    <row r="26" spans="1:32" s="5" customFormat="1" ht="22.5" customHeight="1" x14ac:dyDescent="0.2">
      <c r="A26" s="52" t="s">
        <v>64</v>
      </c>
      <c r="C26" s="41"/>
      <c r="E26" s="231">
        <f>SUM(E21:E25)</f>
        <v>14780757</v>
      </c>
      <c r="F26" s="15"/>
      <c r="G26" s="79">
        <f>SUM(G21:G25)</f>
        <v>15166279</v>
      </c>
      <c r="H26" s="15"/>
      <c r="I26" s="231">
        <f>SUM(I21:I25)</f>
        <v>14240508</v>
      </c>
      <c r="J26" s="15"/>
      <c r="K26" s="79">
        <f>SUM(K21:K25)</f>
        <v>14715900</v>
      </c>
      <c r="O26" s="24"/>
      <c r="P26" s="24"/>
      <c r="R26" s="24"/>
      <c r="S26" s="24"/>
      <c r="T26" s="24"/>
      <c r="U26" s="24"/>
      <c r="V26" s="24"/>
      <c r="W26" s="24"/>
      <c r="X26" s="24"/>
      <c r="Z26" s="24"/>
      <c r="AA26" s="24"/>
      <c r="AB26" s="24"/>
      <c r="AC26" s="24"/>
      <c r="AD26" s="24"/>
      <c r="AE26" s="24"/>
      <c r="AF26" s="24"/>
    </row>
    <row r="27" spans="1:32" s="5" customFormat="1" ht="22.5" customHeight="1" x14ac:dyDescent="0.2">
      <c r="A27" s="6" t="s">
        <v>65</v>
      </c>
      <c r="C27" s="41">
        <v>42</v>
      </c>
      <c r="E27" s="15">
        <v>10397411</v>
      </c>
      <c r="F27" s="15"/>
      <c r="G27" s="15">
        <v>8519785</v>
      </c>
      <c r="H27" s="15"/>
      <c r="I27" s="15">
        <v>10500977</v>
      </c>
      <c r="J27" s="15"/>
      <c r="K27" s="15">
        <v>8372682</v>
      </c>
      <c r="O27" s="24"/>
      <c r="P27" s="24"/>
      <c r="R27" s="24"/>
      <c r="S27" s="24"/>
      <c r="T27" s="24"/>
      <c r="U27" s="24"/>
      <c r="V27" s="24"/>
      <c r="W27" s="24"/>
      <c r="X27" s="24"/>
      <c r="Z27" s="24"/>
      <c r="AA27" s="24"/>
      <c r="AB27" s="24"/>
      <c r="AC27" s="24"/>
      <c r="AD27" s="24"/>
      <c r="AE27" s="24"/>
      <c r="AF27" s="24"/>
    </row>
    <row r="28" spans="1:32" s="5" customFormat="1" ht="22.5" customHeight="1" x14ac:dyDescent="0.2">
      <c r="A28" s="52" t="s">
        <v>66</v>
      </c>
      <c r="C28" s="41"/>
      <c r="E28" s="232">
        <f>SUM(E19-E26-E27)</f>
        <v>9863654</v>
      </c>
      <c r="F28" s="78"/>
      <c r="G28" s="184">
        <f>SUM(G19-G26-G27)</f>
        <v>10943994</v>
      </c>
      <c r="H28" s="15"/>
      <c r="I28" s="232">
        <f>SUM(I19-I26-I27)</f>
        <v>9754930</v>
      </c>
      <c r="J28" s="78"/>
      <c r="K28" s="184">
        <f>SUM(K19-K26-K27)</f>
        <v>11101770</v>
      </c>
      <c r="O28" s="24"/>
      <c r="P28" s="24"/>
      <c r="R28" s="24"/>
      <c r="S28" s="24"/>
      <c r="T28" s="24"/>
      <c r="U28" s="24"/>
      <c r="V28" s="24"/>
      <c r="W28" s="24"/>
      <c r="X28" s="24"/>
      <c r="Z28" s="24"/>
      <c r="AA28" s="24"/>
      <c r="AB28" s="24"/>
      <c r="AC28" s="24"/>
      <c r="AD28" s="24"/>
      <c r="AE28" s="24"/>
      <c r="AF28" s="24"/>
    </row>
    <row r="29" spans="1:32" s="5" customFormat="1" ht="22.5" customHeight="1" x14ac:dyDescent="0.2">
      <c r="A29" s="80" t="s">
        <v>215</v>
      </c>
      <c r="C29" s="41">
        <v>18</v>
      </c>
      <c r="E29" s="75">
        <v>-825625</v>
      </c>
      <c r="F29" s="15"/>
      <c r="G29" s="75">
        <v>2083182</v>
      </c>
      <c r="H29" s="15"/>
      <c r="I29" s="75">
        <v>-882099</v>
      </c>
      <c r="J29" s="15"/>
      <c r="K29" s="75">
        <v>2100811</v>
      </c>
      <c r="O29" s="24"/>
      <c r="P29" s="24"/>
      <c r="R29" s="24"/>
      <c r="S29" s="24"/>
      <c r="T29" s="24"/>
      <c r="U29" s="24"/>
      <c r="V29" s="24"/>
      <c r="W29" s="24"/>
      <c r="X29" s="24"/>
      <c r="Z29" s="24"/>
      <c r="AA29" s="24"/>
      <c r="AB29" s="24"/>
      <c r="AC29" s="24"/>
      <c r="AD29" s="24"/>
      <c r="AE29" s="24"/>
      <c r="AF29" s="24"/>
    </row>
    <row r="30" spans="1:32" s="5" customFormat="1" ht="22.5" customHeight="1" x14ac:dyDescent="0.2">
      <c r="A30" s="35" t="s">
        <v>188</v>
      </c>
      <c r="C30" s="41"/>
      <c r="E30" s="231">
        <f>SUM(E28-E29)</f>
        <v>10689279</v>
      </c>
      <c r="F30" s="15"/>
      <c r="G30" s="79">
        <f>SUM(G28-G29)</f>
        <v>8860812</v>
      </c>
      <c r="H30" s="15"/>
      <c r="I30" s="231">
        <f>SUM(I28-I29)</f>
        <v>10637029</v>
      </c>
      <c r="J30" s="15"/>
      <c r="K30" s="79">
        <f>SUM(K28-K29)</f>
        <v>9000959</v>
      </c>
      <c r="O30" s="24"/>
      <c r="P30" s="24"/>
      <c r="R30" s="24"/>
      <c r="S30" s="24"/>
      <c r="T30" s="24"/>
      <c r="U30" s="24"/>
      <c r="V30" s="24"/>
      <c r="W30" s="24"/>
      <c r="X30" s="24"/>
      <c r="Z30" s="24"/>
      <c r="AA30" s="24"/>
      <c r="AB30" s="24"/>
      <c r="AC30" s="24"/>
      <c r="AD30" s="24"/>
      <c r="AE30" s="24"/>
      <c r="AF30" s="24"/>
    </row>
    <row r="31" spans="1:32" s="5" customFormat="1" ht="22.5" customHeight="1" x14ac:dyDescent="0.2">
      <c r="A31" s="175"/>
      <c r="C31" s="41"/>
      <c r="E31" s="78"/>
      <c r="F31" s="15"/>
      <c r="G31" s="78"/>
      <c r="H31" s="15"/>
      <c r="I31" s="78"/>
      <c r="J31" s="15"/>
      <c r="K31" s="78"/>
      <c r="O31" s="24"/>
      <c r="P31" s="24"/>
      <c r="R31" s="24"/>
      <c r="S31" s="24"/>
      <c r="T31" s="24"/>
      <c r="U31" s="24"/>
      <c r="V31" s="24"/>
      <c r="W31" s="24"/>
      <c r="X31" s="24"/>
      <c r="Z31" s="24"/>
      <c r="AA31" s="24"/>
      <c r="AB31" s="24"/>
      <c r="AC31" s="24"/>
      <c r="AD31" s="24"/>
      <c r="AE31" s="24"/>
      <c r="AF31" s="24"/>
    </row>
    <row r="32" spans="1:32" s="5" customFormat="1" ht="22.5" customHeight="1" x14ac:dyDescent="0.2">
      <c r="A32" s="52" t="s">
        <v>67</v>
      </c>
      <c r="C32" s="41"/>
      <c r="E32" s="78"/>
      <c r="F32" s="15"/>
      <c r="G32" s="78"/>
      <c r="H32" s="15"/>
      <c r="I32" s="78"/>
      <c r="J32" s="15"/>
      <c r="K32" s="78"/>
      <c r="O32" s="24"/>
      <c r="P32" s="24"/>
      <c r="R32" s="24"/>
      <c r="S32" s="24"/>
      <c r="T32" s="24"/>
      <c r="U32" s="24"/>
      <c r="V32" s="24"/>
      <c r="W32" s="24"/>
      <c r="X32" s="24"/>
      <c r="Z32" s="24"/>
      <c r="AA32" s="24"/>
      <c r="AB32" s="24"/>
      <c r="AC32" s="24"/>
      <c r="AD32" s="24"/>
      <c r="AE32" s="24"/>
      <c r="AF32" s="24"/>
    </row>
    <row r="33" spans="1:32" s="5" customFormat="1" ht="22.5" customHeight="1" x14ac:dyDescent="0.2">
      <c r="A33" s="56" t="s">
        <v>165</v>
      </c>
      <c r="C33" s="41"/>
      <c r="E33" s="78"/>
      <c r="F33" s="15"/>
      <c r="G33" s="78"/>
      <c r="H33" s="15"/>
      <c r="I33" s="78"/>
      <c r="J33" s="15"/>
      <c r="K33" s="78"/>
      <c r="O33" s="24"/>
      <c r="P33" s="24"/>
      <c r="R33" s="24"/>
      <c r="S33" s="24"/>
      <c r="T33" s="24"/>
      <c r="U33" s="24"/>
      <c r="V33" s="24"/>
      <c r="W33" s="24"/>
      <c r="X33" s="24"/>
      <c r="Z33" s="24"/>
      <c r="AA33" s="24"/>
      <c r="AB33" s="24"/>
      <c r="AC33" s="24"/>
      <c r="AD33" s="24"/>
      <c r="AE33" s="24"/>
      <c r="AF33" s="24"/>
    </row>
    <row r="34" spans="1:32" s="5" customFormat="1" ht="22.5" customHeight="1" x14ac:dyDescent="0.2">
      <c r="A34" s="6" t="s">
        <v>174</v>
      </c>
      <c r="C34" s="41"/>
      <c r="E34" s="15"/>
      <c r="F34" s="15"/>
      <c r="G34" s="15"/>
      <c r="H34" s="15"/>
      <c r="I34" s="15"/>
      <c r="J34" s="15"/>
      <c r="K34" s="15"/>
      <c r="O34" s="24"/>
      <c r="P34" s="24"/>
      <c r="R34" s="24"/>
      <c r="S34" s="24"/>
      <c r="T34" s="24"/>
      <c r="U34" s="24"/>
      <c r="V34" s="24"/>
      <c r="W34" s="24"/>
      <c r="X34" s="24"/>
      <c r="Z34" s="24"/>
      <c r="AA34" s="24"/>
      <c r="AB34" s="24"/>
      <c r="AC34" s="24"/>
      <c r="AD34" s="24"/>
      <c r="AE34" s="24"/>
      <c r="AF34" s="24"/>
    </row>
    <row r="35" spans="1:32" s="5" customFormat="1" ht="22.5" customHeight="1" x14ac:dyDescent="0.2">
      <c r="A35" s="5" t="s">
        <v>168</v>
      </c>
      <c r="C35" s="41"/>
      <c r="E35" s="15">
        <v>349306</v>
      </c>
      <c r="F35" s="15"/>
      <c r="G35" s="15">
        <v>-361779</v>
      </c>
      <c r="H35" s="15"/>
      <c r="I35" s="15">
        <v>406208</v>
      </c>
      <c r="J35" s="15"/>
      <c r="K35" s="24">
        <f>-312689</f>
        <v>-312689</v>
      </c>
      <c r="O35" s="24"/>
      <c r="P35" s="24"/>
      <c r="R35" s="24"/>
      <c r="S35" s="24"/>
      <c r="T35" s="24"/>
      <c r="U35" s="24"/>
      <c r="V35" s="24"/>
      <c r="W35" s="24"/>
      <c r="X35" s="24"/>
      <c r="Z35" s="24"/>
      <c r="AA35" s="24"/>
      <c r="AB35" s="24"/>
      <c r="AC35" s="24"/>
      <c r="AD35" s="24"/>
      <c r="AE35" s="24"/>
      <c r="AF35" s="24"/>
    </row>
    <row r="36" spans="1:32" s="5" customFormat="1" ht="22.5" customHeight="1" x14ac:dyDescent="0.2">
      <c r="A36" s="6" t="s">
        <v>210</v>
      </c>
      <c r="C36" s="41"/>
      <c r="F36" s="15"/>
      <c r="H36" s="15"/>
      <c r="J36" s="15"/>
      <c r="O36" s="24"/>
      <c r="P36" s="24"/>
      <c r="R36" s="24"/>
      <c r="S36" s="24"/>
      <c r="T36" s="24"/>
      <c r="U36" s="24"/>
      <c r="V36" s="24"/>
      <c r="W36" s="24"/>
      <c r="X36" s="24"/>
      <c r="Z36" s="24"/>
      <c r="AA36" s="24"/>
      <c r="AB36" s="24"/>
      <c r="AC36" s="24"/>
      <c r="AD36" s="24"/>
      <c r="AE36" s="24"/>
      <c r="AF36" s="24"/>
    </row>
    <row r="37" spans="1:32" s="5" customFormat="1" ht="22.5" customHeight="1" x14ac:dyDescent="0.2">
      <c r="A37" s="6" t="s">
        <v>169</v>
      </c>
      <c r="C37" s="41"/>
      <c r="E37" s="15">
        <v>71229</v>
      </c>
      <c r="F37" s="15"/>
      <c r="G37" s="15">
        <v>-81107</v>
      </c>
      <c r="H37" s="15"/>
      <c r="I37" s="15">
        <v>71229</v>
      </c>
      <c r="J37" s="15"/>
      <c r="K37" s="24">
        <v>-144371</v>
      </c>
      <c r="O37" s="24"/>
      <c r="P37" s="24"/>
      <c r="R37" s="24"/>
      <c r="S37" s="24"/>
      <c r="T37" s="24"/>
      <c r="U37" s="24"/>
      <c r="V37" s="24"/>
      <c r="W37" s="24"/>
      <c r="X37" s="24"/>
      <c r="Z37" s="24"/>
      <c r="AA37" s="24"/>
      <c r="AB37" s="24"/>
      <c r="AC37" s="24"/>
      <c r="AD37" s="24"/>
      <c r="AE37" s="24"/>
      <c r="AF37" s="24"/>
    </row>
    <row r="38" spans="1:32" s="5" customFormat="1" ht="22.5" customHeight="1" x14ac:dyDescent="0.2">
      <c r="A38" s="6" t="s">
        <v>176</v>
      </c>
      <c r="C38" s="41"/>
      <c r="E38" s="50"/>
      <c r="F38" s="15"/>
      <c r="G38" s="15"/>
      <c r="H38" s="15"/>
      <c r="I38" s="15"/>
      <c r="J38" s="15"/>
      <c r="K38" s="15"/>
      <c r="O38" s="24"/>
      <c r="P38" s="24"/>
      <c r="R38" s="24"/>
      <c r="S38" s="24"/>
      <c r="T38" s="24"/>
      <c r="U38" s="24"/>
      <c r="V38" s="24"/>
      <c r="W38" s="24"/>
      <c r="X38" s="24"/>
      <c r="Z38" s="24"/>
      <c r="AA38" s="24"/>
      <c r="AB38" s="24"/>
      <c r="AC38" s="24"/>
      <c r="AD38" s="24"/>
      <c r="AE38" s="24"/>
      <c r="AF38" s="24"/>
    </row>
    <row r="39" spans="1:32" s="5" customFormat="1" ht="22.5" customHeight="1" x14ac:dyDescent="0.2">
      <c r="A39" s="5" t="s">
        <v>68</v>
      </c>
      <c r="C39" s="41">
        <v>18</v>
      </c>
      <c r="E39" s="75">
        <v>-84107</v>
      </c>
      <c r="F39" s="15"/>
      <c r="G39" s="75">
        <v>88577</v>
      </c>
      <c r="H39" s="81"/>
      <c r="I39" s="75">
        <v>-95487</v>
      </c>
      <c r="J39" s="81"/>
      <c r="K39" s="75">
        <v>91412</v>
      </c>
      <c r="O39" s="24"/>
      <c r="P39" s="24"/>
      <c r="R39" s="24"/>
      <c r="S39" s="24"/>
      <c r="T39" s="24"/>
      <c r="U39" s="24"/>
      <c r="V39" s="24"/>
      <c r="W39" s="24"/>
      <c r="X39" s="24"/>
      <c r="Z39" s="24"/>
      <c r="AA39" s="24"/>
      <c r="AB39" s="24"/>
      <c r="AC39" s="24"/>
      <c r="AD39" s="24"/>
      <c r="AE39" s="24"/>
      <c r="AF39" s="24"/>
    </row>
    <row r="40" spans="1:32" s="5" customFormat="1" ht="22.5" customHeight="1" x14ac:dyDescent="0.2">
      <c r="C40" s="41"/>
      <c r="E40" s="231">
        <f>SUM(E34:E39)</f>
        <v>336428</v>
      </c>
      <c r="F40" s="78"/>
      <c r="G40" s="77">
        <f>SUM(G34:G39)</f>
        <v>-354309</v>
      </c>
      <c r="H40" s="78"/>
      <c r="I40" s="231">
        <f>SUM(I34:I39)</f>
        <v>381950</v>
      </c>
      <c r="J40" s="78"/>
      <c r="K40" s="77">
        <f>SUM(K34:K39)</f>
        <v>-365648</v>
      </c>
      <c r="O40" s="24"/>
      <c r="P40" s="24"/>
      <c r="R40" s="24"/>
      <c r="S40" s="24"/>
      <c r="T40" s="24"/>
      <c r="U40" s="24"/>
      <c r="V40" s="24"/>
      <c r="W40" s="24"/>
      <c r="X40" s="24"/>
      <c r="Z40" s="24"/>
      <c r="AA40" s="24"/>
      <c r="AB40" s="24"/>
      <c r="AC40" s="24"/>
      <c r="AD40" s="24"/>
      <c r="AE40" s="24"/>
      <c r="AF40" s="24"/>
    </row>
    <row r="41" spans="1:32" s="5" customFormat="1" ht="22.5" customHeight="1" x14ac:dyDescent="0.2">
      <c r="A41" s="28" t="s">
        <v>0</v>
      </c>
      <c r="C41" s="30"/>
      <c r="E41" s="70"/>
      <c r="F41" s="70"/>
      <c r="G41" s="70"/>
      <c r="H41" s="71"/>
      <c r="I41" s="72"/>
      <c r="J41" s="70"/>
      <c r="K41" s="72"/>
      <c r="O41" s="24"/>
      <c r="P41" s="24"/>
    </row>
    <row r="42" spans="1:32" s="5" customFormat="1" ht="22.5" customHeight="1" x14ac:dyDescent="0.2">
      <c r="A42" s="73" t="s">
        <v>164</v>
      </c>
      <c r="C42" s="30"/>
      <c r="E42" s="70"/>
      <c r="F42" s="70"/>
      <c r="G42" s="70"/>
      <c r="H42" s="71"/>
      <c r="I42" s="72"/>
      <c r="J42" s="70"/>
      <c r="K42" s="72"/>
      <c r="O42" s="24"/>
      <c r="P42" s="24"/>
    </row>
    <row r="43" spans="1:32" s="5" customFormat="1" ht="22.5" customHeight="1" x14ac:dyDescent="0.2">
      <c r="A43" s="29"/>
      <c r="B43" s="29"/>
      <c r="C43" s="41"/>
      <c r="D43" s="29"/>
      <c r="E43" s="74"/>
      <c r="F43" s="29"/>
      <c r="G43" s="74"/>
      <c r="I43" s="74"/>
      <c r="J43" s="29"/>
      <c r="K43" s="74"/>
      <c r="O43" s="24"/>
      <c r="P43" s="24"/>
    </row>
    <row r="44" spans="1:32" s="5" customFormat="1" ht="22.5" customHeight="1" x14ac:dyDescent="0.2">
      <c r="A44" s="40"/>
      <c r="B44" s="29"/>
      <c r="C44" s="41"/>
      <c r="D44" s="29"/>
      <c r="E44" s="242" t="s">
        <v>1</v>
      </c>
      <c r="F44" s="242"/>
      <c r="G44" s="242"/>
      <c r="H44" s="4"/>
      <c r="I44" s="242" t="s">
        <v>2</v>
      </c>
      <c r="J44" s="242"/>
      <c r="K44" s="242"/>
      <c r="O44" s="24"/>
    </row>
    <row r="45" spans="1:32" s="5" customFormat="1" ht="22.5" customHeight="1" x14ac:dyDescent="0.2">
      <c r="A45" s="6"/>
      <c r="C45" s="41"/>
      <c r="E45" s="245" t="s">
        <v>197</v>
      </c>
      <c r="F45" s="245"/>
      <c r="G45" s="245"/>
      <c r="H45" s="4"/>
      <c r="I45" s="245" t="s">
        <v>197</v>
      </c>
      <c r="J45" s="245"/>
      <c r="K45" s="245"/>
      <c r="O45" s="24"/>
    </row>
    <row r="46" spans="1:32" s="5" customFormat="1" ht="22.5" customHeight="1" x14ac:dyDescent="0.2">
      <c r="A46" s="6"/>
      <c r="C46" s="41"/>
      <c r="E46" s="245" t="s">
        <v>183</v>
      </c>
      <c r="F46" s="245"/>
      <c r="G46" s="245"/>
      <c r="H46" s="4"/>
      <c r="I46" s="245" t="s">
        <v>183</v>
      </c>
      <c r="J46" s="245"/>
      <c r="K46" s="245"/>
      <c r="O46" s="24"/>
    </row>
    <row r="47" spans="1:32" s="5" customFormat="1" ht="22.5" customHeight="1" x14ac:dyDescent="0.2">
      <c r="C47" s="41" t="s">
        <v>5</v>
      </c>
      <c r="E47" s="37">
        <v>2567</v>
      </c>
      <c r="F47" s="38"/>
      <c r="G47" s="37">
        <v>2566</v>
      </c>
      <c r="H47" s="33"/>
      <c r="I47" s="37">
        <v>2567</v>
      </c>
      <c r="J47" s="38"/>
      <c r="K47" s="37">
        <v>2566</v>
      </c>
      <c r="O47" s="24"/>
    </row>
    <row r="48" spans="1:32" s="5" customFormat="1" ht="22.5" customHeight="1" x14ac:dyDescent="0.2">
      <c r="C48" s="41"/>
      <c r="E48" s="243" t="s">
        <v>6</v>
      </c>
      <c r="F48" s="243"/>
      <c r="G48" s="243"/>
      <c r="H48" s="243"/>
      <c r="I48" s="243"/>
      <c r="J48" s="243"/>
      <c r="K48" s="243"/>
      <c r="O48" s="24"/>
    </row>
    <row r="49" spans="1:32" s="5" customFormat="1" ht="22.5" customHeight="1" x14ac:dyDescent="0.2">
      <c r="A49" s="56" t="s">
        <v>166</v>
      </c>
      <c r="C49" s="41"/>
      <c r="E49" s="78"/>
      <c r="F49" s="15"/>
      <c r="G49" s="78"/>
      <c r="H49" s="15"/>
      <c r="I49" s="78"/>
      <c r="J49" s="15"/>
      <c r="K49" s="78"/>
      <c r="O49" s="24"/>
    </row>
    <row r="50" spans="1:32" s="5" customFormat="1" ht="22.5" customHeight="1" x14ac:dyDescent="0.2">
      <c r="A50" s="6" t="s">
        <v>69</v>
      </c>
      <c r="C50" s="41"/>
      <c r="E50" s="15">
        <v>-227257</v>
      </c>
      <c r="F50" s="15"/>
      <c r="G50" s="15">
        <v>2284146</v>
      </c>
      <c r="H50" s="15"/>
      <c r="I50" s="15">
        <v>-227257</v>
      </c>
      <c r="J50" s="15"/>
      <c r="K50" s="15">
        <v>2284146</v>
      </c>
      <c r="O50" s="24"/>
      <c r="P50" s="24"/>
      <c r="R50" s="24"/>
      <c r="S50" s="24"/>
      <c r="T50" s="24"/>
      <c r="U50" s="24"/>
      <c r="V50" s="24"/>
      <c r="W50" s="24"/>
      <c r="X50" s="24"/>
      <c r="Z50" s="24"/>
      <c r="AA50" s="24"/>
      <c r="AB50" s="24"/>
      <c r="AC50" s="24"/>
      <c r="AD50" s="24"/>
      <c r="AE50" s="24"/>
      <c r="AF50" s="24"/>
    </row>
    <row r="51" spans="1:32" s="5" customFormat="1" ht="22.5" customHeight="1" x14ac:dyDescent="0.2">
      <c r="A51" s="6" t="s">
        <v>171</v>
      </c>
      <c r="C51" s="41"/>
      <c r="E51" s="15"/>
      <c r="F51" s="15"/>
      <c r="G51" s="15"/>
      <c r="H51" s="15"/>
      <c r="I51" s="15"/>
      <c r="J51" s="15"/>
      <c r="K51" s="15"/>
      <c r="O51" s="24"/>
      <c r="P51" s="24"/>
      <c r="R51" s="24"/>
      <c r="S51" s="24"/>
      <c r="T51" s="24"/>
      <c r="U51" s="24"/>
      <c r="V51" s="24"/>
      <c r="W51" s="24"/>
      <c r="X51" s="24"/>
      <c r="Z51" s="24"/>
      <c r="AA51" s="24"/>
      <c r="AB51" s="24"/>
      <c r="AC51" s="24"/>
      <c r="AD51" s="24"/>
      <c r="AE51" s="24"/>
      <c r="AF51" s="24"/>
    </row>
    <row r="52" spans="1:32" s="5" customFormat="1" ht="22.5" customHeight="1" x14ac:dyDescent="0.2">
      <c r="A52" s="6" t="s">
        <v>168</v>
      </c>
      <c r="C52" s="41"/>
      <c r="E52" s="15">
        <v>-552712</v>
      </c>
      <c r="F52" s="15"/>
      <c r="G52" s="15">
        <f>-424211</f>
        <v>-424211</v>
      </c>
      <c r="H52" s="15"/>
      <c r="I52" s="15">
        <v>-552712</v>
      </c>
      <c r="J52" s="15"/>
      <c r="K52" s="15">
        <f>-424211</f>
        <v>-424211</v>
      </c>
      <c r="O52" s="24"/>
      <c r="P52" s="24"/>
      <c r="R52" s="24"/>
      <c r="S52" s="24"/>
      <c r="T52" s="24"/>
      <c r="U52" s="24"/>
      <c r="V52" s="24"/>
      <c r="W52" s="24"/>
      <c r="X52" s="24"/>
      <c r="Z52" s="24"/>
      <c r="AA52" s="24"/>
      <c r="AB52" s="24"/>
      <c r="AC52" s="24"/>
      <c r="AD52" s="24"/>
      <c r="AE52" s="24"/>
      <c r="AF52" s="24"/>
    </row>
    <row r="53" spans="1:32" s="5" customFormat="1" ht="22.5" customHeight="1" x14ac:dyDescent="0.2">
      <c r="A53" s="6" t="s">
        <v>211</v>
      </c>
      <c r="C53" s="41"/>
      <c r="E53" s="15"/>
      <c r="F53" s="15"/>
      <c r="H53" s="15"/>
      <c r="I53" s="15"/>
      <c r="J53" s="15"/>
      <c r="O53" s="24"/>
      <c r="P53" s="24"/>
      <c r="R53" s="24"/>
      <c r="S53" s="24"/>
      <c r="T53" s="24"/>
      <c r="U53" s="24"/>
      <c r="V53" s="24"/>
      <c r="W53" s="24"/>
      <c r="X53" s="24"/>
      <c r="Z53" s="24"/>
      <c r="AA53" s="24"/>
      <c r="AB53" s="24"/>
      <c r="AC53" s="24"/>
      <c r="AD53" s="24"/>
      <c r="AE53" s="24"/>
      <c r="AF53" s="24"/>
    </row>
    <row r="54" spans="1:32" s="5" customFormat="1" ht="22.5" customHeight="1" x14ac:dyDescent="0.2">
      <c r="A54" s="6" t="s">
        <v>156</v>
      </c>
      <c r="C54" s="41">
        <v>23</v>
      </c>
      <c r="E54" s="15">
        <v>-12263</v>
      </c>
      <c r="F54" s="15"/>
      <c r="G54" s="15">
        <v>-41754</v>
      </c>
      <c r="H54" s="15"/>
      <c r="I54" s="15">
        <v>-12263</v>
      </c>
      <c r="J54" s="15"/>
      <c r="K54" s="15">
        <v>-41754</v>
      </c>
      <c r="O54" s="24"/>
      <c r="P54" s="24"/>
      <c r="R54" s="24"/>
      <c r="S54" s="24"/>
      <c r="T54" s="24"/>
      <c r="U54" s="24"/>
      <c r="V54" s="24"/>
      <c r="W54" s="24"/>
      <c r="X54" s="24"/>
      <c r="Z54" s="24"/>
      <c r="AA54" s="24"/>
      <c r="AB54" s="24"/>
      <c r="AC54" s="24"/>
      <c r="AD54" s="24"/>
      <c r="AE54" s="24"/>
      <c r="AF54" s="24"/>
    </row>
    <row r="55" spans="1:32" s="5" customFormat="1" ht="22.5" customHeight="1" x14ac:dyDescent="0.2">
      <c r="A55" s="6" t="s">
        <v>180</v>
      </c>
      <c r="C55" s="41"/>
      <c r="E55" s="15">
        <v>507</v>
      </c>
      <c r="F55" s="15"/>
      <c r="G55" s="50">
        <v>0</v>
      </c>
      <c r="H55" s="15"/>
      <c r="I55" s="49">
        <v>0</v>
      </c>
      <c r="J55" s="15"/>
      <c r="K55" s="50">
        <v>0</v>
      </c>
      <c r="O55" s="24"/>
      <c r="P55" s="24"/>
      <c r="R55" s="24"/>
      <c r="S55" s="24"/>
      <c r="T55" s="24"/>
      <c r="U55" s="24"/>
      <c r="V55" s="24"/>
      <c r="W55" s="24"/>
      <c r="X55" s="24"/>
      <c r="Z55" s="24"/>
      <c r="AA55" s="24"/>
      <c r="AB55" s="24"/>
      <c r="AC55" s="24"/>
      <c r="AD55" s="24"/>
      <c r="AE55" s="24"/>
      <c r="AF55" s="24"/>
    </row>
    <row r="56" spans="1:32" s="5" customFormat="1" ht="22.5" customHeight="1" x14ac:dyDescent="0.2">
      <c r="A56" s="6" t="s">
        <v>175</v>
      </c>
      <c r="C56" s="41"/>
      <c r="E56" s="15"/>
      <c r="F56" s="15"/>
      <c r="G56" s="15"/>
      <c r="H56" s="15"/>
      <c r="I56" s="15"/>
      <c r="J56" s="15"/>
      <c r="K56" s="15"/>
      <c r="O56" s="24"/>
      <c r="P56" s="24"/>
      <c r="R56" s="24"/>
      <c r="S56" s="24"/>
      <c r="T56" s="24"/>
      <c r="U56" s="24"/>
      <c r="V56" s="24"/>
      <c r="W56" s="24"/>
      <c r="X56" s="24"/>
      <c r="Z56" s="24"/>
      <c r="AA56" s="24"/>
      <c r="AB56" s="24"/>
      <c r="AC56" s="24"/>
      <c r="AD56" s="24"/>
      <c r="AE56" s="24"/>
      <c r="AF56" s="24"/>
    </row>
    <row r="57" spans="1:32" s="5" customFormat="1" ht="22.5" customHeight="1" x14ac:dyDescent="0.2">
      <c r="A57" s="5" t="s">
        <v>68</v>
      </c>
      <c r="C57" s="41">
        <v>18</v>
      </c>
      <c r="E57" s="75">
        <v>158345</v>
      </c>
      <c r="F57" s="15"/>
      <c r="G57" s="75">
        <v>-363636</v>
      </c>
      <c r="H57" s="81"/>
      <c r="I57" s="75">
        <v>158446</v>
      </c>
      <c r="J57" s="81"/>
      <c r="K57" s="75">
        <v>-363636</v>
      </c>
      <c r="O57" s="24"/>
      <c r="P57" s="24"/>
      <c r="R57" s="24"/>
      <c r="S57" s="24"/>
      <c r="T57" s="24"/>
      <c r="U57" s="24"/>
      <c r="V57" s="24"/>
      <c r="W57" s="24"/>
      <c r="X57" s="24"/>
      <c r="Z57" s="24"/>
      <c r="AA57" s="24"/>
      <c r="AB57" s="24"/>
      <c r="AC57" s="24"/>
      <c r="AD57" s="24"/>
      <c r="AE57" s="24"/>
      <c r="AF57" s="24"/>
    </row>
    <row r="58" spans="1:32" s="5" customFormat="1" ht="22.5" customHeight="1" x14ac:dyDescent="0.2">
      <c r="A58" s="29"/>
      <c r="C58" s="41"/>
      <c r="E58" s="77">
        <f>SUM(E50:E57)</f>
        <v>-633380</v>
      </c>
      <c r="F58" s="78"/>
      <c r="G58" s="77">
        <f>SUM(G50:G57)</f>
        <v>1454545</v>
      </c>
      <c r="H58" s="78"/>
      <c r="I58" s="77">
        <f>SUM(I50:I57)</f>
        <v>-633786</v>
      </c>
      <c r="J58" s="78"/>
      <c r="K58" s="77">
        <f>SUM(K50:K57)</f>
        <v>1454545</v>
      </c>
      <c r="O58" s="24"/>
      <c r="P58" s="24"/>
      <c r="R58" s="24"/>
      <c r="S58" s="24"/>
      <c r="T58" s="24"/>
      <c r="U58" s="24"/>
      <c r="V58" s="24"/>
      <c r="W58" s="24"/>
      <c r="X58" s="24"/>
      <c r="Z58" s="24"/>
      <c r="AA58" s="24"/>
      <c r="AB58" s="24"/>
      <c r="AC58" s="24"/>
      <c r="AD58" s="24"/>
      <c r="AE58" s="24"/>
      <c r="AF58" s="24"/>
    </row>
    <row r="59" spans="1:32" s="5" customFormat="1" ht="22.5" customHeight="1" x14ac:dyDescent="0.2">
      <c r="A59" s="29"/>
      <c r="C59" s="41"/>
      <c r="E59" s="78"/>
      <c r="F59" s="78"/>
      <c r="G59" s="78"/>
      <c r="H59" s="78"/>
      <c r="I59" s="78"/>
      <c r="J59" s="78"/>
      <c r="K59" s="78"/>
      <c r="O59" s="24"/>
      <c r="P59" s="24"/>
      <c r="R59" s="24"/>
      <c r="S59" s="24"/>
      <c r="T59" s="24"/>
      <c r="U59" s="24"/>
      <c r="V59" s="24"/>
      <c r="W59" s="24"/>
      <c r="X59" s="24"/>
      <c r="Z59" s="24"/>
      <c r="AA59" s="24"/>
      <c r="AB59" s="24"/>
      <c r="AC59" s="24"/>
      <c r="AD59" s="24"/>
      <c r="AE59" s="24"/>
      <c r="AF59" s="24"/>
    </row>
    <row r="60" spans="1:32" s="5" customFormat="1" ht="22.5" customHeight="1" x14ac:dyDescent="0.2">
      <c r="A60" s="29" t="s">
        <v>198</v>
      </c>
      <c r="C60" s="41"/>
      <c r="E60" s="77">
        <f>+E58+E40</f>
        <v>-296952</v>
      </c>
      <c r="F60" s="78"/>
      <c r="G60" s="78">
        <f>+G58+G40</f>
        <v>1100236</v>
      </c>
      <c r="H60" s="78"/>
      <c r="I60" s="77">
        <f>+I58+I40</f>
        <v>-251836</v>
      </c>
      <c r="J60" s="78"/>
      <c r="K60" s="78">
        <f>+K58+K40</f>
        <v>1088897</v>
      </c>
      <c r="O60" s="24"/>
      <c r="P60" s="24"/>
      <c r="R60" s="24"/>
      <c r="S60" s="24"/>
      <c r="T60" s="24"/>
      <c r="U60" s="24"/>
      <c r="V60" s="24"/>
      <c r="W60" s="24"/>
      <c r="X60" s="24"/>
      <c r="Z60" s="24"/>
      <c r="AA60" s="24"/>
      <c r="AB60" s="24"/>
      <c r="AC60" s="24"/>
      <c r="AD60" s="24"/>
      <c r="AE60" s="24"/>
      <c r="AF60" s="24"/>
    </row>
    <row r="61" spans="1:32" s="5" customFormat="1" ht="22.5" customHeight="1" thickBot="1" x14ac:dyDescent="0.25">
      <c r="A61" s="29" t="s">
        <v>199</v>
      </c>
      <c r="C61" s="41"/>
      <c r="E61" s="230">
        <f>+E30+E60</f>
        <v>10392327</v>
      </c>
      <c r="F61" s="78"/>
      <c r="G61" s="82">
        <f>+G30+G60</f>
        <v>9961048</v>
      </c>
      <c r="H61" s="78"/>
      <c r="I61" s="230">
        <f>+I30+I60</f>
        <v>10385193</v>
      </c>
      <c r="J61" s="78"/>
      <c r="K61" s="82">
        <f>+K30+K60</f>
        <v>10089856</v>
      </c>
      <c r="O61" s="24"/>
      <c r="P61" s="24"/>
      <c r="R61" s="24"/>
      <c r="S61" s="24"/>
      <c r="T61" s="24"/>
      <c r="U61" s="24"/>
      <c r="V61" s="24"/>
      <c r="W61" s="24"/>
      <c r="X61" s="24"/>
      <c r="Z61" s="24"/>
      <c r="AA61" s="24"/>
      <c r="AB61" s="24"/>
      <c r="AC61" s="24"/>
      <c r="AD61" s="24"/>
      <c r="AE61" s="24"/>
      <c r="AF61" s="24"/>
    </row>
    <row r="62" spans="1:32" s="5" customFormat="1" ht="22.5" customHeight="1" thickTop="1" x14ac:dyDescent="0.2">
      <c r="A62" s="29"/>
      <c r="C62" s="41"/>
      <c r="E62" s="78"/>
      <c r="F62" s="78"/>
      <c r="G62" s="78"/>
      <c r="H62" s="78"/>
      <c r="I62" s="78"/>
      <c r="J62" s="78"/>
      <c r="K62" s="78"/>
      <c r="O62" s="24"/>
      <c r="P62" s="24"/>
      <c r="R62" s="24"/>
      <c r="S62" s="24"/>
      <c r="T62" s="24"/>
      <c r="U62" s="24"/>
      <c r="V62" s="24"/>
      <c r="W62" s="24"/>
      <c r="X62" s="24"/>
      <c r="Z62" s="24"/>
      <c r="AA62" s="24"/>
      <c r="AB62" s="24"/>
      <c r="AC62" s="24"/>
      <c r="AD62" s="24"/>
      <c r="AE62" s="24"/>
      <c r="AF62" s="24"/>
    </row>
    <row r="63" spans="1:32" s="5" customFormat="1" ht="22.5" customHeight="1" x14ac:dyDescent="0.2">
      <c r="A63" s="35" t="s">
        <v>70</v>
      </c>
      <c r="C63" s="41"/>
      <c r="E63" s="24"/>
      <c r="F63" s="24"/>
      <c r="G63" s="24"/>
      <c r="H63" s="24"/>
      <c r="I63" s="24"/>
      <c r="J63" s="24"/>
      <c r="K63" s="24"/>
      <c r="O63" s="24"/>
      <c r="P63" s="24"/>
      <c r="R63" s="24"/>
      <c r="S63" s="24"/>
      <c r="T63" s="24"/>
      <c r="U63" s="24"/>
      <c r="V63" s="24"/>
      <c r="W63" s="24"/>
      <c r="X63" s="24"/>
      <c r="Z63" s="24"/>
      <c r="AA63" s="24"/>
      <c r="AB63" s="24"/>
      <c r="AC63" s="24"/>
      <c r="AD63" s="24"/>
      <c r="AE63" s="24"/>
      <c r="AF63" s="24"/>
    </row>
    <row r="64" spans="1:32" s="5" customFormat="1" ht="22.5" customHeight="1" x14ac:dyDescent="0.2">
      <c r="A64" s="6" t="s">
        <v>71</v>
      </c>
      <c r="C64" s="41"/>
      <c r="E64" s="49">
        <f>+E66-E65</f>
        <v>10689263</v>
      </c>
      <c r="F64" s="24"/>
      <c r="G64" s="49">
        <f>+G66-G65</f>
        <v>8860801</v>
      </c>
      <c r="H64" s="24"/>
      <c r="I64" s="49">
        <f>+I66-I65</f>
        <v>10637029</v>
      </c>
      <c r="J64" s="24"/>
      <c r="K64" s="49">
        <f>+K66-K65</f>
        <v>9000959</v>
      </c>
      <c r="O64" s="24"/>
      <c r="P64" s="24"/>
      <c r="R64" s="24"/>
      <c r="S64" s="24"/>
      <c r="T64" s="24"/>
      <c r="U64" s="24"/>
      <c r="V64" s="24"/>
      <c r="W64" s="24"/>
      <c r="X64" s="24"/>
      <c r="Z64" s="24"/>
      <c r="AA64" s="24"/>
      <c r="AB64" s="24"/>
      <c r="AC64" s="24"/>
      <c r="AD64" s="24"/>
      <c r="AE64" s="24"/>
      <c r="AF64" s="24"/>
    </row>
    <row r="65" spans="1:32" s="5" customFormat="1" ht="22.5" customHeight="1" x14ac:dyDescent="0.2">
      <c r="A65" s="6" t="s">
        <v>72</v>
      </c>
      <c r="C65" s="41"/>
      <c r="E65" s="222">
        <v>16</v>
      </c>
      <c r="F65" s="24"/>
      <c r="G65" s="222">
        <v>11</v>
      </c>
      <c r="H65" s="24"/>
      <c r="I65" s="222">
        <v>0</v>
      </c>
      <c r="J65" s="25"/>
      <c r="K65" s="222">
        <v>0</v>
      </c>
      <c r="O65" s="24"/>
      <c r="P65" s="24"/>
      <c r="R65" s="24"/>
      <c r="S65" s="24"/>
      <c r="T65" s="24"/>
      <c r="U65" s="24"/>
      <c r="V65" s="24"/>
      <c r="W65" s="24"/>
      <c r="X65" s="24"/>
      <c r="Z65" s="24"/>
      <c r="AA65" s="24"/>
      <c r="AB65" s="24"/>
      <c r="AC65" s="24"/>
      <c r="AD65" s="24"/>
      <c r="AE65" s="24"/>
      <c r="AF65" s="24"/>
    </row>
    <row r="66" spans="1:32" s="5" customFormat="1" ht="22.5" customHeight="1" thickBot="1" x14ac:dyDescent="0.25">
      <c r="A66" s="40" t="s">
        <v>188</v>
      </c>
      <c r="C66" s="41"/>
      <c r="E66" s="230">
        <f>+E30</f>
        <v>10689279</v>
      </c>
      <c r="F66" s="24"/>
      <c r="G66" s="82">
        <f>+G30</f>
        <v>8860812</v>
      </c>
      <c r="H66" s="24"/>
      <c r="I66" s="230">
        <f>+I30</f>
        <v>10637029</v>
      </c>
      <c r="J66" s="24"/>
      <c r="K66" s="82">
        <f>+K30</f>
        <v>9000959</v>
      </c>
      <c r="O66" s="24"/>
      <c r="P66" s="24"/>
      <c r="R66" s="24"/>
      <c r="S66" s="24"/>
      <c r="T66" s="24"/>
      <c r="U66" s="24"/>
      <c r="V66" s="24"/>
      <c r="W66" s="24"/>
      <c r="X66" s="24"/>
      <c r="Z66" s="24"/>
      <c r="AA66" s="24"/>
      <c r="AB66" s="24"/>
      <c r="AC66" s="24"/>
      <c r="AD66" s="24"/>
      <c r="AE66" s="24"/>
      <c r="AF66" s="24"/>
    </row>
    <row r="67" spans="1:32" s="5" customFormat="1" ht="22.5" customHeight="1" thickTop="1" x14ac:dyDescent="0.2">
      <c r="A67" s="6"/>
      <c r="C67" s="41"/>
      <c r="E67" s="84"/>
      <c r="F67" s="84"/>
      <c r="G67" s="84"/>
      <c r="H67" s="84"/>
      <c r="I67" s="84"/>
      <c r="J67" s="84"/>
      <c r="K67" s="84"/>
      <c r="O67" s="24"/>
      <c r="P67" s="24"/>
      <c r="R67" s="24"/>
      <c r="S67" s="24"/>
      <c r="T67" s="24"/>
      <c r="U67" s="24"/>
      <c r="V67" s="24"/>
      <c r="W67" s="24"/>
      <c r="X67" s="24"/>
      <c r="Z67" s="24"/>
      <c r="AA67" s="24"/>
      <c r="AB67" s="24"/>
      <c r="AC67" s="24"/>
      <c r="AD67" s="24"/>
      <c r="AE67" s="24"/>
      <c r="AF67" s="24"/>
    </row>
    <row r="68" spans="1:32" s="5" customFormat="1" ht="22.5" customHeight="1" x14ac:dyDescent="0.2">
      <c r="A68" s="29" t="s">
        <v>73</v>
      </c>
      <c r="C68" s="41"/>
      <c r="E68" s="24"/>
      <c r="F68" s="24"/>
      <c r="G68" s="24"/>
      <c r="H68" s="24"/>
      <c r="I68" s="24"/>
      <c r="J68" s="24"/>
      <c r="K68" s="24"/>
      <c r="O68" s="24"/>
      <c r="P68" s="24"/>
      <c r="R68" s="24"/>
      <c r="S68" s="24"/>
      <c r="T68" s="24"/>
      <c r="U68" s="24"/>
      <c r="V68" s="24"/>
      <c r="W68" s="24"/>
      <c r="X68" s="24"/>
      <c r="Z68" s="24"/>
      <c r="AA68" s="24"/>
      <c r="AB68" s="24"/>
      <c r="AC68" s="24"/>
      <c r="AD68" s="24"/>
      <c r="AE68" s="24"/>
      <c r="AF68" s="24"/>
    </row>
    <row r="69" spans="1:32" s="5" customFormat="1" ht="22.5" customHeight="1" x14ac:dyDescent="0.2">
      <c r="A69" s="6" t="s">
        <v>71</v>
      </c>
      <c r="C69" s="41"/>
      <c r="E69" s="49">
        <f>+E71-E70</f>
        <v>10392311</v>
      </c>
      <c r="F69" s="24"/>
      <c r="G69" s="49">
        <f>+G71-G70</f>
        <v>9961037</v>
      </c>
      <c r="H69" s="24"/>
      <c r="I69" s="49">
        <f>+I71-I70</f>
        <v>10385193</v>
      </c>
      <c r="J69" s="24"/>
      <c r="K69" s="49">
        <f>+K71-K70</f>
        <v>10089856</v>
      </c>
      <c r="O69" s="24"/>
      <c r="P69" s="24"/>
      <c r="R69" s="24"/>
      <c r="S69" s="24"/>
      <c r="T69" s="24"/>
      <c r="U69" s="24"/>
      <c r="V69" s="24"/>
      <c r="W69" s="24"/>
      <c r="X69" s="24"/>
      <c r="Z69" s="24"/>
      <c r="AA69" s="24"/>
      <c r="AB69" s="24"/>
      <c r="AC69" s="24"/>
      <c r="AD69" s="24"/>
      <c r="AE69" s="24"/>
      <c r="AF69" s="24"/>
    </row>
    <row r="70" spans="1:32" s="5" customFormat="1" ht="22.5" customHeight="1" x14ac:dyDescent="0.2">
      <c r="A70" s="6" t="s">
        <v>72</v>
      </c>
      <c r="C70" s="86"/>
      <c r="E70" s="222">
        <v>16</v>
      </c>
      <c r="F70" s="24"/>
      <c r="G70" s="222">
        <v>11</v>
      </c>
      <c r="H70" s="24"/>
      <c r="I70" s="222">
        <v>0</v>
      </c>
      <c r="J70" s="25"/>
      <c r="K70" s="222">
        <v>0</v>
      </c>
      <c r="O70" s="24"/>
      <c r="P70" s="24"/>
      <c r="R70" s="24"/>
      <c r="S70" s="24"/>
      <c r="T70" s="24"/>
      <c r="U70" s="24"/>
      <c r="V70" s="24"/>
      <c r="W70" s="24"/>
      <c r="X70" s="24"/>
      <c r="Z70" s="24"/>
      <c r="AA70" s="24"/>
      <c r="AB70" s="24"/>
      <c r="AC70" s="24"/>
      <c r="AD70" s="24"/>
      <c r="AE70" s="24"/>
      <c r="AF70" s="24"/>
    </row>
    <row r="71" spans="1:32" s="5" customFormat="1" ht="22.5" customHeight="1" thickBot="1" x14ac:dyDescent="0.25">
      <c r="A71" s="29" t="s">
        <v>199</v>
      </c>
      <c r="C71" s="41"/>
      <c r="E71" s="230">
        <f>+E61</f>
        <v>10392327</v>
      </c>
      <c r="F71" s="24"/>
      <c r="G71" s="26">
        <f>+G61</f>
        <v>9961048</v>
      </c>
      <c r="H71" s="24"/>
      <c r="I71" s="230">
        <f>+I61</f>
        <v>10385193</v>
      </c>
      <c r="J71" s="24"/>
      <c r="K71" s="26">
        <f>+K61</f>
        <v>10089856</v>
      </c>
      <c r="O71" s="24"/>
      <c r="P71" s="24"/>
      <c r="R71" s="24"/>
      <c r="S71" s="24"/>
      <c r="T71" s="24"/>
      <c r="U71" s="24"/>
      <c r="V71" s="24"/>
      <c r="W71" s="24"/>
      <c r="X71" s="24"/>
      <c r="Z71" s="24"/>
      <c r="AA71" s="24"/>
      <c r="AB71" s="24"/>
      <c r="AC71" s="24"/>
      <c r="AD71" s="24"/>
      <c r="AE71" s="24"/>
      <c r="AF71" s="24"/>
    </row>
    <row r="72" spans="1:32" s="76" customFormat="1" ht="22.5" customHeight="1" thickTop="1" x14ac:dyDescent="0.2">
      <c r="A72" s="85"/>
      <c r="C72" s="41"/>
      <c r="E72" s="84"/>
      <c r="F72" s="84"/>
      <c r="G72" s="84"/>
      <c r="H72" s="84"/>
      <c r="I72" s="84"/>
      <c r="J72" s="84"/>
      <c r="K72" s="84"/>
      <c r="L72" s="5"/>
      <c r="M72" s="5"/>
      <c r="N72" s="5"/>
      <c r="O72" s="24"/>
      <c r="P72" s="24"/>
      <c r="Q72" s="5"/>
      <c r="R72" s="24"/>
      <c r="S72" s="24"/>
      <c r="T72" s="24"/>
      <c r="U72" s="24"/>
      <c r="V72" s="24"/>
      <c r="W72" s="24"/>
      <c r="X72" s="24"/>
      <c r="Z72" s="24"/>
      <c r="AA72" s="24"/>
      <c r="AB72" s="24"/>
      <c r="AC72" s="24"/>
      <c r="AD72" s="24"/>
      <c r="AE72" s="24"/>
      <c r="AF72" s="24"/>
    </row>
    <row r="73" spans="1:32" s="5" customFormat="1" ht="22.5" customHeight="1" x14ac:dyDescent="0.2">
      <c r="A73" s="29" t="s">
        <v>74</v>
      </c>
      <c r="C73" s="41">
        <v>43</v>
      </c>
      <c r="E73" s="24"/>
      <c r="F73" s="24"/>
      <c r="G73" s="24"/>
      <c r="H73" s="24"/>
      <c r="I73" s="24"/>
      <c r="J73" s="24"/>
      <c r="K73" s="24"/>
      <c r="O73" s="24"/>
      <c r="P73" s="24"/>
      <c r="R73" s="24"/>
      <c r="S73" s="24"/>
      <c r="T73" s="24"/>
      <c r="U73" s="24"/>
      <c r="V73" s="24"/>
      <c r="W73" s="24"/>
      <c r="X73" s="24"/>
      <c r="Z73" s="24"/>
      <c r="AA73" s="24"/>
      <c r="AB73" s="24"/>
      <c r="AC73" s="24"/>
      <c r="AD73" s="24"/>
      <c r="AE73" s="24"/>
      <c r="AF73" s="24"/>
    </row>
    <row r="74" spans="1:32" s="5" customFormat="1" ht="22.5" customHeight="1" thickBot="1" x14ac:dyDescent="0.25">
      <c r="A74" s="6" t="s">
        <v>75</v>
      </c>
      <c r="C74" s="41"/>
      <c r="E74" s="172">
        <v>0.11</v>
      </c>
      <c r="F74" s="87"/>
      <c r="G74" s="165">
        <v>0.09</v>
      </c>
      <c r="H74" s="87"/>
      <c r="I74" s="172">
        <v>0.11</v>
      </c>
      <c r="J74" s="87"/>
      <c r="K74" s="165">
        <v>0.09</v>
      </c>
      <c r="O74" s="24"/>
      <c r="P74" s="24"/>
      <c r="R74" s="24"/>
      <c r="S74" s="24"/>
      <c r="T74" s="24"/>
      <c r="U74" s="24"/>
      <c r="V74" s="24"/>
      <c r="W74" s="24"/>
      <c r="X74" s="24"/>
      <c r="Z74" s="24"/>
      <c r="AA74" s="24"/>
      <c r="AB74" s="24"/>
      <c r="AC74" s="24"/>
      <c r="AD74" s="24"/>
      <c r="AE74" s="24"/>
      <c r="AF74" s="24"/>
    </row>
    <row r="75" spans="1:32" s="5" customFormat="1" ht="22.5" customHeight="1" thickTop="1" thickBot="1" x14ac:dyDescent="0.25">
      <c r="A75" s="6" t="s">
        <v>76</v>
      </c>
      <c r="C75" s="41"/>
      <c r="E75" s="172">
        <v>0.11</v>
      </c>
      <c r="F75" s="87"/>
      <c r="G75" s="165">
        <v>0.09</v>
      </c>
      <c r="H75" s="87"/>
      <c r="I75" s="172">
        <v>0.11</v>
      </c>
      <c r="J75" s="87"/>
      <c r="K75" s="165">
        <v>0.09</v>
      </c>
      <c r="O75" s="24"/>
      <c r="P75" s="24"/>
      <c r="R75" s="24"/>
      <c r="S75" s="24"/>
      <c r="T75" s="24"/>
      <c r="U75" s="24"/>
      <c r="V75" s="24"/>
      <c r="W75" s="24"/>
      <c r="X75" s="24"/>
      <c r="Z75" s="24"/>
      <c r="AA75" s="24"/>
      <c r="AB75" s="24"/>
      <c r="AC75" s="24"/>
      <c r="AD75" s="24"/>
      <c r="AE75" s="24"/>
      <c r="AF75" s="24"/>
    </row>
    <row r="76" spans="1:32" s="5" customFormat="1" ht="22.5" customHeight="1" thickTop="1" x14ac:dyDescent="0.2">
      <c r="A76" s="6"/>
      <c r="C76" s="41"/>
      <c r="E76" s="88"/>
      <c r="F76" s="88"/>
      <c r="G76" s="88"/>
      <c r="H76" s="88"/>
      <c r="I76" s="88"/>
      <c r="J76" s="88"/>
      <c r="K76" s="88"/>
    </row>
    <row r="77" spans="1:32" s="5" customFormat="1" ht="22.5" customHeight="1" x14ac:dyDescent="0.2">
      <c r="C77" s="41"/>
    </row>
    <row r="78" spans="1:32" s="5" customFormat="1" ht="22.5" customHeight="1" x14ac:dyDescent="0.2">
      <c r="C78" s="41"/>
    </row>
    <row r="79" spans="1:32" s="5" customFormat="1" ht="22.5" customHeight="1" x14ac:dyDescent="0.2">
      <c r="C79" s="41"/>
    </row>
    <row r="80" spans="1:32" s="5" customFormat="1" ht="22.5" customHeight="1" x14ac:dyDescent="0.2">
      <c r="C80" s="41"/>
    </row>
    <row r="81" spans="1:18" s="5" customFormat="1" ht="22.5" customHeight="1" x14ac:dyDescent="0.2">
      <c r="C81" s="41"/>
    </row>
    <row r="82" spans="1:18" s="5" customFormat="1" ht="22.5" customHeight="1" x14ac:dyDescent="0.2">
      <c r="C82" s="90"/>
    </row>
    <row r="83" spans="1:18" s="5" customFormat="1" ht="22.5" customHeight="1" x14ac:dyDescent="0.2">
      <c r="C83" s="8"/>
    </row>
    <row r="84" spans="1:18" s="7" customFormat="1" ht="22.5" customHeight="1" x14ac:dyDescent="0.2">
      <c r="A84" s="90"/>
      <c r="B84" s="90"/>
      <c r="C84" s="8"/>
      <c r="D84" s="90"/>
      <c r="E84" s="90"/>
      <c r="F84" s="90"/>
      <c r="G84" s="50"/>
      <c r="H84" s="50"/>
      <c r="I84" s="50"/>
      <c r="J84" s="90"/>
      <c r="K84" s="90"/>
      <c r="L84" s="5"/>
      <c r="M84" s="8"/>
      <c r="N84" s="8"/>
      <c r="O84" s="8"/>
      <c r="P84" s="8"/>
      <c r="Q84" s="8"/>
      <c r="R84" s="8"/>
    </row>
    <row r="85" spans="1:18" s="8" customFormat="1" ht="22.5" customHeight="1" x14ac:dyDescent="0.2">
      <c r="B85" s="50" t="s">
        <v>77</v>
      </c>
      <c r="C85" s="41"/>
      <c r="D85" s="50"/>
      <c r="E85" s="50"/>
      <c r="G85" s="239" t="s">
        <v>163</v>
      </c>
      <c r="H85" s="239"/>
      <c r="I85" s="239"/>
      <c r="J85" s="50"/>
      <c r="L85" s="5"/>
    </row>
    <row r="86" spans="1:18" s="8" customFormat="1" ht="22.5" customHeight="1" x14ac:dyDescent="0.2">
      <c r="B86" s="50" t="s">
        <v>78</v>
      </c>
      <c r="C86" s="41"/>
      <c r="D86" s="50"/>
      <c r="E86" s="50"/>
      <c r="F86" s="244" t="s">
        <v>162</v>
      </c>
      <c r="G86" s="244"/>
      <c r="H86" s="244"/>
      <c r="I86" s="244"/>
      <c r="J86" s="244"/>
      <c r="L86" s="5"/>
    </row>
    <row r="87" spans="1:18" ht="22.5" customHeight="1" x14ac:dyDescent="0.55000000000000004">
      <c r="L87" s="5"/>
      <c r="M87" s="5"/>
      <c r="N87" s="5"/>
      <c r="O87" s="5"/>
      <c r="P87" s="5"/>
      <c r="Q87" s="5"/>
      <c r="R87" s="5"/>
    </row>
    <row r="88" spans="1:18" ht="22.5" customHeight="1" x14ac:dyDescent="0.55000000000000004">
      <c r="L88" s="5"/>
    </row>
    <row r="89" spans="1:18" ht="22.5" customHeight="1" x14ac:dyDescent="0.55000000000000004">
      <c r="L89" s="5"/>
    </row>
  </sheetData>
  <mergeCells count="16">
    <mergeCell ref="F86:J86"/>
    <mergeCell ref="E4:G4"/>
    <mergeCell ref="I4:K4"/>
    <mergeCell ref="E5:G5"/>
    <mergeCell ref="I5:K5"/>
    <mergeCell ref="E48:K48"/>
    <mergeCell ref="G85:I85"/>
    <mergeCell ref="E8:K8"/>
    <mergeCell ref="E44:G44"/>
    <mergeCell ref="I44:K44"/>
    <mergeCell ref="E45:G45"/>
    <mergeCell ref="I45:K45"/>
    <mergeCell ref="E6:G6"/>
    <mergeCell ref="I6:K6"/>
    <mergeCell ref="E46:G46"/>
    <mergeCell ref="I46:K46"/>
  </mergeCells>
  <pageMargins left="0.70866141732283505" right="0.511811023622047" top="0.6" bottom="0.34" header="0.511811023622047" footer="0.43"/>
  <pageSetup paperSize="9" scale="65" firstPageNumber="11" fitToHeight="0" orientation="portrait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rowBreaks count="3" manualBreakCount="3">
    <brk id="40" max="16383" man="1"/>
    <brk id="89" max="16383" man="1"/>
    <brk id="1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46EE-E22E-431C-9F82-E1C1AAB8B0BB}">
  <dimension ref="A1:AD73"/>
  <sheetViews>
    <sheetView view="pageBreakPreview" topLeftCell="A42" zoomScaleNormal="50" zoomScaleSheetLayoutView="100" workbookViewId="0">
      <selection activeCell="B79" sqref="B79"/>
    </sheetView>
  </sheetViews>
  <sheetFormatPr defaultColWidth="9.375" defaultRowHeight="23.25" x14ac:dyDescent="0.55000000000000004"/>
  <cols>
    <col min="1" max="2" width="3.625" style="2" customWidth="1"/>
    <col min="3" max="3" width="46.875" style="2" customWidth="1"/>
    <col min="4" max="4" width="9.375" style="1" customWidth="1"/>
    <col min="5" max="5" width="1" style="1" customWidth="1"/>
    <col min="6" max="6" width="14.375" style="2" customWidth="1"/>
    <col min="7" max="7" width="1" style="2" customWidth="1"/>
    <col min="8" max="8" width="14.375" style="2" customWidth="1"/>
    <col min="9" max="9" width="1" style="2" customWidth="1"/>
    <col min="10" max="10" width="14.125" style="2" customWidth="1"/>
    <col min="11" max="11" width="1" style="2" customWidth="1"/>
    <col min="12" max="12" width="14.75" style="2" customWidth="1"/>
    <col min="13" max="13" width="1" style="2" customWidth="1"/>
    <col min="14" max="14" width="16.125" style="2" customWidth="1"/>
    <col min="15" max="15" width="1" style="2" customWidth="1"/>
    <col min="16" max="16" width="18.125" style="2" customWidth="1"/>
    <col min="17" max="17" width="1" style="2" customWidth="1"/>
    <col min="18" max="18" width="15.375" style="2" customWidth="1"/>
    <col min="19" max="19" width="1" style="2" customWidth="1"/>
    <col min="20" max="20" width="16.125" style="2" customWidth="1"/>
    <col min="21" max="21" width="1" style="2" customWidth="1"/>
    <col min="22" max="22" width="15.375" style="2" customWidth="1"/>
    <col min="23" max="23" width="1" style="2" customWidth="1"/>
    <col min="24" max="24" width="15.375" style="22" customWidth="1"/>
    <col min="25" max="25" width="1" style="22" customWidth="1"/>
    <col min="26" max="26" width="15.125" style="2" customWidth="1"/>
    <col min="27" max="27" width="1" style="2" customWidth="1"/>
    <col min="28" max="28" width="15" style="2" customWidth="1"/>
    <col min="29" max="29" width="1" style="2" customWidth="1"/>
    <col min="30" max="30" width="15.375" style="2" customWidth="1"/>
    <col min="31" max="16384" width="9.375" style="20"/>
  </cols>
  <sheetData>
    <row r="1" spans="1:30" s="39" customFormat="1" ht="22.5" customHeight="1" x14ac:dyDescent="0.2">
      <c r="A1" s="28" t="s">
        <v>0</v>
      </c>
      <c r="B1" s="5"/>
      <c r="C1" s="91"/>
      <c r="D1" s="92"/>
      <c r="E1" s="93"/>
      <c r="F1" s="9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4"/>
      <c r="Y1" s="74"/>
      <c r="Z1" s="5"/>
      <c r="AA1" s="5"/>
      <c r="AB1" s="5"/>
      <c r="AC1" s="5"/>
      <c r="AD1" s="5"/>
    </row>
    <row r="2" spans="1:30" s="39" customFormat="1" ht="22.5" customHeight="1" x14ac:dyDescent="0.2">
      <c r="A2" s="234" t="s">
        <v>207</v>
      </c>
      <c r="B2" s="91"/>
      <c r="C2" s="91"/>
      <c r="D2" s="92"/>
      <c r="E2" s="93"/>
      <c r="F2" s="91"/>
      <c r="G2" s="9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74"/>
      <c r="Y2" s="74"/>
      <c r="Z2" s="5"/>
      <c r="AA2" s="5"/>
      <c r="AB2" s="5"/>
      <c r="AC2" s="5"/>
      <c r="AD2" s="5"/>
    </row>
    <row r="3" spans="1:30" s="39" customFormat="1" ht="22.5" customHeight="1" x14ac:dyDescent="0.2">
      <c r="A3" s="91"/>
      <c r="B3" s="91"/>
      <c r="C3" s="91"/>
      <c r="D3" s="92"/>
      <c r="E3" s="93"/>
      <c r="F3" s="241" t="s">
        <v>1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</row>
    <row r="4" spans="1:30" s="39" customFormat="1" ht="22.5" customHeight="1" x14ac:dyDescent="0.2">
      <c r="A4" s="5"/>
      <c r="B4" s="5"/>
      <c r="C4" s="5"/>
      <c r="D4" s="41"/>
      <c r="E4" s="41"/>
      <c r="F4" s="5"/>
      <c r="G4" s="5"/>
      <c r="H4" s="94"/>
      <c r="I4" s="94"/>
      <c r="J4" s="247" t="s">
        <v>37</v>
      </c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4"/>
      <c r="V4" s="247" t="s">
        <v>38</v>
      </c>
      <c r="W4" s="247"/>
      <c r="X4" s="247"/>
      <c r="Y4" s="5"/>
      <c r="Z4" s="95"/>
      <c r="AA4" s="5"/>
      <c r="AB4" s="5"/>
      <c r="AC4" s="5"/>
      <c r="AD4" s="5"/>
    </row>
    <row r="5" spans="1:30" s="39" customFormat="1" ht="22.5" customHeight="1" x14ac:dyDescent="0.2">
      <c r="A5" s="96"/>
      <c r="B5" s="97"/>
      <c r="C5" s="96"/>
      <c r="D5" s="92"/>
      <c r="E5" s="92"/>
      <c r="F5" s="96"/>
      <c r="G5" s="98"/>
      <c r="H5" s="96"/>
      <c r="I5" s="96"/>
      <c r="J5" s="96"/>
      <c r="K5" s="98"/>
      <c r="L5" s="98"/>
      <c r="M5" s="98"/>
      <c r="N5" s="98" t="s">
        <v>79</v>
      </c>
      <c r="O5" s="98"/>
      <c r="P5" s="27" t="s">
        <v>80</v>
      </c>
      <c r="Q5" s="99"/>
      <c r="R5" s="100"/>
      <c r="S5" s="100"/>
      <c r="T5" s="100"/>
      <c r="U5" s="100"/>
      <c r="V5" s="100"/>
      <c r="W5" s="100"/>
      <c r="X5" s="98"/>
      <c r="Y5" s="98"/>
      <c r="Z5" s="101"/>
      <c r="AA5" s="96"/>
      <c r="AB5" s="96"/>
      <c r="AC5" s="96"/>
      <c r="AD5" s="96"/>
    </row>
    <row r="6" spans="1:30" s="39" customFormat="1" ht="22.5" customHeight="1" x14ac:dyDescent="0.2">
      <c r="A6" s="96"/>
      <c r="B6" s="97"/>
      <c r="C6" s="96"/>
      <c r="D6" s="92"/>
      <c r="E6" s="92"/>
      <c r="F6" s="96"/>
      <c r="G6" s="98"/>
      <c r="H6" s="96"/>
      <c r="I6" s="96"/>
      <c r="J6" s="98" t="s">
        <v>81</v>
      </c>
      <c r="K6" s="98"/>
      <c r="L6" s="27" t="s">
        <v>82</v>
      </c>
      <c r="M6" s="98"/>
      <c r="N6" s="98" t="s">
        <v>83</v>
      </c>
      <c r="O6" s="98"/>
      <c r="P6" s="27" t="s">
        <v>84</v>
      </c>
      <c r="Q6" s="99"/>
      <c r="R6" s="100" t="s">
        <v>179</v>
      </c>
      <c r="S6" s="100"/>
      <c r="T6" s="100"/>
      <c r="U6" s="100"/>
      <c r="V6" s="100"/>
      <c r="W6" s="100"/>
      <c r="X6" s="98"/>
      <c r="Y6" s="98"/>
      <c r="Z6" s="101"/>
      <c r="AA6" s="96"/>
      <c r="AB6" s="102" t="s">
        <v>85</v>
      </c>
      <c r="AC6" s="96"/>
      <c r="AD6" s="101"/>
    </row>
    <row r="7" spans="1:30" s="39" customFormat="1" ht="22.5" customHeight="1" x14ac:dyDescent="0.2">
      <c r="A7" s="97"/>
      <c r="B7" s="97"/>
      <c r="C7" s="96"/>
      <c r="D7" s="92"/>
      <c r="E7" s="92"/>
      <c r="F7" s="98" t="s">
        <v>86</v>
      </c>
      <c r="G7" s="98"/>
      <c r="H7" s="103" t="s">
        <v>87</v>
      </c>
      <c r="I7" s="99"/>
      <c r="J7" s="98" t="s">
        <v>88</v>
      </c>
      <c r="K7" s="98"/>
      <c r="L7" s="27" t="s">
        <v>89</v>
      </c>
      <c r="M7" s="98"/>
      <c r="N7" s="27" t="s">
        <v>90</v>
      </c>
      <c r="O7" s="98"/>
      <c r="P7" s="27" t="s">
        <v>91</v>
      </c>
      <c r="Q7" s="100"/>
      <c r="R7" s="100" t="s">
        <v>177</v>
      </c>
      <c r="S7" s="100"/>
      <c r="T7" s="102" t="s">
        <v>92</v>
      </c>
      <c r="U7" s="100"/>
      <c r="V7" s="104" t="s">
        <v>93</v>
      </c>
      <c r="W7" s="100"/>
      <c r="X7" s="98"/>
      <c r="Y7" s="98"/>
      <c r="Z7" s="103" t="s">
        <v>94</v>
      </c>
      <c r="AA7" s="96"/>
      <c r="AB7" s="103" t="s">
        <v>95</v>
      </c>
      <c r="AC7" s="96"/>
      <c r="AD7" s="103" t="s">
        <v>94</v>
      </c>
    </row>
    <row r="8" spans="1:30" s="39" customFormat="1" ht="22.5" customHeight="1" x14ac:dyDescent="0.2">
      <c r="A8" s="97"/>
      <c r="B8" s="97"/>
      <c r="C8" s="96"/>
      <c r="D8" s="36" t="s">
        <v>5</v>
      </c>
      <c r="E8" s="92"/>
      <c r="F8" s="105" t="s">
        <v>96</v>
      </c>
      <c r="G8" s="98"/>
      <c r="H8" s="104" t="s">
        <v>97</v>
      </c>
      <c r="I8" s="99"/>
      <c r="J8" s="106" t="s">
        <v>98</v>
      </c>
      <c r="K8" s="98"/>
      <c r="L8" s="27" t="s">
        <v>99</v>
      </c>
      <c r="M8" s="98"/>
      <c r="N8" s="27" t="s">
        <v>10</v>
      </c>
      <c r="O8" s="98"/>
      <c r="P8" s="98" t="s">
        <v>100</v>
      </c>
      <c r="Q8" s="99"/>
      <c r="R8" s="98" t="s">
        <v>178</v>
      </c>
      <c r="S8" s="98"/>
      <c r="T8" s="102" t="s">
        <v>101</v>
      </c>
      <c r="U8" s="100"/>
      <c r="V8" s="104" t="s">
        <v>102</v>
      </c>
      <c r="W8" s="98"/>
      <c r="X8" s="105" t="s">
        <v>103</v>
      </c>
      <c r="Y8" s="98"/>
      <c r="Z8" s="102" t="s">
        <v>104</v>
      </c>
      <c r="AA8" s="96"/>
      <c r="AB8" s="102" t="s">
        <v>105</v>
      </c>
      <c r="AC8" s="96"/>
      <c r="AD8" s="102" t="s">
        <v>106</v>
      </c>
    </row>
    <row r="9" spans="1:30" s="39" customFormat="1" ht="22.5" customHeight="1" x14ac:dyDescent="0.2">
      <c r="A9" s="97"/>
      <c r="B9" s="97"/>
      <c r="C9" s="96"/>
      <c r="D9" s="92"/>
      <c r="E9" s="92"/>
      <c r="F9" s="249" t="s">
        <v>6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</row>
    <row r="10" spans="1:30" s="39" customFormat="1" ht="22.5" customHeight="1" x14ac:dyDescent="0.55000000000000004">
      <c r="A10" s="200" t="s">
        <v>187</v>
      </c>
      <c r="B10" s="2"/>
      <c r="C10" s="201"/>
      <c r="D10" s="41"/>
      <c r="E10" s="41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</row>
    <row r="11" spans="1:30" s="39" customFormat="1" ht="22.5" customHeight="1" x14ac:dyDescent="0.45">
      <c r="A11" s="202" t="s">
        <v>114</v>
      </c>
      <c r="B11" s="203"/>
      <c r="C11" s="203"/>
      <c r="D11" s="107"/>
      <c r="E11" s="41"/>
      <c r="F11" s="108">
        <v>91937270</v>
      </c>
      <c r="G11" s="109"/>
      <c r="H11" s="108">
        <v>43360227</v>
      </c>
      <c r="I11" s="108"/>
      <c r="J11" s="108">
        <v>70713</v>
      </c>
      <c r="K11" s="108"/>
      <c r="L11" s="108">
        <v>4963447</v>
      </c>
      <c r="M11" s="108"/>
      <c r="N11" s="108">
        <v>-489263</v>
      </c>
      <c r="O11" s="108"/>
      <c r="P11" s="108">
        <v>-89183</v>
      </c>
      <c r="Q11" s="108"/>
      <c r="R11" s="163">
        <v>0</v>
      </c>
      <c r="S11" s="117"/>
      <c r="T11" s="108">
        <f>SUM(J11:R11)</f>
        <v>4455714</v>
      </c>
      <c r="U11" s="108"/>
      <c r="V11" s="108">
        <v>10091000</v>
      </c>
      <c r="W11" s="109"/>
      <c r="X11" s="108">
        <v>69162228</v>
      </c>
      <c r="Y11" s="109"/>
      <c r="Z11" s="108">
        <f>SUM(T11)+SUM(F11+H11+V11+X11)</f>
        <v>219006439</v>
      </c>
      <c r="AA11" s="24"/>
      <c r="AB11" s="110">
        <v>1143</v>
      </c>
      <c r="AC11" s="24"/>
      <c r="AD11" s="110">
        <f>SUM(Z11:AB11)</f>
        <v>219007582</v>
      </c>
    </row>
    <row r="12" spans="1:30" s="39" customFormat="1" ht="22.5" customHeight="1" x14ac:dyDescent="0.2">
      <c r="A12" s="40" t="s">
        <v>107</v>
      </c>
      <c r="B12" s="40"/>
      <c r="C12" s="40"/>
      <c r="D12" s="111"/>
      <c r="E12" s="41"/>
      <c r="F12" s="108"/>
      <c r="G12" s="109"/>
      <c r="H12" s="108"/>
      <c r="I12" s="108"/>
      <c r="J12" s="110"/>
      <c r="K12" s="109"/>
      <c r="L12" s="109"/>
      <c r="M12" s="109"/>
      <c r="N12" s="108"/>
      <c r="O12" s="108"/>
      <c r="P12" s="108"/>
      <c r="Q12" s="108"/>
      <c r="R12" s="109"/>
      <c r="S12" s="192"/>
      <c r="T12" s="108"/>
      <c r="U12" s="108"/>
      <c r="V12" s="108"/>
      <c r="W12" s="109"/>
      <c r="X12" s="108"/>
      <c r="Y12" s="109"/>
      <c r="Z12" s="108"/>
      <c r="AA12" s="24"/>
      <c r="AB12" s="110"/>
      <c r="AC12" s="24"/>
      <c r="AD12" s="110"/>
    </row>
    <row r="13" spans="1:30" s="39" customFormat="1" ht="22.5" customHeight="1" x14ac:dyDescent="0.2">
      <c r="A13" s="112" t="s">
        <v>108</v>
      </c>
      <c r="B13" s="5"/>
      <c r="C13" s="5"/>
      <c r="D13" s="5"/>
      <c r="E13" s="41"/>
      <c r="F13" s="110"/>
      <c r="G13" s="185"/>
      <c r="H13" s="110"/>
      <c r="I13" s="108"/>
      <c r="J13" s="108"/>
      <c r="K13" s="109"/>
      <c r="L13" s="109"/>
      <c r="M13" s="109"/>
      <c r="N13" s="108"/>
      <c r="O13" s="108"/>
      <c r="P13" s="108"/>
      <c r="Q13" s="108"/>
      <c r="R13" s="109"/>
      <c r="S13" s="192"/>
      <c r="T13" s="108"/>
      <c r="U13" s="108"/>
      <c r="V13" s="108"/>
      <c r="W13" s="109"/>
      <c r="X13" s="108"/>
      <c r="Y13" s="109"/>
      <c r="Z13" s="108"/>
      <c r="AA13" s="24"/>
      <c r="AB13" s="108"/>
      <c r="AC13" s="24"/>
      <c r="AD13" s="108"/>
    </row>
    <row r="14" spans="1:30" s="39" customFormat="1" ht="22.5" customHeight="1" x14ac:dyDescent="0.2">
      <c r="A14" s="97"/>
      <c r="B14" s="6" t="s">
        <v>172</v>
      </c>
      <c r="C14" s="113"/>
      <c r="D14" s="41"/>
      <c r="E14" s="41"/>
      <c r="F14" s="114">
        <v>0</v>
      </c>
      <c r="G14" s="115"/>
      <c r="H14" s="114">
        <v>0</v>
      </c>
      <c r="I14" s="116"/>
      <c r="J14" s="114">
        <v>58720</v>
      </c>
      <c r="K14" s="116"/>
      <c r="L14" s="114">
        <v>0</v>
      </c>
      <c r="M14" s="115"/>
      <c r="N14" s="114">
        <v>0</v>
      </c>
      <c r="O14" s="115"/>
      <c r="P14" s="114">
        <v>0</v>
      </c>
      <c r="Q14" s="115"/>
      <c r="R14" s="114">
        <v>0</v>
      </c>
      <c r="S14" s="117"/>
      <c r="T14" s="114">
        <f>SUM(J14:R14)</f>
        <v>58720</v>
      </c>
      <c r="U14" s="116"/>
      <c r="V14" s="114">
        <v>0</v>
      </c>
      <c r="W14" s="115"/>
      <c r="X14" s="114">
        <v>0</v>
      </c>
      <c r="Y14" s="116"/>
      <c r="Z14" s="117">
        <f>+F14+H14+T14+V14+X14</f>
        <v>58720</v>
      </c>
      <c r="AA14" s="116"/>
      <c r="AB14" s="114">
        <v>0</v>
      </c>
      <c r="AC14" s="118"/>
      <c r="AD14" s="114">
        <f t="shared" ref="AD14:AD17" si="0">SUM(Z14:AB14)</f>
        <v>58720</v>
      </c>
    </row>
    <row r="15" spans="1:30" s="39" customFormat="1" ht="22.5" customHeight="1" x14ac:dyDescent="0.2">
      <c r="A15" s="97"/>
      <c r="B15" s="6" t="s">
        <v>109</v>
      </c>
      <c r="C15" s="113"/>
      <c r="D15" s="41"/>
      <c r="E15" s="41"/>
      <c r="F15" s="114">
        <v>1503</v>
      </c>
      <c r="G15" s="115"/>
      <c r="H15" s="114">
        <v>0</v>
      </c>
      <c r="I15" s="116"/>
      <c r="J15" s="114">
        <v>0</v>
      </c>
      <c r="K15" s="116"/>
      <c r="L15" s="114">
        <v>0</v>
      </c>
      <c r="M15" s="115"/>
      <c r="N15" s="114">
        <v>0</v>
      </c>
      <c r="O15" s="115"/>
      <c r="P15" s="114">
        <v>0</v>
      </c>
      <c r="Q15" s="115"/>
      <c r="R15" s="114">
        <v>0</v>
      </c>
      <c r="S15" s="117"/>
      <c r="T15" s="114">
        <f>SUM(J15:R15)</f>
        <v>0</v>
      </c>
      <c r="U15" s="116"/>
      <c r="V15" s="114">
        <v>0</v>
      </c>
      <c r="W15" s="115"/>
      <c r="X15" s="114">
        <v>0</v>
      </c>
      <c r="Y15" s="116"/>
      <c r="Z15" s="117">
        <f>+F15+H15+T15+V15+X15</f>
        <v>1503</v>
      </c>
      <c r="AA15" s="116"/>
      <c r="AB15" s="114">
        <v>0</v>
      </c>
      <c r="AC15" s="118"/>
      <c r="AD15" s="114">
        <f t="shared" si="0"/>
        <v>1503</v>
      </c>
    </row>
    <row r="16" spans="1:30" s="39" customFormat="1" ht="22.5" customHeight="1" x14ac:dyDescent="0.2">
      <c r="A16" s="97"/>
      <c r="B16" s="6" t="s">
        <v>110</v>
      </c>
      <c r="C16" s="113"/>
      <c r="D16" s="41"/>
      <c r="E16" s="41"/>
      <c r="F16" s="114">
        <v>0</v>
      </c>
      <c r="G16" s="115"/>
      <c r="H16" s="114">
        <v>-621</v>
      </c>
      <c r="I16" s="116"/>
      <c r="J16" s="114">
        <v>0</v>
      </c>
      <c r="K16" s="116"/>
      <c r="L16" s="114">
        <v>0</v>
      </c>
      <c r="M16" s="115"/>
      <c r="N16" s="114">
        <v>0</v>
      </c>
      <c r="O16" s="115"/>
      <c r="P16" s="114">
        <v>0</v>
      </c>
      <c r="Q16" s="115"/>
      <c r="R16" s="114">
        <v>0</v>
      </c>
      <c r="S16" s="117"/>
      <c r="T16" s="114">
        <f>SUM(J16:R16)</f>
        <v>0</v>
      </c>
      <c r="U16" s="116"/>
      <c r="V16" s="114">
        <v>0</v>
      </c>
      <c r="W16" s="115"/>
      <c r="X16" s="114">
        <v>0</v>
      </c>
      <c r="Y16" s="116"/>
      <c r="Z16" s="117">
        <f>+F16+H16+T16+V16+X16</f>
        <v>-621</v>
      </c>
      <c r="AA16" s="116"/>
      <c r="AB16" s="114">
        <v>0</v>
      </c>
      <c r="AC16" s="118"/>
      <c r="AD16" s="114">
        <f t="shared" si="0"/>
        <v>-621</v>
      </c>
    </row>
    <row r="17" spans="1:30" s="39" customFormat="1" ht="22.5" customHeight="1" x14ac:dyDescent="0.2">
      <c r="A17" s="85"/>
      <c r="B17" s="6" t="s">
        <v>111</v>
      </c>
      <c r="C17" s="76"/>
      <c r="D17" s="41">
        <v>31</v>
      </c>
      <c r="E17" s="41"/>
      <c r="F17" s="131">
        <v>0</v>
      </c>
      <c r="G17" s="116"/>
      <c r="H17" s="131">
        <v>0</v>
      </c>
      <c r="I17" s="116"/>
      <c r="J17" s="131">
        <v>0</v>
      </c>
      <c r="K17" s="116"/>
      <c r="L17" s="131">
        <v>0</v>
      </c>
      <c r="M17" s="115"/>
      <c r="N17" s="131">
        <v>0</v>
      </c>
      <c r="O17" s="115"/>
      <c r="P17" s="131">
        <v>0</v>
      </c>
      <c r="Q17" s="115"/>
      <c r="R17" s="131">
        <v>0</v>
      </c>
      <c r="S17" s="117"/>
      <c r="T17" s="131">
        <f>SUM(J17:R17)</f>
        <v>0</v>
      </c>
      <c r="U17" s="116"/>
      <c r="V17" s="131">
        <v>0</v>
      </c>
      <c r="W17" s="116"/>
      <c r="X17" s="131">
        <v>-5129082</v>
      </c>
      <c r="Y17" s="116"/>
      <c r="Z17" s="131">
        <f>+F17+H17+T17+V17+X17</f>
        <v>-5129082</v>
      </c>
      <c r="AA17" s="116"/>
      <c r="AB17" s="131">
        <v>0</v>
      </c>
      <c r="AC17" s="116"/>
      <c r="AD17" s="131">
        <f t="shared" si="0"/>
        <v>-5129082</v>
      </c>
    </row>
    <row r="18" spans="1:30" s="39" customFormat="1" ht="22.5" customHeight="1" x14ac:dyDescent="0.2">
      <c r="A18" s="112" t="s">
        <v>112</v>
      </c>
      <c r="B18" s="5"/>
      <c r="C18" s="5"/>
      <c r="D18" s="41"/>
      <c r="E18" s="41"/>
      <c r="F18" s="120">
        <f>SUM(F14:F17)</f>
        <v>1503</v>
      </c>
      <c r="G18" s="109"/>
      <c r="H18" s="121">
        <f>SUM(H14:H17)</f>
        <v>-621</v>
      </c>
      <c r="I18" s="108"/>
      <c r="J18" s="122">
        <f>SUM(J14:J17)</f>
        <v>58720</v>
      </c>
      <c r="K18" s="109"/>
      <c r="L18" s="122">
        <f>SUM(L14:L17)</f>
        <v>0</v>
      </c>
      <c r="M18" s="185"/>
      <c r="N18" s="122">
        <f>SUM(N14:N17)</f>
        <v>0</v>
      </c>
      <c r="O18" s="110"/>
      <c r="P18" s="122">
        <f>SUM(P14:P17)</f>
        <v>0</v>
      </c>
      <c r="Q18" s="110"/>
      <c r="R18" s="122">
        <f>SUM(R14:R17)</f>
        <v>0</v>
      </c>
      <c r="S18" s="151"/>
      <c r="T18" s="122">
        <f>SUM(J18:R18)</f>
        <v>58720</v>
      </c>
      <c r="U18" s="108"/>
      <c r="V18" s="122">
        <f>SUM(V14:V17)</f>
        <v>0</v>
      </c>
      <c r="W18" s="109"/>
      <c r="X18" s="121">
        <f>SUM(X14:X17)</f>
        <v>-5129082</v>
      </c>
      <c r="Y18" s="109"/>
      <c r="Z18" s="121">
        <f>+F18+H18+T18+V18+X18</f>
        <v>-5069480</v>
      </c>
      <c r="AA18" s="24"/>
      <c r="AB18" s="122">
        <f>SUM(AB14:AB17)</f>
        <v>0</v>
      </c>
      <c r="AC18" s="24"/>
      <c r="AD18" s="122">
        <f>+Z18+AB18</f>
        <v>-5069480</v>
      </c>
    </row>
    <row r="19" spans="1:30" ht="22.5" customHeight="1" x14ac:dyDescent="0.55000000000000004">
      <c r="A19" s="204" t="s">
        <v>115</v>
      </c>
      <c r="B19" s="201"/>
      <c r="C19" s="205"/>
      <c r="D19" s="206"/>
      <c r="F19" s="207"/>
      <c r="G19" s="208"/>
      <c r="H19" s="207"/>
      <c r="I19" s="207"/>
      <c r="J19" s="207"/>
      <c r="K19" s="208"/>
      <c r="L19" s="208"/>
      <c r="M19" s="208"/>
      <c r="N19" s="207"/>
      <c r="O19" s="209"/>
      <c r="P19" s="207"/>
      <c r="Q19" s="209"/>
      <c r="R19" s="207"/>
      <c r="S19" s="209"/>
      <c r="T19" s="207"/>
      <c r="U19" s="208"/>
      <c r="V19" s="207"/>
      <c r="W19" s="210"/>
      <c r="X19" s="207"/>
      <c r="Y19" s="3"/>
      <c r="Z19" s="3"/>
      <c r="AA19" s="3"/>
      <c r="AB19" s="3"/>
      <c r="AC19" s="20"/>
      <c r="AD19" s="20"/>
    </row>
    <row r="20" spans="1:30" ht="22.5" customHeight="1" x14ac:dyDescent="0.55000000000000004">
      <c r="A20" s="211"/>
      <c r="B20" s="212" t="s">
        <v>111</v>
      </c>
      <c r="C20" s="205"/>
      <c r="D20" s="206"/>
      <c r="F20" s="213">
        <v>0</v>
      </c>
      <c r="G20" s="214"/>
      <c r="H20" s="213">
        <v>0</v>
      </c>
      <c r="I20" s="215"/>
      <c r="J20" s="213">
        <v>0</v>
      </c>
      <c r="K20" s="215"/>
      <c r="L20" s="213">
        <v>0</v>
      </c>
      <c r="M20" s="214"/>
      <c r="N20" s="213">
        <v>0</v>
      </c>
      <c r="O20" s="214"/>
      <c r="P20" s="213">
        <v>0</v>
      </c>
      <c r="Q20" s="214"/>
      <c r="R20" s="213">
        <f>SUM(J20:Q20)</f>
        <v>0</v>
      </c>
      <c r="S20" s="215"/>
      <c r="T20" s="213">
        <v>0</v>
      </c>
      <c r="U20" s="214"/>
      <c r="V20" s="213">
        <v>0</v>
      </c>
      <c r="W20" s="215"/>
      <c r="X20" s="213">
        <f>+F20+H20+R20+T20+V20</f>
        <v>0</v>
      </c>
      <c r="Y20" s="215"/>
      <c r="Z20" s="131">
        <f>+F20+H20+T20+V20+X20</f>
        <v>0</v>
      </c>
      <c r="AA20" s="160"/>
      <c r="AB20" s="213">
        <v>-6</v>
      </c>
      <c r="AC20" s="20"/>
      <c r="AD20" s="213">
        <f t="shared" ref="AD20" si="1">+Z20+AB20</f>
        <v>-6</v>
      </c>
    </row>
    <row r="21" spans="1:30" ht="22.5" customHeight="1" x14ac:dyDescent="0.55000000000000004">
      <c r="A21" s="204" t="s">
        <v>116</v>
      </c>
      <c r="B21" s="201"/>
      <c r="C21" s="205"/>
      <c r="D21" s="206"/>
      <c r="F21" s="216">
        <f>SUM(F20)</f>
        <v>0</v>
      </c>
      <c r="G21" s="217"/>
      <c r="H21" s="216">
        <f>SUM(H20)</f>
        <v>0</v>
      </c>
      <c r="I21" s="218"/>
      <c r="J21" s="216">
        <f>SUM(J20)</f>
        <v>0</v>
      </c>
      <c r="K21" s="217"/>
      <c r="L21" s="216">
        <f>SUM(L20)</f>
        <v>0</v>
      </c>
      <c r="M21" s="219"/>
      <c r="N21" s="216">
        <f>SUM(N20)</f>
        <v>0</v>
      </c>
      <c r="O21" s="220"/>
      <c r="P21" s="216">
        <f>SUM(P20)</f>
        <v>0</v>
      </c>
      <c r="Q21" s="220"/>
      <c r="R21" s="216">
        <f>SUM(R20)</f>
        <v>0</v>
      </c>
      <c r="S21" s="218"/>
      <c r="T21" s="216">
        <f>SUM(T20)</f>
        <v>0</v>
      </c>
      <c r="U21" s="217"/>
      <c r="V21" s="216">
        <f>SUM(V20)</f>
        <v>0</v>
      </c>
      <c r="W21" s="217"/>
      <c r="X21" s="216">
        <f>SUM(X20)</f>
        <v>0</v>
      </c>
      <c r="Y21" s="3"/>
      <c r="Z21" s="216">
        <f>+F21+H21+T21+V21+X21</f>
        <v>0</v>
      </c>
      <c r="AA21" s="3"/>
      <c r="AB21" s="216">
        <f>SUM(AB20)</f>
        <v>-6</v>
      </c>
      <c r="AC21" s="20"/>
      <c r="AD21" s="216">
        <f>SUM(AD20)</f>
        <v>-6</v>
      </c>
    </row>
    <row r="22" spans="1:30" s="39" customFormat="1" ht="22.5" customHeight="1" x14ac:dyDescent="0.2">
      <c r="A22" s="123" t="s">
        <v>190</v>
      </c>
      <c r="B22" s="97"/>
      <c r="C22" s="124"/>
      <c r="D22" s="111"/>
      <c r="E22" s="41"/>
      <c r="F22" s="125"/>
      <c r="G22" s="126"/>
      <c r="H22" s="125"/>
      <c r="I22" s="125"/>
      <c r="J22" s="125"/>
      <c r="K22" s="126"/>
      <c r="L22" s="126"/>
      <c r="M22" s="126"/>
      <c r="N22" s="125"/>
      <c r="O22" s="127"/>
      <c r="P22" s="125"/>
      <c r="Q22" s="127"/>
      <c r="R22" s="125"/>
      <c r="S22" s="162"/>
      <c r="T22" s="125"/>
      <c r="U22" s="127"/>
      <c r="V22" s="125"/>
      <c r="W22" s="126"/>
      <c r="X22" s="125"/>
      <c r="Y22" s="15"/>
      <c r="Z22" s="125"/>
      <c r="AA22" s="24"/>
      <c r="AB22" s="24"/>
      <c r="AC22" s="24"/>
      <c r="AD22" s="24"/>
    </row>
    <row r="23" spans="1:30" s="39" customFormat="1" ht="22.5" customHeight="1" x14ac:dyDescent="0.2">
      <c r="A23" s="5"/>
      <c r="B23" s="186" t="s">
        <v>188</v>
      </c>
      <c r="C23" s="5"/>
      <c r="D23" s="41"/>
      <c r="E23" s="41"/>
      <c r="F23" s="114">
        <v>0</v>
      </c>
      <c r="G23" s="114"/>
      <c r="H23" s="114">
        <v>0</v>
      </c>
      <c r="I23" s="48"/>
      <c r="J23" s="114">
        <v>0</v>
      </c>
      <c r="K23" s="128"/>
      <c r="L23" s="114">
        <v>0</v>
      </c>
      <c r="M23" s="129"/>
      <c r="N23" s="114">
        <v>0</v>
      </c>
      <c r="O23" s="48"/>
      <c r="P23" s="114">
        <v>0</v>
      </c>
      <c r="Q23" s="48"/>
      <c r="R23" s="114">
        <v>0</v>
      </c>
      <c r="S23" s="117"/>
      <c r="T23" s="114">
        <f>SUM(J23:R23)</f>
        <v>0</v>
      </c>
      <c r="U23" s="48"/>
      <c r="V23" s="114">
        <v>0</v>
      </c>
      <c r="W23" s="129"/>
      <c r="X23" s="114">
        <v>8860801</v>
      </c>
      <c r="Y23" s="130"/>
      <c r="Z23" s="114">
        <f>+F23+H23+T23+V23+X23</f>
        <v>8860801</v>
      </c>
      <c r="AA23" s="24"/>
      <c r="AB23" s="114">
        <v>11</v>
      </c>
      <c r="AC23" s="24"/>
      <c r="AD23" s="114">
        <f t="shared" ref="AD23:AD24" si="2">SUM(Z23:AB23)</f>
        <v>8860812</v>
      </c>
    </row>
    <row r="24" spans="1:30" s="39" customFormat="1" ht="22.5" customHeight="1" x14ac:dyDescent="0.2">
      <c r="A24" s="5"/>
      <c r="B24" s="186" t="s">
        <v>67</v>
      </c>
      <c r="C24" s="5"/>
      <c r="D24" s="41"/>
      <c r="E24" s="41"/>
      <c r="F24" s="131">
        <v>0</v>
      </c>
      <c r="G24" s="114"/>
      <c r="H24" s="131">
        <v>0</v>
      </c>
      <c r="I24" s="132"/>
      <c r="J24" s="131">
        <v>0</v>
      </c>
      <c r="K24" s="15"/>
      <c r="L24" s="75">
        <v>1827317</v>
      </c>
      <c r="M24" s="15"/>
      <c r="N24" s="133">
        <v>-628793</v>
      </c>
      <c r="O24" s="15"/>
      <c r="P24" s="133">
        <v>-64885</v>
      </c>
      <c r="Q24" s="15"/>
      <c r="R24" s="131">
        <v>0</v>
      </c>
      <c r="S24" s="117"/>
      <c r="T24" s="131">
        <f>SUM(J24:R24)</f>
        <v>1133639</v>
      </c>
      <c r="U24" s="10"/>
      <c r="V24" s="131">
        <v>0</v>
      </c>
      <c r="W24" s="10"/>
      <c r="X24" s="131">
        <v>-33403</v>
      </c>
      <c r="Y24" s="10"/>
      <c r="Z24" s="131">
        <f>+F24+H24+T24+V24+X24</f>
        <v>1100236</v>
      </c>
      <c r="AA24" s="24"/>
      <c r="AB24" s="131">
        <v>0</v>
      </c>
      <c r="AC24" s="24"/>
      <c r="AD24" s="131">
        <f t="shared" si="2"/>
        <v>1100236</v>
      </c>
    </row>
    <row r="25" spans="1:30" s="39" customFormat="1" ht="22.5" customHeight="1" x14ac:dyDescent="0.2">
      <c r="A25" s="91" t="s">
        <v>189</v>
      </c>
      <c r="B25" s="5"/>
      <c r="C25" s="5"/>
      <c r="D25" s="41"/>
      <c r="E25" s="41"/>
      <c r="F25" s="134">
        <f>+F23+F24</f>
        <v>0</v>
      </c>
      <c r="G25" s="110"/>
      <c r="H25" s="134">
        <f>+H23+H24</f>
        <v>0</v>
      </c>
      <c r="I25" s="135"/>
      <c r="J25" s="134">
        <f>+J23+J24</f>
        <v>0</v>
      </c>
      <c r="K25" s="78"/>
      <c r="L25" s="136">
        <f>+L23+L24</f>
        <v>1827317</v>
      </c>
      <c r="M25" s="78"/>
      <c r="N25" s="136">
        <f>+N23+N24</f>
        <v>-628793</v>
      </c>
      <c r="O25" s="78"/>
      <c r="P25" s="136">
        <f>+P23+P24</f>
        <v>-64885</v>
      </c>
      <c r="Q25" s="78"/>
      <c r="R25" s="134">
        <f>+R23+R24</f>
        <v>0</v>
      </c>
      <c r="S25" s="152"/>
      <c r="T25" s="136">
        <f>SUM(J25:R25)</f>
        <v>1133639</v>
      </c>
      <c r="U25" s="108"/>
      <c r="V25" s="134">
        <f>+V23+V24</f>
        <v>0</v>
      </c>
      <c r="W25" s="78"/>
      <c r="X25" s="136">
        <f>SUM(X23:X24)</f>
        <v>8827398</v>
      </c>
      <c r="Y25" s="78"/>
      <c r="Z25" s="136">
        <f>+F25+H25+T25+V25+X25</f>
        <v>9961037</v>
      </c>
      <c r="AA25" s="46"/>
      <c r="AB25" s="134">
        <f>+AB23+AB24</f>
        <v>11</v>
      </c>
      <c r="AC25" s="46"/>
      <c r="AD25" s="134">
        <f t="shared" ref="AD25" si="3">+Z25+AB25</f>
        <v>9961048</v>
      </c>
    </row>
    <row r="26" spans="1:30" s="39" customFormat="1" ht="22.5" customHeight="1" x14ac:dyDescent="0.55000000000000004">
      <c r="A26" s="5" t="s">
        <v>113</v>
      </c>
      <c r="B26" s="5"/>
      <c r="C26" s="5"/>
      <c r="D26" s="41"/>
      <c r="E26" s="41"/>
      <c r="F26" s="114">
        <v>0</v>
      </c>
      <c r="G26" s="114"/>
      <c r="H26" s="114">
        <v>0</v>
      </c>
      <c r="I26" s="48"/>
      <c r="J26" s="114">
        <v>0</v>
      </c>
      <c r="K26" s="116"/>
      <c r="L26" s="221">
        <v>-116684</v>
      </c>
      <c r="M26" s="116"/>
      <c r="N26" s="114">
        <v>0</v>
      </c>
      <c r="O26" s="114"/>
      <c r="P26" s="114">
        <v>0</v>
      </c>
      <c r="Q26" s="48"/>
      <c r="R26" s="114">
        <v>0</v>
      </c>
      <c r="S26" s="117"/>
      <c r="T26" s="114">
        <v>-116684</v>
      </c>
      <c r="U26" s="116"/>
      <c r="V26" s="114">
        <v>0</v>
      </c>
      <c r="W26" s="48"/>
      <c r="X26" s="114">
        <v>116684</v>
      </c>
      <c r="Y26" s="116"/>
      <c r="Z26" s="114">
        <f>+F26+H26+T26+V26+X26</f>
        <v>0</v>
      </c>
      <c r="AA26" s="115"/>
      <c r="AB26" s="114">
        <v>0</v>
      </c>
      <c r="AC26" s="118"/>
      <c r="AD26" s="114">
        <v>0</v>
      </c>
    </row>
    <row r="27" spans="1:30" s="39" customFormat="1" ht="22.5" customHeight="1" thickBot="1" x14ac:dyDescent="0.25">
      <c r="A27" s="29" t="s">
        <v>193</v>
      </c>
      <c r="B27" s="40"/>
      <c r="C27" s="40"/>
      <c r="D27" s="41"/>
      <c r="E27" s="30"/>
      <c r="F27" s="137">
        <f>+F11+F18+F25+F26</f>
        <v>91938773</v>
      </c>
      <c r="G27" s="78"/>
      <c r="H27" s="137">
        <f>+H11+H18+H25+H26</f>
        <v>43359606</v>
      </c>
      <c r="I27" s="78"/>
      <c r="J27" s="137">
        <f>+J11+J18+J25+J26</f>
        <v>129433</v>
      </c>
      <c r="K27" s="78"/>
      <c r="L27" s="137">
        <f>+L11+L18+L25+L26</f>
        <v>6674080</v>
      </c>
      <c r="M27" s="78"/>
      <c r="N27" s="137">
        <f>+N11+N18+N25+N26</f>
        <v>-1118056</v>
      </c>
      <c r="O27" s="78"/>
      <c r="P27" s="137">
        <f>+P11+P18+P25+P26</f>
        <v>-154068</v>
      </c>
      <c r="Q27" s="78"/>
      <c r="R27" s="150">
        <f>+R11+R18+R25+R26</f>
        <v>0</v>
      </c>
      <c r="S27" s="151"/>
      <c r="T27" s="137">
        <f>SUM(J27:R27)</f>
        <v>5531389</v>
      </c>
      <c r="U27" s="78"/>
      <c r="V27" s="137">
        <f>+V11+V18+V25+V26</f>
        <v>10091000</v>
      </c>
      <c r="W27" s="78"/>
      <c r="X27" s="137">
        <f>+X11+X18+X25+X26</f>
        <v>72977228</v>
      </c>
      <c r="Y27" s="78"/>
      <c r="Z27" s="137">
        <f>+F27+H27+T27+V27+X27</f>
        <v>223897996</v>
      </c>
      <c r="AA27" s="24"/>
      <c r="AB27" s="137">
        <f>+AB11+AB18+AB21+AB25+AB26</f>
        <v>1148</v>
      </c>
      <c r="AC27" s="24"/>
      <c r="AD27" s="137">
        <f>+Z27+AB27</f>
        <v>223899144</v>
      </c>
    </row>
    <row r="28" spans="1:30" s="39" customFormat="1" ht="22.5" customHeight="1" thickTop="1" x14ac:dyDescent="0.2">
      <c r="A28" s="5"/>
      <c r="B28" s="5"/>
      <c r="C28" s="5"/>
      <c r="D28" s="41"/>
      <c r="E28" s="4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95"/>
      <c r="Y28" s="95"/>
      <c r="Z28" s="5"/>
      <c r="AA28" s="5"/>
      <c r="AB28" s="5"/>
      <c r="AC28" s="5"/>
      <c r="AD28" s="5"/>
    </row>
    <row r="29" spans="1:30" s="39" customFormat="1" ht="22.5" customHeight="1" x14ac:dyDescent="0.55000000000000004">
      <c r="A29" s="200" t="s">
        <v>191</v>
      </c>
      <c r="B29" s="2"/>
      <c r="C29" s="201"/>
      <c r="D29" s="41"/>
      <c r="E29" s="41"/>
      <c r="F29" s="248"/>
      <c r="G29" s="248"/>
      <c r="H29" s="248"/>
      <c r="I29" s="248"/>
      <c r="J29" s="248"/>
      <c r="K29" s="248"/>
      <c r="L29" s="248"/>
      <c r="M29" s="248"/>
      <c r="N29" s="248"/>
      <c r="O29" s="248"/>
      <c r="P29" s="248"/>
      <c r="Q29" s="248"/>
      <c r="R29" s="248"/>
      <c r="S29" s="248"/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</row>
    <row r="30" spans="1:30" s="39" customFormat="1" ht="22.5" customHeight="1" x14ac:dyDescent="0.45">
      <c r="A30" s="202" t="s">
        <v>192</v>
      </c>
      <c r="B30" s="203"/>
      <c r="C30" s="203"/>
      <c r="D30" s="107"/>
      <c r="E30" s="41"/>
      <c r="F30" s="108">
        <v>92246413</v>
      </c>
      <c r="G30" s="109"/>
      <c r="H30" s="108">
        <v>43373984</v>
      </c>
      <c r="I30" s="108"/>
      <c r="J30" s="110">
        <v>65606</v>
      </c>
      <c r="K30" s="109"/>
      <c r="L30" s="109">
        <v>6567482</v>
      </c>
      <c r="M30" s="109"/>
      <c r="N30" s="108">
        <v>-765320</v>
      </c>
      <c r="O30" s="108"/>
      <c r="P30" s="108">
        <v>-133605</v>
      </c>
      <c r="Q30" s="108"/>
      <c r="R30" s="163">
        <v>1051</v>
      </c>
      <c r="S30" s="115"/>
      <c r="T30" s="108">
        <f>SUM(J30:R30)</f>
        <v>5735214</v>
      </c>
      <c r="U30" s="108"/>
      <c r="V30" s="108">
        <v>10091000</v>
      </c>
      <c r="W30" s="109"/>
      <c r="X30" s="108">
        <v>77900479</v>
      </c>
      <c r="Y30" s="109"/>
      <c r="Z30" s="144">
        <f>+F30+H30+T30+V30+X30</f>
        <v>229347090</v>
      </c>
      <c r="AA30" s="24"/>
      <c r="AB30" s="110">
        <v>43</v>
      </c>
      <c r="AC30" s="24"/>
      <c r="AD30" s="110">
        <f>SUM(Z30:AB30)</f>
        <v>229347133</v>
      </c>
    </row>
    <row r="31" spans="1:30" s="39" customFormat="1" ht="22.5" customHeight="1" x14ac:dyDescent="0.2">
      <c r="A31" s="40" t="s">
        <v>107</v>
      </c>
      <c r="B31" s="40"/>
      <c r="C31" s="40"/>
      <c r="D31" s="111"/>
      <c r="E31" s="41"/>
      <c r="F31" s="108"/>
      <c r="G31" s="109"/>
      <c r="H31" s="108"/>
      <c r="I31" s="108"/>
      <c r="J31" s="110"/>
      <c r="K31" s="109"/>
      <c r="L31" s="109"/>
      <c r="M31" s="109"/>
      <c r="N31" s="108"/>
      <c r="O31" s="108"/>
      <c r="P31" s="108"/>
      <c r="Q31" s="108"/>
      <c r="R31" s="109"/>
      <c r="S31" s="109"/>
      <c r="T31" s="108"/>
      <c r="U31" s="108"/>
      <c r="V31" s="108"/>
      <c r="W31" s="109"/>
      <c r="X31" s="108"/>
      <c r="Y31" s="109"/>
      <c r="Z31" s="108"/>
      <c r="AA31" s="24"/>
      <c r="AB31" s="110"/>
      <c r="AC31" s="24"/>
      <c r="AD31" s="110"/>
    </row>
    <row r="32" spans="1:30" s="39" customFormat="1" ht="22.5" customHeight="1" x14ac:dyDescent="0.2">
      <c r="A32" s="112" t="s">
        <v>108</v>
      </c>
      <c r="B32" s="5"/>
      <c r="C32" s="5"/>
      <c r="D32" s="5"/>
      <c r="E32" s="41"/>
      <c r="F32" s="110"/>
      <c r="G32" s="185"/>
      <c r="H32" s="110"/>
      <c r="I32" s="108"/>
      <c r="J32" s="108"/>
      <c r="K32" s="109"/>
      <c r="L32" s="109"/>
      <c r="M32" s="109"/>
      <c r="N32" s="108"/>
      <c r="O32" s="108"/>
      <c r="P32" s="108"/>
      <c r="Q32" s="108"/>
      <c r="R32" s="109"/>
      <c r="S32" s="109"/>
      <c r="T32" s="108"/>
      <c r="U32" s="108"/>
      <c r="V32" s="108"/>
      <c r="W32" s="109"/>
      <c r="X32" s="108"/>
      <c r="Y32" s="109"/>
      <c r="Z32" s="108"/>
      <c r="AA32" s="24"/>
      <c r="AB32" s="108"/>
      <c r="AC32" s="24"/>
      <c r="AD32" s="108"/>
    </row>
    <row r="33" spans="1:30" s="39" customFormat="1" ht="22.5" customHeight="1" x14ac:dyDescent="0.2">
      <c r="A33" s="97"/>
      <c r="B33" s="6" t="s">
        <v>172</v>
      </c>
      <c r="C33" s="113"/>
      <c r="D33" s="41"/>
      <c r="E33" s="41"/>
      <c r="F33" s="114">
        <v>0</v>
      </c>
      <c r="G33" s="115"/>
      <c r="H33" s="114">
        <v>0</v>
      </c>
      <c r="I33" s="116"/>
      <c r="J33" s="114">
        <v>62012</v>
      </c>
      <c r="K33" s="116"/>
      <c r="L33" s="114">
        <v>0</v>
      </c>
      <c r="M33" s="115"/>
      <c r="N33" s="114">
        <v>0</v>
      </c>
      <c r="O33" s="115"/>
      <c r="P33" s="114">
        <v>0</v>
      </c>
      <c r="Q33" s="115"/>
      <c r="R33" s="115">
        <v>0</v>
      </c>
      <c r="S33" s="115"/>
      <c r="T33" s="114">
        <f>SUM(J33:R33)</f>
        <v>62012</v>
      </c>
      <c r="U33" s="116"/>
      <c r="V33" s="114">
        <v>0</v>
      </c>
      <c r="W33" s="115"/>
      <c r="X33" s="114">
        <v>0</v>
      </c>
      <c r="Y33" s="116"/>
      <c r="Z33" s="117">
        <f>+F33+H33+T33+V33+X33</f>
        <v>62012</v>
      </c>
      <c r="AA33" s="116"/>
      <c r="AB33" s="114">
        <v>0</v>
      </c>
      <c r="AC33" s="118"/>
      <c r="AD33" s="114">
        <f>+Z33+AB33</f>
        <v>62012</v>
      </c>
    </row>
    <row r="34" spans="1:30" s="39" customFormat="1" ht="22.5" customHeight="1" x14ac:dyDescent="0.2">
      <c r="A34" s="97"/>
      <c r="B34" s="6" t="s">
        <v>109</v>
      </c>
      <c r="C34" s="113"/>
      <c r="D34" s="41">
        <v>27</v>
      </c>
      <c r="E34" s="41"/>
      <c r="F34" s="114">
        <v>185489</v>
      </c>
      <c r="G34" s="115"/>
      <c r="H34" s="114">
        <v>0</v>
      </c>
      <c r="I34" s="116"/>
      <c r="J34" s="114">
        <v>0</v>
      </c>
      <c r="K34" s="116"/>
      <c r="L34" s="114">
        <v>0</v>
      </c>
      <c r="M34" s="115"/>
      <c r="N34" s="114">
        <v>0</v>
      </c>
      <c r="O34" s="115"/>
      <c r="P34" s="114">
        <v>0</v>
      </c>
      <c r="Q34" s="115"/>
      <c r="R34" s="115">
        <v>0</v>
      </c>
      <c r="S34" s="115"/>
      <c r="T34" s="114">
        <f>SUM(J34:R34)</f>
        <v>0</v>
      </c>
      <c r="U34" s="116"/>
      <c r="V34" s="114">
        <v>0</v>
      </c>
      <c r="W34" s="115"/>
      <c r="X34" s="114">
        <v>0</v>
      </c>
      <c r="Y34" s="116"/>
      <c r="Z34" s="117">
        <f>+F34+H34+T34+V34+X34</f>
        <v>185489</v>
      </c>
      <c r="AA34" s="116"/>
      <c r="AB34" s="114">
        <v>0</v>
      </c>
      <c r="AC34" s="118"/>
      <c r="AD34" s="114">
        <f>+Z34+AB34</f>
        <v>185489</v>
      </c>
    </row>
    <row r="35" spans="1:30" s="39" customFormat="1" ht="22.5" customHeight="1" x14ac:dyDescent="0.2">
      <c r="A35" s="97"/>
      <c r="B35" s="6" t="s">
        <v>110</v>
      </c>
      <c r="C35" s="113"/>
      <c r="D35" s="41"/>
      <c r="E35" s="41"/>
      <c r="F35" s="114">
        <v>0</v>
      </c>
      <c r="G35" s="115"/>
      <c r="H35" s="114">
        <v>-1410</v>
      </c>
      <c r="I35" s="116"/>
      <c r="J35" s="114">
        <v>0</v>
      </c>
      <c r="K35" s="116"/>
      <c r="L35" s="114">
        <v>0</v>
      </c>
      <c r="M35" s="115"/>
      <c r="N35" s="114">
        <v>0</v>
      </c>
      <c r="O35" s="115"/>
      <c r="P35" s="114">
        <v>0</v>
      </c>
      <c r="Q35" s="115"/>
      <c r="R35" s="115">
        <v>0</v>
      </c>
      <c r="S35" s="115"/>
      <c r="T35" s="114">
        <f>SUM(J35:R35)</f>
        <v>0</v>
      </c>
      <c r="U35" s="116"/>
      <c r="V35" s="114">
        <v>0</v>
      </c>
      <c r="W35" s="115"/>
      <c r="X35" s="114">
        <v>0</v>
      </c>
      <c r="Y35" s="116"/>
      <c r="Z35" s="117">
        <f>+F35+H35+T35+V35+X35</f>
        <v>-1410</v>
      </c>
      <c r="AA35" s="116"/>
      <c r="AB35" s="114">
        <v>0</v>
      </c>
      <c r="AC35" s="118"/>
      <c r="AD35" s="114">
        <f>+Z35+AB35</f>
        <v>-1410</v>
      </c>
    </row>
    <row r="36" spans="1:30" s="39" customFormat="1" ht="22.5" customHeight="1" x14ac:dyDescent="0.2">
      <c r="A36" s="97"/>
      <c r="B36" s="6" t="s">
        <v>111</v>
      </c>
      <c r="C36" s="113"/>
      <c r="D36" s="41">
        <v>31</v>
      </c>
      <c r="E36" s="41"/>
      <c r="F36" s="114">
        <v>0</v>
      </c>
      <c r="G36" s="115"/>
      <c r="H36" s="114">
        <v>0</v>
      </c>
      <c r="I36" s="116"/>
      <c r="J36" s="114">
        <v>0</v>
      </c>
      <c r="K36" s="116"/>
      <c r="L36" s="114">
        <v>0</v>
      </c>
      <c r="M36" s="115"/>
      <c r="N36" s="114">
        <v>0</v>
      </c>
      <c r="O36" s="115"/>
      <c r="P36" s="114">
        <v>0</v>
      </c>
      <c r="Q36" s="115"/>
      <c r="R36" s="115">
        <v>0</v>
      </c>
      <c r="S36" s="115"/>
      <c r="T36" s="114">
        <f>SUM(J36:R36)</f>
        <v>0</v>
      </c>
      <c r="U36" s="116"/>
      <c r="V36" s="114">
        <v>0</v>
      </c>
      <c r="W36" s="115"/>
      <c r="X36" s="114">
        <v>-5350174</v>
      </c>
      <c r="Y36" s="116"/>
      <c r="Z36" s="117">
        <f>+F36+H36+T36+V36+X36</f>
        <v>-5350174</v>
      </c>
      <c r="AA36" s="116"/>
      <c r="AB36" s="114">
        <v>0</v>
      </c>
      <c r="AC36" s="118"/>
      <c r="AD36" s="114">
        <f t="shared" ref="AD36" si="4">+Z36+AB36</f>
        <v>-5350174</v>
      </c>
    </row>
    <row r="37" spans="1:30" s="39" customFormat="1" ht="22.5" customHeight="1" x14ac:dyDescent="0.2">
      <c r="A37" s="112" t="s">
        <v>112</v>
      </c>
      <c r="B37" s="5"/>
      <c r="C37" s="5"/>
      <c r="D37" s="41"/>
      <c r="E37" s="41"/>
      <c r="F37" s="120">
        <f>SUM(F33:F36)</f>
        <v>185489</v>
      </c>
      <c r="G37" s="109"/>
      <c r="H37" s="120">
        <f>SUM(H33:H36)</f>
        <v>-1410</v>
      </c>
      <c r="I37" s="108"/>
      <c r="J37" s="122">
        <f>SUM(J33:J36)</f>
        <v>62012</v>
      </c>
      <c r="K37" s="109"/>
      <c r="L37" s="122">
        <f>SUM(L33:L36)</f>
        <v>0</v>
      </c>
      <c r="M37" s="185"/>
      <c r="N37" s="122">
        <f>SUM(N33:N36)</f>
        <v>0</v>
      </c>
      <c r="O37" s="110"/>
      <c r="P37" s="122">
        <f>SUM(P33:P36)</f>
        <v>0</v>
      </c>
      <c r="Q37" s="110"/>
      <c r="R37" s="122">
        <f>SUM(R33:R36)</f>
        <v>0</v>
      </c>
      <c r="S37" s="151"/>
      <c r="T37" s="122">
        <f>SUM(J37:R37)</f>
        <v>62012</v>
      </c>
      <c r="U37" s="108"/>
      <c r="V37" s="122">
        <f>SUM(V33:V36)</f>
        <v>0</v>
      </c>
      <c r="W37" s="109"/>
      <c r="X37" s="122">
        <f>SUM(X33:X36)</f>
        <v>-5350174</v>
      </c>
      <c r="Y37" s="109"/>
      <c r="Z37" s="122">
        <f>+F37+H37+T37+V37+X37</f>
        <v>-5104083</v>
      </c>
      <c r="AA37" s="24"/>
      <c r="AB37" s="122">
        <f>SUM(AB33:AB36)</f>
        <v>0</v>
      </c>
      <c r="AC37" s="24"/>
      <c r="AD37" s="122">
        <f>+Z37+AB37</f>
        <v>-5104083</v>
      </c>
    </row>
    <row r="38" spans="1:30" s="39" customFormat="1" ht="22.5" customHeight="1" x14ac:dyDescent="0.55000000000000004">
      <c r="A38" s="204" t="s">
        <v>115</v>
      </c>
      <c r="B38" s="201"/>
      <c r="C38" s="235"/>
      <c r="D38" s="41"/>
      <c r="E38" s="41"/>
      <c r="F38" s="152"/>
      <c r="G38" s="109"/>
      <c r="H38" s="152"/>
      <c r="I38" s="108"/>
      <c r="J38" s="151"/>
      <c r="K38" s="109"/>
      <c r="L38" s="151"/>
      <c r="M38" s="185"/>
      <c r="N38" s="151"/>
      <c r="O38" s="110"/>
      <c r="P38" s="151"/>
      <c r="Q38" s="110"/>
      <c r="R38" s="151"/>
      <c r="S38" s="151"/>
      <c r="T38" s="151"/>
      <c r="U38" s="108"/>
      <c r="V38" s="151"/>
      <c r="W38" s="109"/>
      <c r="X38" s="151"/>
      <c r="Y38" s="109"/>
      <c r="Z38" s="151"/>
      <c r="AA38" s="24"/>
      <c r="AB38" s="151"/>
      <c r="AC38" s="24"/>
      <c r="AD38" s="151"/>
    </row>
    <row r="39" spans="1:30" s="39" customFormat="1" ht="22.5" customHeight="1" x14ac:dyDescent="0.55000000000000004">
      <c r="A39" s="211"/>
      <c r="B39" s="212" t="s">
        <v>111</v>
      </c>
      <c r="C39" s="235"/>
      <c r="D39" s="41"/>
      <c r="E39" s="41"/>
      <c r="F39" s="236">
        <v>0</v>
      </c>
      <c r="G39" s="214"/>
      <c r="H39" s="236">
        <v>0</v>
      </c>
      <c r="I39" s="215"/>
      <c r="J39" s="236">
        <v>0</v>
      </c>
      <c r="K39" s="215"/>
      <c r="L39" s="236">
        <v>0</v>
      </c>
      <c r="M39" s="214"/>
      <c r="N39" s="236">
        <v>0</v>
      </c>
      <c r="O39" s="214"/>
      <c r="P39" s="236">
        <v>0</v>
      </c>
      <c r="Q39" s="214"/>
      <c r="R39" s="236">
        <f>SUM(J39:Q39)</f>
        <v>0</v>
      </c>
      <c r="S39" s="215"/>
      <c r="T39" s="236">
        <v>0</v>
      </c>
      <c r="U39" s="214"/>
      <c r="V39" s="236">
        <v>0</v>
      </c>
      <c r="W39" s="215"/>
      <c r="X39" s="236">
        <f>+F39+H39+R39+T39+V39</f>
        <v>0</v>
      </c>
      <c r="Y39" s="215"/>
      <c r="Z39" s="131">
        <f>+F39+H39+T39+V39+X39</f>
        <v>0</v>
      </c>
      <c r="AA39" s="160"/>
      <c r="AB39" s="236">
        <v>-9</v>
      </c>
      <c r="AC39" s="20"/>
      <c r="AD39" s="236">
        <f t="shared" ref="AD39" si="5">+Z39+AB39</f>
        <v>-9</v>
      </c>
    </row>
    <row r="40" spans="1:30" s="39" customFormat="1" ht="22.5" customHeight="1" x14ac:dyDescent="0.55000000000000004">
      <c r="A40" s="204" t="s">
        <v>116</v>
      </c>
      <c r="B40" s="201"/>
      <c r="C40" s="235"/>
      <c r="D40" s="41"/>
      <c r="E40" s="41"/>
      <c r="F40" s="216">
        <f>SUM(F39)</f>
        <v>0</v>
      </c>
      <c r="G40" s="217"/>
      <c r="H40" s="216">
        <f>SUM(H39)</f>
        <v>0</v>
      </c>
      <c r="I40" s="218"/>
      <c r="J40" s="216">
        <f>SUM(J39)</f>
        <v>0</v>
      </c>
      <c r="K40" s="217"/>
      <c r="L40" s="216">
        <f>SUM(L39)</f>
        <v>0</v>
      </c>
      <c r="M40" s="219"/>
      <c r="N40" s="216">
        <f>SUM(N39)</f>
        <v>0</v>
      </c>
      <c r="O40" s="220"/>
      <c r="P40" s="216">
        <f>SUM(P39)</f>
        <v>0</v>
      </c>
      <c r="Q40" s="220"/>
      <c r="R40" s="216">
        <f>SUM(R39)</f>
        <v>0</v>
      </c>
      <c r="S40" s="218"/>
      <c r="T40" s="216">
        <f>SUM(T39)</f>
        <v>0</v>
      </c>
      <c r="U40" s="217"/>
      <c r="V40" s="216">
        <f>SUM(V39)</f>
        <v>0</v>
      </c>
      <c r="W40" s="217"/>
      <c r="X40" s="216">
        <f>SUM(X39)</f>
        <v>0</v>
      </c>
      <c r="Y40" s="3"/>
      <c r="Z40" s="216">
        <f>+F40+H40+T40+V40+X40</f>
        <v>0</v>
      </c>
      <c r="AA40" s="3"/>
      <c r="AB40" s="216">
        <f>SUM(AB39)</f>
        <v>-9</v>
      </c>
      <c r="AC40" s="20"/>
      <c r="AD40" s="216">
        <f>SUM(AD39)</f>
        <v>-9</v>
      </c>
    </row>
    <row r="41" spans="1:30" s="39" customFormat="1" ht="22.5" customHeight="1" x14ac:dyDescent="0.2">
      <c r="A41" s="123" t="s">
        <v>190</v>
      </c>
      <c r="B41" s="97"/>
      <c r="C41" s="124"/>
      <c r="D41" s="111"/>
      <c r="E41" s="41"/>
      <c r="F41" s="125"/>
      <c r="G41" s="126"/>
      <c r="H41" s="125"/>
      <c r="I41" s="125"/>
      <c r="J41" s="125"/>
      <c r="K41" s="126"/>
      <c r="L41" s="126"/>
      <c r="M41" s="126"/>
      <c r="N41" s="125"/>
      <c r="O41" s="127"/>
      <c r="P41" s="125"/>
      <c r="Q41" s="127"/>
      <c r="R41" s="126"/>
      <c r="S41" s="237"/>
      <c r="T41" s="125"/>
      <c r="U41" s="127"/>
      <c r="V41" s="125"/>
      <c r="W41" s="126"/>
      <c r="X41" s="125"/>
      <c r="Y41" s="15"/>
      <c r="Z41" s="125"/>
      <c r="AA41" s="24"/>
      <c r="AB41" s="24"/>
      <c r="AC41" s="24"/>
      <c r="AD41" s="24"/>
    </row>
    <row r="42" spans="1:30" s="39" customFormat="1" ht="22.5" customHeight="1" x14ac:dyDescent="0.2">
      <c r="A42" s="5"/>
      <c r="B42" s="186" t="s">
        <v>188</v>
      </c>
      <c r="C42" s="5"/>
      <c r="D42" s="41"/>
      <c r="E42" s="41"/>
      <c r="F42" s="114">
        <v>0</v>
      </c>
      <c r="G42" s="114"/>
      <c r="H42" s="114">
        <v>0</v>
      </c>
      <c r="I42" s="48"/>
      <c r="J42" s="114">
        <v>0</v>
      </c>
      <c r="K42" s="128"/>
      <c r="L42" s="114">
        <v>0</v>
      </c>
      <c r="M42" s="129"/>
      <c r="N42" s="114">
        <v>0</v>
      </c>
      <c r="O42" s="48"/>
      <c r="P42" s="114">
        <v>0</v>
      </c>
      <c r="Q42" s="48"/>
      <c r="R42" s="114">
        <v>0</v>
      </c>
      <c r="S42" s="193"/>
      <c r="T42" s="114">
        <f>SUM(J42:R42)</f>
        <v>0</v>
      </c>
      <c r="U42" s="48"/>
      <c r="V42" s="114">
        <v>0</v>
      </c>
      <c r="W42" s="129"/>
      <c r="X42" s="114">
        <v>10689263</v>
      </c>
      <c r="Y42" s="130"/>
      <c r="Z42" s="114">
        <f>+F42+H42+T42+V42+X42</f>
        <v>10689263</v>
      </c>
      <c r="AA42" s="24"/>
      <c r="AB42" s="114">
        <v>16</v>
      </c>
      <c r="AC42" s="24"/>
      <c r="AD42" s="114">
        <f t="shared" ref="AD42:AD45" si="6">+Z42+AB42</f>
        <v>10689279</v>
      </c>
    </row>
    <row r="43" spans="1:30" s="39" customFormat="1" ht="22.5" customHeight="1" x14ac:dyDescent="0.2">
      <c r="A43" s="5"/>
      <c r="B43" s="186" t="s">
        <v>67</v>
      </c>
      <c r="C43" s="5"/>
      <c r="D43" s="41"/>
      <c r="E43" s="41"/>
      <c r="F43" s="131">
        <v>0</v>
      </c>
      <c r="G43" s="114"/>
      <c r="H43" s="131">
        <v>0</v>
      </c>
      <c r="I43" s="132"/>
      <c r="J43" s="131">
        <v>0</v>
      </c>
      <c r="K43" s="15"/>
      <c r="L43" s="75">
        <v>-181806</v>
      </c>
      <c r="M43" s="15"/>
      <c r="N43" s="133">
        <v>-162725</v>
      </c>
      <c r="O43" s="15"/>
      <c r="P43" s="133">
        <v>56984</v>
      </c>
      <c r="Q43" s="15"/>
      <c r="R43" s="173">
        <v>406</v>
      </c>
      <c r="S43" s="194"/>
      <c r="T43" s="131">
        <f>SUM(J43:R43)</f>
        <v>-287141</v>
      </c>
      <c r="U43" s="10"/>
      <c r="V43" s="131">
        <v>0</v>
      </c>
      <c r="W43" s="10"/>
      <c r="X43" s="131">
        <v>-9811</v>
      </c>
      <c r="Y43" s="10"/>
      <c r="Z43" s="131">
        <f>+F43+H43+T43+V43+X43</f>
        <v>-296952</v>
      </c>
      <c r="AA43" s="24"/>
      <c r="AB43" s="131">
        <v>0</v>
      </c>
      <c r="AC43" s="24"/>
      <c r="AD43" s="131">
        <f t="shared" si="6"/>
        <v>-296952</v>
      </c>
    </row>
    <row r="44" spans="1:30" s="39" customFormat="1" ht="22.5" customHeight="1" x14ac:dyDescent="0.2">
      <c r="A44" s="91" t="s">
        <v>189</v>
      </c>
      <c r="B44" s="5"/>
      <c r="C44" s="5"/>
      <c r="D44" s="41"/>
      <c r="E44" s="41"/>
      <c r="F44" s="134">
        <f>+F42+F43</f>
        <v>0</v>
      </c>
      <c r="G44" s="110"/>
      <c r="H44" s="134">
        <f>+H42+H43</f>
        <v>0</v>
      </c>
      <c r="I44" s="135"/>
      <c r="J44" s="134">
        <f>+J42+J43</f>
        <v>0</v>
      </c>
      <c r="K44" s="78"/>
      <c r="L44" s="134">
        <f>+L42+L43</f>
        <v>-181806</v>
      </c>
      <c r="M44" s="78"/>
      <c r="N44" s="134">
        <f>+N42+N43</f>
        <v>-162725</v>
      </c>
      <c r="O44" s="78"/>
      <c r="P44" s="134">
        <f>+P42+P43</f>
        <v>56984</v>
      </c>
      <c r="Q44" s="78"/>
      <c r="R44" s="134">
        <f>+R42+R43</f>
        <v>406</v>
      </c>
      <c r="S44" s="152"/>
      <c r="T44" s="134">
        <f>SUM(J44:R44)</f>
        <v>-287141</v>
      </c>
      <c r="U44" s="108"/>
      <c r="V44" s="134">
        <f>+V42+V43</f>
        <v>0</v>
      </c>
      <c r="W44" s="78"/>
      <c r="X44" s="134">
        <f>+X42+X43</f>
        <v>10679452</v>
      </c>
      <c r="Y44" s="78"/>
      <c r="Z44" s="134">
        <f>+F44+H44+T44+V44+X44</f>
        <v>10392311</v>
      </c>
      <c r="AA44" s="46"/>
      <c r="AB44" s="134">
        <f>+AB42+AB43</f>
        <v>16</v>
      </c>
      <c r="AC44" s="46"/>
      <c r="AD44" s="134">
        <f>+Z44+AB44</f>
        <v>10392327</v>
      </c>
    </row>
    <row r="45" spans="1:30" s="39" customFormat="1" ht="22.5" customHeight="1" x14ac:dyDescent="0.2">
      <c r="A45" s="5" t="s">
        <v>113</v>
      </c>
      <c r="B45" s="5"/>
      <c r="C45" s="5"/>
      <c r="D45" s="41"/>
      <c r="E45" s="41"/>
      <c r="F45" s="114">
        <v>0</v>
      </c>
      <c r="G45" s="114"/>
      <c r="H45" s="114">
        <v>0</v>
      </c>
      <c r="I45" s="48"/>
      <c r="J45" s="114">
        <v>0</v>
      </c>
      <c r="K45" s="116"/>
      <c r="L45" s="48">
        <v>-78636</v>
      </c>
      <c r="M45" s="116"/>
      <c r="N45" s="114">
        <v>-1247</v>
      </c>
      <c r="O45" s="114"/>
      <c r="P45" s="114">
        <v>0</v>
      </c>
      <c r="Q45" s="48"/>
      <c r="R45" s="114">
        <v>0</v>
      </c>
      <c r="S45" s="43"/>
      <c r="T45" s="131">
        <f>SUM(J45:R45)</f>
        <v>-79883</v>
      </c>
      <c r="U45" s="116"/>
      <c r="V45" s="114">
        <v>0</v>
      </c>
      <c r="W45" s="48"/>
      <c r="X45" s="114">
        <v>79883</v>
      </c>
      <c r="Y45" s="116"/>
      <c r="Z45" s="114">
        <f>+F45+H45+T45+V45+X45</f>
        <v>0</v>
      </c>
      <c r="AA45" s="115"/>
      <c r="AB45" s="131">
        <v>0</v>
      </c>
      <c r="AC45" s="118"/>
      <c r="AD45" s="114">
        <f t="shared" si="6"/>
        <v>0</v>
      </c>
    </row>
    <row r="46" spans="1:30" s="39" customFormat="1" ht="22.5" customHeight="1" thickBot="1" x14ac:dyDescent="0.25">
      <c r="A46" s="29" t="s">
        <v>194</v>
      </c>
      <c r="B46" s="40"/>
      <c r="C46" s="40"/>
      <c r="D46" s="41"/>
      <c r="E46" s="30"/>
      <c r="F46" s="137">
        <f>+F30+F37+F44+F45</f>
        <v>92431902</v>
      </c>
      <c r="G46" s="78"/>
      <c r="H46" s="137">
        <f>+H30+H37+H44+H45</f>
        <v>43372574</v>
      </c>
      <c r="I46" s="78"/>
      <c r="J46" s="137">
        <f>+J30+J37+J44+J45</f>
        <v>127618</v>
      </c>
      <c r="K46" s="78"/>
      <c r="L46" s="137">
        <f>+L30+L37+L44+L45</f>
        <v>6307040</v>
      </c>
      <c r="M46" s="78"/>
      <c r="N46" s="137">
        <f>+N30+N37+N44+N45</f>
        <v>-929292</v>
      </c>
      <c r="O46" s="78"/>
      <c r="P46" s="137">
        <f>+P30+P37+P44+P45</f>
        <v>-76621</v>
      </c>
      <c r="Q46" s="78"/>
      <c r="R46" s="150">
        <f>+R30+R37+R44+R45</f>
        <v>1457</v>
      </c>
      <c r="S46" s="151"/>
      <c r="T46" s="137">
        <f>SUM(J46:R46)</f>
        <v>5430202</v>
      </c>
      <c r="U46" s="78"/>
      <c r="V46" s="137">
        <f>+V30+V37+V44+V45</f>
        <v>10091000</v>
      </c>
      <c r="W46" s="78"/>
      <c r="X46" s="137">
        <f>+X30+X37+X44+X45</f>
        <v>83309640</v>
      </c>
      <c r="Y46" s="78"/>
      <c r="Z46" s="137">
        <f>+F46+H46+T46+V46+X46</f>
        <v>234635318</v>
      </c>
      <c r="AA46" s="24"/>
      <c r="AB46" s="137">
        <f>+AB30+AB37+AB40+AB44+AB45</f>
        <v>50</v>
      </c>
      <c r="AC46" s="24"/>
      <c r="AD46" s="137">
        <f>+Z46+AB46</f>
        <v>234635368</v>
      </c>
    </row>
    <row r="47" spans="1:30" s="39" customFormat="1" ht="22.5" customHeight="1" thickTop="1" x14ac:dyDescent="0.2"/>
    <row r="48" spans="1:30" x14ac:dyDescent="0.55000000000000004"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4:30" x14ac:dyDescent="0.55000000000000004"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4:30" x14ac:dyDescent="0.55000000000000004"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4:30" x14ac:dyDescent="0.55000000000000004"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4:30" x14ac:dyDescent="0.55000000000000004"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4:30" x14ac:dyDescent="0.55000000000000004"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4:30" x14ac:dyDescent="0.55000000000000004"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4:30" x14ac:dyDescent="0.55000000000000004"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4:30" x14ac:dyDescent="0.55000000000000004"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4:30" x14ac:dyDescent="0.55000000000000004"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4:30" x14ac:dyDescent="0.55000000000000004"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4:30" x14ac:dyDescent="0.55000000000000004"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4:30" x14ac:dyDescent="0.55000000000000004"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4:30" x14ac:dyDescent="0.55000000000000004"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4:30" x14ac:dyDescent="0.55000000000000004"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4:30" x14ac:dyDescent="0.55000000000000004"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4:30" x14ac:dyDescent="0.55000000000000004"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6:30" x14ac:dyDescent="0.55000000000000004"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6:30" x14ac:dyDescent="0.55000000000000004"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6:30" x14ac:dyDescent="0.55000000000000004"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6:30" x14ac:dyDescent="0.55000000000000004"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6:30" x14ac:dyDescent="0.55000000000000004"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6:30" x14ac:dyDescent="0.55000000000000004"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6:30" x14ac:dyDescent="0.55000000000000004"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6:30" x14ac:dyDescent="0.55000000000000004">
      <c r="F72" s="3"/>
    </row>
    <row r="73" spans="6:30" x14ac:dyDescent="0.55000000000000004"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</sheetData>
  <mergeCells count="6">
    <mergeCell ref="V4:X4"/>
    <mergeCell ref="F29:AD29"/>
    <mergeCell ref="F3:AD3"/>
    <mergeCell ref="J4:T4"/>
    <mergeCell ref="F9:AD9"/>
    <mergeCell ref="F10:AD10"/>
  </mergeCells>
  <pageMargins left="0.56999999999999995" right="0.47" top="0.39369999999999999" bottom="0.15748031496063" header="0.55100000000000005" footer="0.31"/>
  <pageSetup paperSize="9" scale="46" firstPageNumber="13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"/>
  <sheetViews>
    <sheetView view="pageBreakPreview" topLeftCell="A38" zoomScaleNormal="50" zoomScaleSheetLayoutView="100" workbookViewId="0">
      <selection activeCell="B79" sqref="B79"/>
    </sheetView>
  </sheetViews>
  <sheetFormatPr defaultColWidth="2" defaultRowHeight="23.25" x14ac:dyDescent="0.55000000000000004"/>
  <cols>
    <col min="1" max="2" width="3.875" style="20" customWidth="1"/>
    <col min="3" max="3" width="44.75" style="20" customWidth="1"/>
    <col min="4" max="4" width="8.375" style="20" customWidth="1"/>
    <col min="5" max="5" width="1.125" style="20" customWidth="1"/>
    <col min="6" max="6" width="15.125" style="20" customWidth="1"/>
    <col min="7" max="7" width="1.125" style="20" customWidth="1"/>
    <col min="8" max="8" width="15.125" style="20" customWidth="1"/>
    <col min="9" max="9" width="1.125" style="20" customWidth="1"/>
    <col min="10" max="10" width="14.375" style="20" customWidth="1"/>
    <col min="11" max="11" width="0.75" style="20" customWidth="1"/>
    <col min="12" max="12" width="14.375" style="20" customWidth="1"/>
    <col min="13" max="13" width="1.125" style="20" customWidth="1"/>
    <col min="14" max="14" width="14.125" style="20" customWidth="1"/>
    <col min="15" max="15" width="1.125" style="20" customWidth="1"/>
    <col min="16" max="16" width="16.75" style="20" customWidth="1"/>
    <col min="17" max="17" width="1.125" style="20" customWidth="1"/>
    <col min="18" max="18" width="18.125" style="20" customWidth="1"/>
    <col min="19" max="19" width="1.125" style="20" customWidth="1"/>
    <col min="20" max="20" width="17.375" style="20" customWidth="1"/>
    <col min="21" max="21" width="1.125" style="20" customWidth="1"/>
    <col min="22" max="22" width="15.125" style="20" customWidth="1"/>
    <col min="23" max="23" width="1.125" style="20" customWidth="1"/>
    <col min="24" max="24" width="15.125" style="20" customWidth="1"/>
    <col min="25" max="25" width="1.125" style="20" customWidth="1"/>
    <col min="26" max="26" width="15.125" style="20" customWidth="1"/>
    <col min="27" max="174" width="9.375" style="20" customWidth="1"/>
    <col min="175" max="16384" width="2" style="20"/>
  </cols>
  <sheetData>
    <row r="1" spans="1:26" s="39" customFormat="1" ht="22.5" customHeight="1" x14ac:dyDescent="0.2">
      <c r="A1" s="28" t="s">
        <v>0</v>
      </c>
      <c r="B1" s="5"/>
      <c r="C1" s="91"/>
      <c r="D1" s="93"/>
      <c r="E1" s="93"/>
      <c r="F1" s="91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74"/>
      <c r="Y1" s="74"/>
      <c r="Z1" s="5"/>
    </row>
    <row r="2" spans="1:26" s="39" customFormat="1" ht="22.5" customHeight="1" x14ac:dyDescent="0.2">
      <c r="A2" s="234" t="s">
        <v>207</v>
      </c>
      <c r="B2" s="91"/>
      <c r="C2" s="91"/>
      <c r="D2" s="93"/>
      <c r="E2" s="93"/>
      <c r="F2" s="91"/>
      <c r="G2" s="9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74"/>
      <c r="Y2" s="74"/>
      <c r="Z2" s="5"/>
    </row>
    <row r="3" spans="1:26" s="39" customFormat="1" ht="22.5" customHeight="1" x14ac:dyDescent="0.2">
      <c r="A3" s="91"/>
      <c r="B3" s="91"/>
      <c r="C3" s="91"/>
      <c r="D3" s="93"/>
      <c r="E3" s="93"/>
      <c r="F3" s="241" t="s">
        <v>2</v>
      </c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</row>
    <row r="4" spans="1:26" s="39" customFormat="1" ht="22.5" customHeight="1" x14ac:dyDescent="0.2">
      <c r="A4" s="5"/>
      <c r="B4" s="5"/>
      <c r="C4" s="5"/>
      <c r="D4" s="41"/>
      <c r="E4" s="41"/>
      <c r="F4" s="5"/>
      <c r="G4" s="5"/>
      <c r="H4" s="94"/>
      <c r="I4" s="94"/>
      <c r="J4" s="247" t="s">
        <v>37</v>
      </c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4"/>
      <c r="V4" s="247" t="s">
        <v>38</v>
      </c>
      <c r="W4" s="247"/>
      <c r="X4" s="247"/>
      <c r="Y4" s="5"/>
      <c r="Z4" s="95"/>
    </row>
    <row r="5" spans="1:26" s="39" customFormat="1" ht="22.5" customHeight="1" x14ac:dyDescent="0.2">
      <c r="A5" s="96"/>
      <c r="B5" s="97"/>
      <c r="C5" s="96"/>
      <c r="D5" s="92"/>
      <c r="E5" s="92"/>
      <c r="F5" s="96"/>
      <c r="G5" s="98"/>
      <c r="H5" s="96"/>
      <c r="I5" s="96"/>
      <c r="J5" s="96"/>
      <c r="K5" s="96"/>
      <c r="L5" s="98" t="s">
        <v>117</v>
      </c>
      <c r="M5" s="98"/>
      <c r="N5" s="98"/>
      <c r="O5" s="98"/>
      <c r="P5" s="98" t="s">
        <v>79</v>
      </c>
      <c r="Q5" s="98"/>
      <c r="R5" s="27" t="s">
        <v>80</v>
      </c>
      <c r="S5" s="99"/>
      <c r="T5" s="100"/>
      <c r="U5" s="100"/>
      <c r="V5" s="100"/>
      <c r="W5" s="100"/>
      <c r="X5" s="98"/>
      <c r="Y5" s="98"/>
      <c r="Z5" s="101"/>
    </row>
    <row r="6" spans="1:26" s="39" customFormat="1" ht="22.5" customHeight="1" x14ac:dyDescent="0.2">
      <c r="A6" s="96"/>
      <c r="B6" s="97"/>
      <c r="C6" s="96"/>
      <c r="D6" s="92"/>
      <c r="E6" s="92"/>
      <c r="F6" s="98"/>
      <c r="G6" s="98"/>
      <c r="H6" s="96"/>
      <c r="I6" s="96"/>
      <c r="J6" s="98" t="s">
        <v>81</v>
      </c>
      <c r="K6" s="98"/>
      <c r="L6" s="98" t="s">
        <v>118</v>
      </c>
      <c r="M6" s="98"/>
      <c r="N6" s="27" t="s">
        <v>82</v>
      </c>
      <c r="O6" s="98"/>
      <c r="P6" s="98" t="s">
        <v>83</v>
      </c>
      <c r="Q6" s="98"/>
      <c r="R6" s="27" t="s">
        <v>84</v>
      </c>
      <c r="S6" s="99"/>
      <c r="T6" s="100"/>
      <c r="U6" s="100"/>
      <c r="V6" s="100"/>
      <c r="W6" s="100"/>
      <c r="X6" s="98"/>
      <c r="Y6" s="98"/>
      <c r="Z6" s="101"/>
    </row>
    <row r="7" spans="1:26" s="39" customFormat="1" ht="22.5" customHeight="1" x14ac:dyDescent="0.2">
      <c r="A7" s="97"/>
      <c r="B7" s="97"/>
      <c r="C7" s="96"/>
      <c r="D7" s="92"/>
      <c r="E7" s="92"/>
      <c r="F7" s="105" t="s">
        <v>86</v>
      </c>
      <c r="G7" s="98"/>
      <c r="H7" s="103" t="s">
        <v>87</v>
      </c>
      <c r="I7" s="99"/>
      <c r="J7" s="98" t="s">
        <v>88</v>
      </c>
      <c r="K7" s="98"/>
      <c r="L7" s="98" t="s">
        <v>119</v>
      </c>
      <c r="M7" s="98"/>
      <c r="N7" s="27" t="s">
        <v>89</v>
      </c>
      <c r="O7" s="98"/>
      <c r="P7" s="27" t="s">
        <v>90</v>
      </c>
      <c r="Q7" s="98"/>
      <c r="R7" s="27" t="s">
        <v>91</v>
      </c>
      <c r="S7" s="100"/>
      <c r="T7" s="102" t="s">
        <v>92</v>
      </c>
      <c r="U7" s="100"/>
      <c r="V7" s="104" t="s">
        <v>93</v>
      </c>
      <c r="W7" s="100"/>
      <c r="X7" s="98"/>
      <c r="Y7" s="98"/>
      <c r="Z7" s="103" t="s">
        <v>94</v>
      </c>
    </row>
    <row r="8" spans="1:26" s="39" customFormat="1" ht="22.5" customHeight="1" x14ac:dyDescent="0.2">
      <c r="A8" s="97"/>
      <c r="B8" s="97"/>
      <c r="C8" s="96"/>
      <c r="D8" s="36" t="s">
        <v>5</v>
      </c>
      <c r="E8" s="92"/>
      <c r="F8" s="105" t="s">
        <v>96</v>
      </c>
      <c r="G8" s="98"/>
      <c r="H8" s="104" t="s">
        <v>97</v>
      </c>
      <c r="I8" s="99"/>
      <c r="J8" s="106" t="s">
        <v>98</v>
      </c>
      <c r="K8" s="106"/>
      <c r="L8" s="106" t="s">
        <v>120</v>
      </c>
      <c r="M8" s="98"/>
      <c r="N8" s="27" t="s">
        <v>99</v>
      </c>
      <c r="O8" s="98"/>
      <c r="P8" s="27" t="s">
        <v>10</v>
      </c>
      <c r="Q8" s="98"/>
      <c r="R8" s="98" t="s">
        <v>100</v>
      </c>
      <c r="S8" s="99"/>
      <c r="T8" s="102" t="s">
        <v>101</v>
      </c>
      <c r="U8" s="100"/>
      <c r="V8" s="104" t="s">
        <v>102</v>
      </c>
      <c r="W8" s="98"/>
      <c r="X8" s="105" t="s">
        <v>103</v>
      </c>
      <c r="Y8" s="98"/>
      <c r="Z8" s="102" t="s">
        <v>106</v>
      </c>
    </row>
    <row r="9" spans="1:26" s="39" customFormat="1" ht="22.5" customHeight="1" x14ac:dyDescent="0.2">
      <c r="A9" s="97"/>
      <c r="B9" s="97"/>
      <c r="C9" s="96"/>
      <c r="D9" s="92"/>
      <c r="E9" s="92"/>
      <c r="F9" s="249" t="s">
        <v>6</v>
      </c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</row>
    <row r="10" spans="1:26" s="39" customFormat="1" ht="22.5" customHeight="1" x14ac:dyDescent="0.55000000000000004">
      <c r="A10" s="200" t="s">
        <v>187</v>
      </c>
      <c r="B10" s="2"/>
      <c r="C10" s="201"/>
      <c r="D10" s="30"/>
      <c r="E10" s="41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</row>
    <row r="11" spans="1:26" s="39" customFormat="1" ht="22.5" customHeight="1" x14ac:dyDescent="0.45">
      <c r="A11" s="202" t="s">
        <v>114</v>
      </c>
      <c r="B11" s="203"/>
      <c r="C11" s="203"/>
      <c r="D11" s="111"/>
      <c r="E11" s="41"/>
      <c r="F11" s="108">
        <v>91937270</v>
      </c>
      <c r="G11" s="108"/>
      <c r="H11" s="108">
        <v>43360227</v>
      </c>
      <c r="I11" s="108"/>
      <c r="J11" s="110">
        <v>70713</v>
      </c>
      <c r="K11" s="110"/>
      <c r="L11" s="110">
        <v>884526</v>
      </c>
      <c r="M11" s="109"/>
      <c r="N11" s="108">
        <v>4963447</v>
      </c>
      <c r="O11" s="109"/>
      <c r="P11" s="108">
        <v>-466281</v>
      </c>
      <c r="Q11" s="109"/>
      <c r="R11" s="110">
        <v>-38570</v>
      </c>
      <c r="S11" s="108"/>
      <c r="T11" s="163">
        <f>SUM(J11:S11)</f>
        <v>5413835</v>
      </c>
      <c r="U11" s="108"/>
      <c r="V11" s="108">
        <v>10091000</v>
      </c>
      <c r="W11" s="109"/>
      <c r="X11" s="218">
        <v>65094736</v>
      </c>
      <c r="Y11" s="109"/>
      <c r="Z11" s="57">
        <f>+F11+H11+T11+V11+X11</f>
        <v>215897068</v>
      </c>
    </row>
    <row r="12" spans="1:26" s="39" customFormat="1" ht="22.5" customHeight="1" x14ac:dyDescent="0.2">
      <c r="A12" s="40" t="s">
        <v>107</v>
      </c>
      <c r="B12" s="40"/>
      <c r="C12" s="40"/>
      <c r="D12" s="111"/>
      <c r="E12" s="41"/>
      <c r="F12" s="108"/>
      <c r="G12" s="108"/>
      <c r="H12" s="108"/>
      <c r="I12" s="108"/>
      <c r="J12" s="110"/>
      <c r="K12" s="110"/>
      <c r="L12" s="110"/>
      <c r="M12" s="109"/>
      <c r="N12" s="108"/>
      <c r="O12" s="109"/>
      <c r="P12" s="108"/>
      <c r="Q12" s="109"/>
      <c r="R12" s="108"/>
      <c r="S12" s="108"/>
      <c r="T12" s="108"/>
      <c r="U12" s="108"/>
      <c r="V12" s="108"/>
      <c r="W12" s="109"/>
      <c r="X12" s="108"/>
      <c r="Y12" s="109"/>
      <c r="Z12" s="108"/>
    </row>
    <row r="13" spans="1:26" s="39" customFormat="1" ht="22.5" customHeight="1" x14ac:dyDescent="0.2">
      <c r="A13" s="112" t="s">
        <v>108</v>
      </c>
      <c r="B13" s="40"/>
      <c r="C13" s="40"/>
      <c r="D13" s="111"/>
      <c r="E13" s="41"/>
      <c r="F13" s="108"/>
      <c r="G13" s="108"/>
      <c r="H13" s="108"/>
      <c r="I13" s="108"/>
      <c r="J13" s="110"/>
      <c r="K13" s="110"/>
      <c r="L13" s="110"/>
      <c r="M13" s="109"/>
      <c r="N13" s="108"/>
      <c r="O13" s="109"/>
      <c r="P13" s="108"/>
      <c r="Q13" s="109"/>
      <c r="R13" s="108"/>
      <c r="S13" s="108"/>
      <c r="T13" s="108"/>
      <c r="U13" s="108"/>
      <c r="V13" s="108"/>
      <c r="W13" s="109"/>
      <c r="X13" s="108"/>
      <c r="Y13" s="109"/>
      <c r="Z13" s="108"/>
    </row>
    <row r="14" spans="1:26" s="39" customFormat="1" ht="22.5" customHeight="1" x14ac:dyDescent="0.2">
      <c r="A14" s="6"/>
      <c r="B14" s="6" t="s">
        <v>172</v>
      </c>
      <c r="C14" s="113"/>
      <c r="D14" s="41"/>
      <c r="E14" s="41"/>
      <c r="F14" s="114">
        <v>0</v>
      </c>
      <c r="G14" s="115"/>
      <c r="H14" s="114">
        <v>0</v>
      </c>
      <c r="I14" s="114"/>
      <c r="J14" s="114">
        <v>58720</v>
      </c>
      <c r="K14" s="114"/>
      <c r="L14" s="114">
        <v>0</v>
      </c>
      <c r="M14" s="48"/>
      <c r="N14" s="114">
        <v>0</v>
      </c>
      <c r="O14" s="115"/>
      <c r="P14" s="114">
        <v>0</v>
      </c>
      <c r="Q14" s="115"/>
      <c r="R14" s="114">
        <v>0</v>
      </c>
      <c r="S14" s="115"/>
      <c r="T14" s="114">
        <f>SUM(J14:S14)</f>
        <v>58720</v>
      </c>
      <c r="U14" s="116"/>
      <c r="V14" s="114">
        <v>0</v>
      </c>
      <c r="W14" s="116"/>
      <c r="X14" s="114">
        <v>0</v>
      </c>
      <c r="Y14" s="116"/>
      <c r="Z14" s="48">
        <f>+F14+H14+T14+V14+X14</f>
        <v>58720</v>
      </c>
    </row>
    <row r="15" spans="1:26" s="39" customFormat="1" ht="22.5" customHeight="1" x14ac:dyDescent="0.2">
      <c r="A15" s="6"/>
      <c r="B15" s="6" t="s">
        <v>109</v>
      </c>
      <c r="C15" s="113"/>
      <c r="D15" s="181"/>
      <c r="E15" s="41"/>
      <c r="F15" s="114">
        <v>1503</v>
      </c>
      <c r="G15" s="115"/>
      <c r="H15" s="114">
        <v>0</v>
      </c>
      <c r="I15" s="114"/>
      <c r="J15" s="114">
        <v>0</v>
      </c>
      <c r="K15" s="114"/>
      <c r="L15" s="114">
        <v>0</v>
      </c>
      <c r="M15" s="48"/>
      <c r="N15" s="114">
        <v>0</v>
      </c>
      <c r="O15" s="115"/>
      <c r="P15" s="114">
        <v>0</v>
      </c>
      <c r="Q15" s="115"/>
      <c r="R15" s="114">
        <v>0</v>
      </c>
      <c r="S15" s="115"/>
      <c r="T15" s="114">
        <f>SUM(J15:S15)</f>
        <v>0</v>
      </c>
      <c r="U15" s="116"/>
      <c r="V15" s="114">
        <v>0</v>
      </c>
      <c r="W15" s="116"/>
      <c r="X15" s="114">
        <v>0</v>
      </c>
      <c r="Y15" s="116"/>
      <c r="Z15" s="114">
        <f>+F15+H15+T15+V15+X15</f>
        <v>1503</v>
      </c>
    </row>
    <row r="16" spans="1:26" s="39" customFormat="1" ht="22.5" customHeight="1" x14ac:dyDescent="0.2">
      <c r="A16" s="6"/>
      <c r="B16" s="6" t="s">
        <v>110</v>
      </c>
      <c r="C16" s="113"/>
      <c r="D16" s="41"/>
      <c r="E16" s="41"/>
      <c r="F16" s="114">
        <v>0</v>
      </c>
      <c r="G16" s="115"/>
      <c r="H16" s="114">
        <v>-621</v>
      </c>
      <c r="I16" s="114"/>
      <c r="J16" s="114">
        <v>0</v>
      </c>
      <c r="K16" s="114"/>
      <c r="L16" s="114">
        <v>0</v>
      </c>
      <c r="M16" s="48"/>
      <c r="N16" s="114">
        <v>0</v>
      </c>
      <c r="O16" s="115"/>
      <c r="P16" s="114">
        <v>0</v>
      </c>
      <c r="Q16" s="115"/>
      <c r="R16" s="114">
        <v>0</v>
      </c>
      <c r="S16" s="115"/>
      <c r="T16" s="114">
        <f>SUM(J16:S16)</f>
        <v>0</v>
      </c>
      <c r="U16" s="116"/>
      <c r="V16" s="114">
        <v>0</v>
      </c>
      <c r="W16" s="116"/>
      <c r="X16" s="114">
        <v>0</v>
      </c>
      <c r="Y16" s="116"/>
      <c r="Z16" s="48">
        <f>+F16+H16+T16+V16+X16</f>
        <v>-621</v>
      </c>
    </row>
    <row r="17" spans="1:26" s="39" customFormat="1" ht="22.5" customHeight="1" x14ac:dyDescent="0.2">
      <c r="A17" s="6"/>
      <c r="B17" s="6" t="s">
        <v>111</v>
      </c>
      <c r="C17" s="5"/>
      <c r="D17" s="41">
        <v>31</v>
      </c>
      <c r="E17" s="41"/>
      <c r="F17" s="119">
        <v>0</v>
      </c>
      <c r="G17" s="116"/>
      <c r="H17" s="119">
        <v>0</v>
      </c>
      <c r="I17" s="116"/>
      <c r="J17" s="119">
        <v>0</v>
      </c>
      <c r="K17" s="138"/>
      <c r="L17" s="119">
        <v>0</v>
      </c>
      <c r="M17" s="116"/>
      <c r="N17" s="119">
        <v>0</v>
      </c>
      <c r="O17" s="115"/>
      <c r="P17" s="119">
        <v>0</v>
      </c>
      <c r="Q17" s="115"/>
      <c r="R17" s="119">
        <v>0</v>
      </c>
      <c r="S17" s="115"/>
      <c r="T17" s="119">
        <v>0</v>
      </c>
      <c r="U17" s="116"/>
      <c r="V17" s="119">
        <v>0</v>
      </c>
      <c r="W17" s="116"/>
      <c r="X17" s="140">
        <v>-5129082</v>
      </c>
      <c r="Y17" s="116"/>
      <c r="Z17" s="141">
        <f>+F17+H17+T17+V17+X17</f>
        <v>-5129082</v>
      </c>
    </row>
    <row r="18" spans="1:26" s="39" customFormat="1" ht="22.5" customHeight="1" x14ac:dyDescent="0.2">
      <c r="A18" s="112" t="s">
        <v>112</v>
      </c>
      <c r="B18" s="5"/>
      <c r="C18" s="5"/>
      <c r="D18" s="41"/>
      <c r="E18" s="41"/>
      <c r="F18" s="142">
        <f>SUM(F14:F17)</f>
        <v>1503</v>
      </c>
      <c r="G18" s="143"/>
      <c r="H18" s="142">
        <f>SUM(H14:H17)</f>
        <v>-621</v>
      </c>
      <c r="I18" s="143"/>
      <c r="J18" s="142">
        <f>SUM(J14:J17)</f>
        <v>58720</v>
      </c>
      <c r="K18" s="144"/>
      <c r="L18" s="142">
        <f>SUM(L14:L17)</f>
        <v>0</v>
      </c>
      <c r="M18" s="143"/>
      <c r="N18" s="142">
        <f>SUM(N14:N17)</f>
        <v>0</v>
      </c>
      <c r="O18" s="145"/>
      <c r="P18" s="142">
        <f>SUM(P14:P17)</f>
        <v>0</v>
      </c>
      <c r="Q18" s="145"/>
      <c r="R18" s="142">
        <f>SUM(R14:R17)</f>
        <v>0</v>
      </c>
      <c r="S18" s="145"/>
      <c r="T18" s="142">
        <f>SUM(T14:T17)</f>
        <v>58720</v>
      </c>
      <c r="U18" s="143"/>
      <c r="V18" s="142">
        <f>SUM(V14:V17)</f>
        <v>0</v>
      </c>
      <c r="W18" s="143"/>
      <c r="X18" s="61">
        <f>SUM(X14:X17)</f>
        <v>-5129082</v>
      </c>
      <c r="Y18" s="143"/>
      <c r="Z18" s="61">
        <f>SUM(Z14:Z17)</f>
        <v>-5069480</v>
      </c>
    </row>
    <row r="19" spans="1:26" s="39" customFormat="1" ht="22.5" customHeight="1" x14ac:dyDescent="0.2">
      <c r="A19" s="123" t="s">
        <v>190</v>
      </c>
      <c r="B19" s="97"/>
      <c r="C19" s="124"/>
      <c r="D19" s="146"/>
      <c r="E19" s="41"/>
      <c r="F19" s="125"/>
      <c r="G19" s="126"/>
      <c r="H19" s="125"/>
      <c r="I19" s="125"/>
      <c r="J19" s="125"/>
      <c r="K19" s="125"/>
      <c r="L19" s="125"/>
      <c r="M19" s="126"/>
      <c r="N19" s="126"/>
      <c r="O19" s="126"/>
      <c r="P19" s="126"/>
      <c r="Q19" s="126"/>
      <c r="R19" s="125"/>
      <c r="S19" s="127"/>
      <c r="T19" s="125"/>
      <c r="U19" s="127"/>
      <c r="V19" s="125"/>
      <c r="W19" s="126"/>
      <c r="X19" s="125"/>
      <c r="Y19" s="15"/>
      <c r="Z19" s="125"/>
    </row>
    <row r="20" spans="1:26" s="39" customFormat="1" ht="22.5" customHeight="1" x14ac:dyDescent="0.2">
      <c r="A20" s="5"/>
      <c r="B20" s="147" t="s">
        <v>188</v>
      </c>
      <c r="C20" s="148"/>
      <c r="D20" s="41"/>
      <c r="E20" s="41"/>
      <c r="F20" s="114">
        <v>0</v>
      </c>
      <c r="G20" s="114"/>
      <c r="H20" s="114">
        <v>0</v>
      </c>
      <c r="I20" s="48"/>
      <c r="J20" s="114">
        <v>0</v>
      </c>
      <c r="K20" s="114"/>
      <c r="L20" s="114">
        <v>0</v>
      </c>
      <c r="M20" s="129"/>
      <c r="N20" s="114">
        <v>0</v>
      </c>
      <c r="O20" s="128"/>
      <c r="P20" s="114">
        <v>0</v>
      </c>
      <c r="Q20" s="128"/>
      <c r="R20" s="114">
        <v>0</v>
      </c>
      <c r="S20" s="114"/>
      <c r="T20" s="114">
        <f>SUM(J20:S20)</f>
        <v>0</v>
      </c>
      <c r="U20" s="114"/>
      <c r="V20" s="114">
        <v>0</v>
      </c>
      <c r="W20" s="129"/>
      <c r="X20" s="130">
        <v>9000959</v>
      </c>
      <c r="Y20" s="130"/>
      <c r="Z20" s="130">
        <f>+F20+H20+T20+V20+X20</f>
        <v>9000959</v>
      </c>
    </row>
    <row r="21" spans="1:26" s="39" customFormat="1" ht="22.5" customHeight="1" x14ac:dyDescent="0.2">
      <c r="A21" s="5"/>
      <c r="B21" s="147" t="s">
        <v>67</v>
      </c>
      <c r="C21" s="5"/>
      <c r="D21" s="41"/>
      <c r="E21" s="41"/>
      <c r="F21" s="131">
        <v>0</v>
      </c>
      <c r="G21" s="114"/>
      <c r="H21" s="131">
        <v>0</v>
      </c>
      <c r="I21" s="132"/>
      <c r="J21" s="131">
        <v>0</v>
      </c>
      <c r="K21" s="114"/>
      <c r="L21" s="131">
        <v>0</v>
      </c>
      <c r="M21" s="15"/>
      <c r="N21" s="131">
        <v>1827317</v>
      </c>
      <c r="O21" s="128"/>
      <c r="P21" s="131">
        <v>-589519</v>
      </c>
      <c r="Q21" s="128"/>
      <c r="R21" s="131">
        <v>-115498</v>
      </c>
      <c r="S21" s="15"/>
      <c r="T21" s="131">
        <f>SUM(J21:S21)</f>
        <v>1122300</v>
      </c>
      <c r="U21" s="10"/>
      <c r="V21" s="131">
        <v>0</v>
      </c>
      <c r="W21" s="10"/>
      <c r="X21" s="131">
        <v>-33403</v>
      </c>
      <c r="Y21" s="10"/>
      <c r="Z21" s="149">
        <f>+F21+H21+T21+V21+X21</f>
        <v>1088897</v>
      </c>
    </row>
    <row r="22" spans="1:26" s="39" customFormat="1" ht="22.5" customHeight="1" x14ac:dyDescent="0.2">
      <c r="A22" s="91" t="s">
        <v>189</v>
      </c>
      <c r="B22" s="5"/>
      <c r="C22" s="5"/>
      <c r="D22" s="30"/>
      <c r="E22" s="41"/>
      <c r="F22" s="134">
        <f>SUM(F20:F21)</f>
        <v>0</v>
      </c>
      <c r="G22" s="110"/>
      <c r="H22" s="134">
        <f>SUM(H20:H21)</f>
        <v>0</v>
      </c>
      <c r="I22" s="135"/>
      <c r="J22" s="134">
        <f>SUM(J20:J21)</f>
        <v>0</v>
      </c>
      <c r="K22" s="134"/>
      <c r="L22" s="134">
        <f>SUM(L20:L21)</f>
        <v>0</v>
      </c>
      <c r="M22" s="78"/>
      <c r="N22" s="136">
        <f>SUM(N20:N21)</f>
        <v>1827317</v>
      </c>
      <c r="O22" s="78"/>
      <c r="P22" s="134">
        <f>SUM(P20:P21)</f>
        <v>-589519</v>
      </c>
      <c r="Q22" s="78"/>
      <c r="R22" s="136">
        <f>SUM(R20:R21)</f>
        <v>-115498</v>
      </c>
      <c r="S22" s="78"/>
      <c r="T22" s="136">
        <f>SUM(J22:S22)</f>
        <v>1122300</v>
      </c>
      <c r="U22" s="108"/>
      <c r="V22" s="134">
        <f>SUM(V20:V21)</f>
        <v>0</v>
      </c>
      <c r="W22" s="78"/>
      <c r="X22" s="136">
        <f>SUM(X20:X21)</f>
        <v>8967556</v>
      </c>
      <c r="Y22" s="78"/>
      <c r="Z22" s="136">
        <f>+F22+H22+T22+V22+X22</f>
        <v>10089856</v>
      </c>
    </row>
    <row r="23" spans="1:26" s="39" customFormat="1" ht="22.5" customHeight="1" x14ac:dyDescent="0.2">
      <c r="A23" s="5" t="s">
        <v>113</v>
      </c>
      <c r="B23" s="5"/>
      <c r="C23" s="5"/>
      <c r="D23" s="41"/>
      <c r="E23" s="41"/>
      <c r="F23" s="114">
        <v>0</v>
      </c>
      <c r="G23" s="115"/>
      <c r="H23" s="114">
        <v>0</v>
      </c>
      <c r="I23" s="116"/>
      <c r="J23" s="114">
        <v>0</v>
      </c>
      <c r="K23" s="114"/>
      <c r="L23" s="114">
        <v>0</v>
      </c>
      <c r="M23" s="116"/>
      <c r="N23" s="48">
        <v>-116684</v>
      </c>
      <c r="O23" s="116"/>
      <c r="P23" s="114">
        <v>0</v>
      </c>
      <c r="Q23" s="116"/>
      <c r="R23" s="114">
        <v>0</v>
      </c>
      <c r="S23" s="115"/>
      <c r="T23" s="114">
        <f>SUM(J23:S23)</f>
        <v>-116684</v>
      </c>
      <c r="U23" s="116"/>
      <c r="V23" s="114">
        <v>0</v>
      </c>
      <c r="W23" s="116"/>
      <c r="X23" s="114">
        <v>116684</v>
      </c>
      <c r="Y23" s="116"/>
      <c r="Z23" s="114">
        <v>0</v>
      </c>
    </row>
    <row r="24" spans="1:26" s="39" customFormat="1" ht="22.5" customHeight="1" thickBot="1" x14ac:dyDescent="0.25">
      <c r="A24" s="29" t="s">
        <v>193</v>
      </c>
      <c r="B24" s="40"/>
      <c r="C24" s="40"/>
      <c r="D24" s="30"/>
      <c r="E24" s="30"/>
      <c r="F24" s="150">
        <f>+F11+F18+F22+F23</f>
        <v>91938773</v>
      </c>
      <c r="G24" s="78"/>
      <c r="H24" s="150">
        <f>+H11+H18+H22+H23</f>
        <v>43359606</v>
      </c>
      <c r="I24" s="78"/>
      <c r="J24" s="150">
        <f>+J11+J18+J22+J23</f>
        <v>129433</v>
      </c>
      <c r="K24" s="151"/>
      <c r="L24" s="150">
        <f>+L11+L18+L22+L23</f>
        <v>884526</v>
      </c>
      <c r="M24" s="78"/>
      <c r="N24" s="150">
        <f>+N11+N18+N22+N23</f>
        <v>6674080</v>
      </c>
      <c r="O24" s="78"/>
      <c r="P24" s="150">
        <f>+P11+P18+P22+P23</f>
        <v>-1055800</v>
      </c>
      <c r="Q24" s="78"/>
      <c r="R24" s="150">
        <f>+R11+R18+R22+R23</f>
        <v>-154068</v>
      </c>
      <c r="S24" s="78"/>
      <c r="T24" s="137">
        <f>SUM(J24:S24)</f>
        <v>6478171</v>
      </c>
      <c r="U24" s="78"/>
      <c r="V24" s="150">
        <f>+V11+V18+V22+V23</f>
        <v>10091000</v>
      </c>
      <c r="W24" s="78"/>
      <c r="X24" s="150">
        <f>+X11+X18+X22+X23</f>
        <v>69049894</v>
      </c>
      <c r="Y24" s="78"/>
      <c r="Z24" s="137">
        <f>+F24+H24+T24+V24+X24</f>
        <v>220917444</v>
      </c>
    </row>
    <row r="25" spans="1:26" s="39" customFormat="1" ht="22.5" customHeight="1" thickTop="1" x14ac:dyDescent="0.2">
      <c r="A25" s="5"/>
      <c r="B25" s="5"/>
      <c r="C25" s="5"/>
      <c r="D25" s="41"/>
      <c r="E25" s="4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95"/>
      <c r="Y25" s="95"/>
      <c r="Z25" s="95"/>
    </row>
    <row r="26" spans="1:26" s="39" customFormat="1" ht="22.5" customHeight="1" x14ac:dyDescent="0.55000000000000004">
      <c r="A26" s="200" t="s">
        <v>191</v>
      </c>
      <c r="B26" s="2"/>
      <c r="C26" s="201"/>
      <c r="D26" s="30"/>
      <c r="E26" s="41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</row>
    <row r="27" spans="1:26" s="39" customFormat="1" ht="22.5" customHeight="1" x14ac:dyDescent="0.45">
      <c r="A27" s="202" t="s">
        <v>192</v>
      </c>
      <c r="B27" s="203"/>
      <c r="C27" s="203"/>
      <c r="D27" s="111"/>
      <c r="E27" s="41"/>
      <c r="F27" s="108">
        <v>92246413</v>
      </c>
      <c r="G27" s="108"/>
      <c r="H27" s="108">
        <v>43373984</v>
      </c>
      <c r="I27" s="108"/>
      <c r="J27" s="110">
        <v>65606</v>
      </c>
      <c r="K27" s="110"/>
      <c r="L27" s="110">
        <v>884526</v>
      </c>
      <c r="M27" s="109"/>
      <c r="N27" s="108">
        <v>6567482</v>
      </c>
      <c r="O27" s="109"/>
      <c r="P27" s="108">
        <v>-680203</v>
      </c>
      <c r="Q27" s="109"/>
      <c r="R27" s="110">
        <v>-133605</v>
      </c>
      <c r="S27" s="108"/>
      <c r="T27" s="163">
        <f>SUM(J27:S27)</f>
        <v>6703806</v>
      </c>
      <c r="U27" s="108"/>
      <c r="V27" s="108">
        <v>10091000</v>
      </c>
      <c r="W27" s="109"/>
      <c r="X27" s="108">
        <v>73786595</v>
      </c>
      <c r="Y27" s="109"/>
      <c r="Z27" s="108">
        <f>SUM(T27)+SUM(F27+H27+V27+X27)</f>
        <v>226201798</v>
      </c>
    </row>
    <row r="28" spans="1:26" s="39" customFormat="1" ht="22.5" customHeight="1" x14ac:dyDescent="0.2">
      <c r="A28" s="40" t="s">
        <v>107</v>
      </c>
      <c r="B28" s="40"/>
      <c r="C28" s="40"/>
      <c r="D28" s="111"/>
      <c r="E28" s="41"/>
      <c r="F28" s="108"/>
      <c r="G28" s="108"/>
      <c r="H28" s="108"/>
      <c r="I28" s="108"/>
      <c r="J28" s="110"/>
      <c r="K28" s="110"/>
      <c r="L28" s="110"/>
      <c r="M28" s="109"/>
      <c r="N28" s="108"/>
      <c r="O28" s="109"/>
      <c r="P28" s="108"/>
      <c r="Q28" s="109"/>
      <c r="R28" s="108"/>
      <c r="S28" s="108"/>
      <c r="T28" s="108"/>
      <c r="U28" s="108"/>
      <c r="V28" s="108"/>
      <c r="W28" s="109"/>
      <c r="X28" s="108"/>
      <c r="Y28" s="109"/>
      <c r="Z28" s="108"/>
    </row>
    <row r="29" spans="1:26" s="39" customFormat="1" ht="22.5" customHeight="1" x14ac:dyDescent="0.2">
      <c r="A29" s="112" t="s">
        <v>108</v>
      </c>
      <c r="B29" s="40"/>
      <c r="C29" s="40"/>
      <c r="D29" s="111"/>
      <c r="E29" s="41"/>
      <c r="F29" s="108"/>
      <c r="G29" s="108"/>
      <c r="H29" s="108"/>
      <c r="I29" s="108"/>
      <c r="J29" s="110"/>
      <c r="K29" s="110"/>
      <c r="L29" s="110"/>
      <c r="M29" s="109"/>
      <c r="N29" s="108"/>
      <c r="O29" s="109"/>
      <c r="P29" s="108"/>
      <c r="Q29" s="109"/>
      <c r="R29" s="108"/>
      <c r="S29" s="108"/>
      <c r="T29" s="108"/>
      <c r="U29" s="108"/>
      <c r="V29" s="108"/>
      <c r="W29" s="109"/>
      <c r="X29" s="108"/>
      <c r="Y29" s="109"/>
      <c r="Z29" s="108"/>
    </row>
    <row r="30" spans="1:26" s="39" customFormat="1" ht="22.5" customHeight="1" x14ac:dyDescent="0.2">
      <c r="A30" s="6"/>
      <c r="B30" s="6" t="s">
        <v>172</v>
      </c>
      <c r="C30" s="113"/>
      <c r="D30" s="41"/>
      <c r="E30" s="41"/>
      <c r="F30" s="114">
        <v>0</v>
      </c>
      <c r="G30" s="115"/>
      <c r="H30" s="114">
        <v>0</v>
      </c>
      <c r="I30" s="114"/>
      <c r="J30" s="114">
        <v>62012</v>
      </c>
      <c r="K30" s="114"/>
      <c r="L30" s="114">
        <v>0</v>
      </c>
      <c r="M30" s="48"/>
      <c r="N30" s="114">
        <v>0</v>
      </c>
      <c r="O30" s="115"/>
      <c r="P30" s="114">
        <v>0</v>
      </c>
      <c r="Q30" s="115"/>
      <c r="R30" s="114">
        <v>0</v>
      </c>
      <c r="S30" s="115"/>
      <c r="T30" s="114">
        <f>SUM(J30:S30)</f>
        <v>62012</v>
      </c>
      <c r="U30" s="116"/>
      <c r="V30" s="114">
        <v>0</v>
      </c>
      <c r="W30" s="116"/>
      <c r="X30" s="114">
        <v>0</v>
      </c>
      <c r="Y30" s="116"/>
      <c r="Z30" s="48">
        <f>+F30+H30+T30+V30+X30</f>
        <v>62012</v>
      </c>
    </row>
    <row r="31" spans="1:26" s="39" customFormat="1" ht="22.5" customHeight="1" x14ac:dyDescent="0.2">
      <c r="A31" s="6"/>
      <c r="B31" s="6" t="s">
        <v>109</v>
      </c>
      <c r="C31" s="113"/>
      <c r="D31" s="41">
        <v>27</v>
      </c>
      <c r="E31" s="41"/>
      <c r="F31" s="114">
        <v>185489</v>
      </c>
      <c r="G31" s="115"/>
      <c r="H31" s="114">
        <v>0</v>
      </c>
      <c r="I31" s="114"/>
      <c r="J31" s="114">
        <v>0</v>
      </c>
      <c r="K31" s="114"/>
      <c r="L31" s="114">
        <v>0</v>
      </c>
      <c r="M31" s="48"/>
      <c r="N31" s="114">
        <v>0</v>
      </c>
      <c r="O31" s="115"/>
      <c r="P31" s="114">
        <v>0</v>
      </c>
      <c r="Q31" s="115"/>
      <c r="R31" s="114">
        <v>0</v>
      </c>
      <c r="S31" s="115"/>
      <c r="T31" s="114">
        <f>SUM(J31:S31)</f>
        <v>0</v>
      </c>
      <c r="U31" s="116"/>
      <c r="V31" s="114">
        <v>0</v>
      </c>
      <c r="W31" s="116"/>
      <c r="X31" s="114">
        <v>0</v>
      </c>
      <c r="Y31" s="116"/>
      <c r="Z31" s="114">
        <f>+F31+H31+T31+V31+X31</f>
        <v>185489</v>
      </c>
    </row>
    <row r="32" spans="1:26" s="39" customFormat="1" ht="22.5" customHeight="1" x14ac:dyDescent="0.2">
      <c r="A32" s="6"/>
      <c r="B32" s="6" t="s">
        <v>110</v>
      </c>
      <c r="C32" s="113"/>
      <c r="D32" s="41"/>
      <c r="E32" s="41"/>
      <c r="F32" s="114">
        <v>0</v>
      </c>
      <c r="G32" s="115"/>
      <c r="H32" s="114">
        <v>-1410</v>
      </c>
      <c r="I32" s="114"/>
      <c r="J32" s="114">
        <v>0</v>
      </c>
      <c r="K32" s="114"/>
      <c r="L32" s="114">
        <v>0</v>
      </c>
      <c r="M32" s="48"/>
      <c r="N32" s="114">
        <v>0</v>
      </c>
      <c r="O32" s="115"/>
      <c r="P32" s="114">
        <v>0</v>
      </c>
      <c r="Q32" s="115"/>
      <c r="R32" s="114">
        <v>0</v>
      </c>
      <c r="S32" s="115"/>
      <c r="T32" s="114">
        <f>SUM(J32:S32)</f>
        <v>0</v>
      </c>
      <c r="U32" s="116"/>
      <c r="V32" s="117">
        <v>0</v>
      </c>
      <c r="W32" s="116"/>
      <c r="X32" s="114">
        <v>0</v>
      </c>
      <c r="Y32" s="116"/>
      <c r="Z32" s="48">
        <f>+F32+H32+T32+V32+X32</f>
        <v>-1410</v>
      </c>
    </row>
    <row r="33" spans="1:26" s="39" customFormat="1" ht="22.5" customHeight="1" x14ac:dyDescent="0.2">
      <c r="A33" s="6"/>
      <c r="B33" s="39" t="s">
        <v>111</v>
      </c>
      <c r="C33" s="113"/>
      <c r="D33" s="41">
        <v>31</v>
      </c>
      <c r="E33" s="41"/>
      <c r="F33" s="114">
        <v>0</v>
      </c>
      <c r="G33" s="115"/>
      <c r="H33" s="114">
        <v>0</v>
      </c>
      <c r="I33" s="114"/>
      <c r="J33" s="114">
        <v>0</v>
      </c>
      <c r="K33" s="114"/>
      <c r="L33" s="114">
        <v>0</v>
      </c>
      <c r="M33" s="48"/>
      <c r="N33" s="114">
        <v>0</v>
      </c>
      <c r="O33" s="115"/>
      <c r="P33" s="114">
        <v>0</v>
      </c>
      <c r="Q33" s="115"/>
      <c r="R33" s="114">
        <v>0</v>
      </c>
      <c r="S33" s="115"/>
      <c r="T33" s="114">
        <v>0</v>
      </c>
      <c r="U33" s="116"/>
      <c r="V33" s="131">
        <f>SUM(V30:V32)</f>
        <v>0</v>
      </c>
      <c r="W33" s="116"/>
      <c r="X33" s="114">
        <v>-5350174</v>
      </c>
      <c r="Y33" s="116"/>
      <c r="Z33" s="141">
        <f>+F33+H33+T33+V33+X33</f>
        <v>-5350174</v>
      </c>
    </row>
    <row r="34" spans="1:26" s="39" customFormat="1" ht="22.5" customHeight="1" x14ac:dyDescent="0.2">
      <c r="A34" s="112" t="s">
        <v>112</v>
      </c>
      <c r="B34" s="5"/>
      <c r="C34" s="5"/>
      <c r="D34" s="41"/>
      <c r="E34" s="41"/>
      <c r="F34" s="142">
        <f>SUM(F30:F33)</f>
        <v>185489</v>
      </c>
      <c r="G34" s="143"/>
      <c r="H34" s="142">
        <f>SUM(H30:H33)</f>
        <v>-1410</v>
      </c>
      <c r="I34" s="143"/>
      <c r="J34" s="142">
        <f>SUM(J30:J33)</f>
        <v>62012</v>
      </c>
      <c r="K34" s="144"/>
      <c r="L34" s="142">
        <f>SUM(L30:L33)</f>
        <v>0</v>
      </c>
      <c r="M34" s="143"/>
      <c r="N34" s="142">
        <f>SUM(N30:N33)</f>
        <v>0</v>
      </c>
      <c r="O34" s="145"/>
      <c r="P34" s="142">
        <f>SUM(P30:P33)</f>
        <v>0</v>
      </c>
      <c r="Q34" s="145"/>
      <c r="R34" s="142">
        <f>SUM(R30:R33)</f>
        <v>0</v>
      </c>
      <c r="S34" s="145"/>
      <c r="T34" s="142">
        <f>SUM(T30:T33)</f>
        <v>62012</v>
      </c>
      <c r="U34" s="143"/>
      <c r="V34" s="142">
        <f>SUM(V30:V33)</f>
        <v>0</v>
      </c>
      <c r="W34" s="143"/>
      <c r="X34" s="142">
        <f>SUM(X30:X33)</f>
        <v>-5350174</v>
      </c>
      <c r="Y34" s="143"/>
      <c r="Z34" s="142">
        <f>SUM(Z30:Z33)</f>
        <v>-5104083</v>
      </c>
    </row>
    <row r="35" spans="1:26" s="39" customFormat="1" ht="22.5" customHeight="1" x14ac:dyDescent="0.2">
      <c r="A35" s="123" t="s">
        <v>190</v>
      </c>
      <c r="B35" s="97"/>
      <c r="C35" s="124"/>
      <c r="D35" s="146"/>
      <c r="E35" s="41"/>
      <c r="F35" s="125"/>
      <c r="G35" s="126"/>
      <c r="H35" s="125"/>
      <c r="I35" s="125"/>
      <c r="J35" s="125"/>
      <c r="K35" s="125"/>
      <c r="L35" s="125"/>
      <c r="M35" s="126"/>
      <c r="N35" s="126"/>
      <c r="O35" s="126"/>
      <c r="P35" s="126"/>
      <c r="Q35" s="126"/>
      <c r="R35" s="125"/>
      <c r="S35" s="127"/>
      <c r="T35" s="125"/>
      <c r="U35" s="127"/>
      <c r="V35" s="114"/>
      <c r="W35" s="126"/>
      <c r="X35" s="125"/>
      <c r="Y35" s="15"/>
      <c r="Z35" s="125"/>
    </row>
    <row r="36" spans="1:26" s="39" customFormat="1" ht="22.5" customHeight="1" x14ac:dyDescent="0.2">
      <c r="A36" s="5"/>
      <c r="B36" s="147" t="s">
        <v>188</v>
      </c>
      <c r="C36" s="148"/>
      <c r="D36" s="41"/>
      <c r="E36" s="41"/>
      <c r="F36" s="114">
        <v>0</v>
      </c>
      <c r="G36" s="114"/>
      <c r="H36" s="114">
        <v>0</v>
      </c>
      <c r="I36" s="48"/>
      <c r="J36" s="114">
        <v>0</v>
      </c>
      <c r="K36" s="114"/>
      <c r="L36" s="114">
        <v>0</v>
      </c>
      <c r="M36" s="129"/>
      <c r="N36" s="114">
        <v>0</v>
      </c>
      <c r="O36" s="128"/>
      <c r="P36" s="114">
        <v>0</v>
      </c>
      <c r="Q36" s="128"/>
      <c r="R36" s="114">
        <v>0</v>
      </c>
      <c r="S36" s="114"/>
      <c r="T36" s="114">
        <f>SUM(J36:S36)</f>
        <v>0</v>
      </c>
      <c r="U36" s="114"/>
      <c r="V36" s="117">
        <v>0</v>
      </c>
      <c r="W36" s="129"/>
      <c r="X36" s="114">
        <v>10637029</v>
      </c>
      <c r="Y36" s="130"/>
      <c r="Z36" s="114">
        <f>+F36+H36+T36+V36+X36</f>
        <v>10637029</v>
      </c>
    </row>
    <row r="37" spans="1:26" s="39" customFormat="1" ht="22.5" customHeight="1" x14ac:dyDescent="0.2">
      <c r="A37" s="5"/>
      <c r="B37" s="147" t="s">
        <v>67</v>
      </c>
      <c r="C37" s="5"/>
      <c r="D37" s="41"/>
      <c r="E37" s="41"/>
      <c r="F37" s="131">
        <v>0</v>
      </c>
      <c r="G37" s="114"/>
      <c r="H37" s="131">
        <v>0</v>
      </c>
      <c r="I37" s="132"/>
      <c r="J37" s="131">
        <v>0</v>
      </c>
      <c r="K37" s="114"/>
      <c r="L37" s="131">
        <v>0</v>
      </c>
      <c r="M37" s="15"/>
      <c r="N37" s="131">
        <v>-181806</v>
      </c>
      <c r="O37" s="128"/>
      <c r="P37" s="131">
        <v>-117203</v>
      </c>
      <c r="Q37" s="128"/>
      <c r="R37" s="131">
        <v>56984</v>
      </c>
      <c r="S37" s="15"/>
      <c r="T37" s="131">
        <f>SUM(J37:S37)</f>
        <v>-242025</v>
      </c>
      <c r="U37" s="10"/>
      <c r="V37" s="222">
        <f>+V35+V36</f>
        <v>0</v>
      </c>
      <c r="W37" s="10"/>
      <c r="X37" s="131">
        <v>-9811</v>
      </c>
      <c r="Y37" s="10"/>
      <c r="Z37" s="131">
        <f>+F37+H37+T37+V36+X37</f>
        <v>-251836</v>
      </c>
    </row>
    <row r="38" spans="1:26" s="39" customFormat="1" ht="22.5" customHeight="1" x14ac:dyDescent="0.2">
      <c r="A38" s="91" t="s">
        <v>189</v>
      </c>
      <c r="B38" s="5"/>
      <c r="C38" s="5"/>
      <c r="D38" s="30"/>
      <c r="E38" s="41"/>
      <c r="F38" s="134">
        <f>+F36+F37</f>
        <v>0</v>
      </c>
      <c r="G38" s="110"/>
      <c r="H38" s="134">
        <f>+H36+H37</f>
        <v>0</v>
      </c>
      <c r="I38" s="135"/>
      <c r="J38" s="134">
        <f>+J36+J37</f>
        <v>0</v>
      </c>
      <c r="K38" s="134"/>
      <c r="L38" s="134">
        <f>+L36+L37</f>
        <v>0</v>
      </c>
      <c r="M38" s="78"/>
      <c r="N38" s="134">
        <f>+N36+N37</f>
        <v>-181806</v>
      </c>
      <c r="O38" s="78"/>
      <c r="P38" s="134">
        <f>+P36+P37</f>
        <v>-117203</v>
      </c>
      <c r="Q38" s="78"/>
      <c r="R38" s="134">
        <f>+R36+R37</f>
        <v>56984</v>
      </c>
      <c r="S38" s="78"/>
      <c r="T38" s="134">
        <f>SUM(J38:S38)</f>
        <v>-242025</v>
      </c>
      <c r="U38" s="108"/>
      <c r="V38" s="163">
        <v>0</v>
      </c>
      <c r="W38" s="78"/>
      <c r="X38" s="134">
        <f>+X36+X37</f>
        <v>10627218</v>
      </c>
      <c r="Y38" s="78"/>
      <c r="Z38" s="134">
        <f>+F38+H38+T38+V37+X38</f>
        <v>10385193</v>
      </c>
    </row>
    <row r="39" spans="1:26" s="39" customFormat="1" ht="22.5" customHeight="1" x14ac:dyDescent="0.2">
      <c r="A39" s="5" t="s">
        <v>113</v>
      </c>
      <c r="B39" s="5"/>
      <c r="C39" s="5"/>
      <c r="D39" s="41"/>
      <c r="E39" s="41"/>
      <c r="F39" s="114">
        <v>0</v>
      </c>
      <c r="G39" s="115"/>
      <c r="H39" s="114">
        <v>0</v>
      </c>
      <c r="I39" s="116"/>
      <c r="J39" s="114">
        <v>0</v>
      </c>
      <c r="K39" s="114"/>
      <c r="L39" s="114">
        <v>0</v>
      </c>
      <c r="M39" s="116"/>
      <c r="N39" s="48">
        <v>-78636</v>
      </c>
      <c r="O39" s="116"/>
      <c r="P39" s="114">
        <v>-1189</v>
      </c>
      <c r="Q39" s="116"/>
      <c r="R39" s="114">
        <v>0</v>
      </c>
      <c r="S39" s="115"/>
      <c r="T39" s="114">
        <f>SUM(J39:S39)</f>
        <v>-79825</v>
      </c>
      <c r="U39" s="116"/>
      <c r="V39" s="114">
        <v>0</v>
      </c>
      <c r="W39" s="116"/>
      <c r="X39" s="114">
        <v>79825</v>
      </c>
      <c r="Y39" s="116"/>
      <c r="Z39" s="114">
        <v>0</v>
      </c>
    </row>
    <row r="40" spans="1:26" s="39" customFormat="1" ht="22.5" customHeight="1" thickBot="1" x14ac:dyDescent="0.25">
      <c r="A40" s="29" t="s">
        <v>194</v>
      </c>
      <c r="B40" s="40"/>
      <c r="C40" s="40"/>
      <c r="D40" s="30"/>
      <c r="E40" s="30"/>
      <c r="F40" s="137">
        <f>+F27+F34+F38+F39</f>
        <v>92431902</v>
      </c>
      <c r="G40" s="78"/>
      <c r="H40" s="137">
        <f>+H27+H34+H38+H39</f>
        <v>43372574</v>
      </c>
      <c r="I40" s="78"/>
      <c r="J40" s="137">
        <f>+J27+J34+J38+J39</f>
        <v>127618</v>
      </c>
      <c r="K40" s="151"/>
      <c r="L40" s="137">
        <f>+L27+L34+L38+L39</f>
        <v>884526</v>
      </c>
      <c r="M40" s="78"/>
      <c r="N40" s="137">
        <f>+N27+N34+N38+N39</f>
        <v>6307040</v>
      </c>
      <c r="O40" s="78"/>
      <c r="P40" s="137">
        <f>+P27+P34+P38+P39</f>
        <v>-798595</v>
      </c>
      <c r="Q40" s="78"/>
      <c r="R40" s="137">
        <f>+R27+R34+R38+R39</f>
        <v>-76621</v>
      </c>
      <c r="S40" s="78"/>
      <c r="T40" s="137">
        <f>SUM(J40:S40)</f>
        <v>6443968</v>
      </c>
      <c r="U40" s="78"/>
      <c r="V40" s="137">
        <f>+V27+V33+V37+V38</f>
        <v>10091000</v>
      </c>
      <c r="W40" s="78"/>
      <c r="X40" s="137">
        <f>+X27+X34+X38+X39</f>
        <v>79143464</v>
      </c>
      <c r="Y40" s="78"/>
      <c r="Z40" s="137">
        <f>+F40+H40+T40+V40+X40</f>
        <v>231482908</v>
      </c>
    </row>
    <row r="41" spans="1:26" s="39" customFormat="1" ht="24" thickTop="1" x14ac:dyDescent="0.2">
      <c r="A41" s="5"/>
      <c r="B41" s="5"/>
      <c r="C41" s="5"/>
      <c r="D41" s="41"/>
      <c r="E41" s="4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95"/>
      <c r="Y41" s="95"/>
      <c r="Z41" s="95"/>
    </row>
    <row r="42" spans="1:26" s="39" customFormat="1" x14ac:dyDescent="0.2"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</row>
    <row r="43" spans="1:26" x14ac:dyDescent="0.55000000000000004">
      <c r="A43" s="39"/>
      <c r="B43" s="39"/>
      <c r="C43" s="39"/>
      <c r="D43" s="39"/>
      <c r="E43" s="39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</row>
    <row r="44" spans="1:26" x14ac:dyDescent="0.55000000000000004">
      <c r="A44" s="39"/>
      <c r="B44" s="39"/>
      <c r="C44" s="39"/>
      <c r="D44" s="39"/>
      <c r="E44" s="39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8"/>
    </row>
    <row r="45" spans="1:26" x14ac:dyDescent="0.55000000000000004">
      <c r="A45" s="39"/>
      <c r="B45" s="39"/>
      <c r="C45" s="39"/>
      <c r="D45" s="39"/>
      <c r="E45" s="39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</row>
    <row r="46" spans="1:26" x14ac:dyDescent="0.55000000000000004">
      <c r="A46" s="39"/>
      <c r="B46" s="39"/>
      <c r="C46" s="39"/>
      <c r="D46" s="39"/>
      <c r="E46" s="39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</row>
    <row r="47" spans="1:26" x14ac:dyDescent="0.55000000000000004">
      <c r="A47" s="39"/>
      <c r="B47" s="39"/>
      <c r="C47" s="39"/>
      <c r="D47" s="39"/>
      <c r="E47" s="39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8"/>
      <c r="Q47" s="118"/>
      <c r="R47" s="118"/>
      <c r="S47" s="118"/>
      <c r="T47" s="118"/>
      <c r="U47" s="118"/>
      <c r="V47" s="118"/>
      <c r="W47" s="118"/>
      <c r="X47" s="118"/>
      <c r="Y47" s="118"/>
      <c r="Z47" s="118"/>
    </row>
    <row r="48" spans="1:26" x14ac:dyDescent="0.55000000000000004">
      <c r="A48" s="39"/>
      <c r="B48" s="39"/>
      <c r="C48" s="39"/>
      <c r="D48" s="39"/>
      <c r="E48" s="39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</row>
    <row r="49" spans="1:26" x14ac:dyDescent="0.55000000000000004">
      <c r="A49" s="39"/>
      <c r="B49" s="39"/>
      <c r="C49" s="39"/>
      <c r="D49" s="39"/>
      <c r="E49" s="39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</row>
    <row r="50" spans="1:26" x14ac:dyDescent="0.55000000000000004">
      <c r="A50" s="39"/>
      <c r="B50" s="39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</row>
    <row r="51" spans="1:26" x14ac:dyDescent="0.55000000000000004">
      <c r="A51" s="39"/>
      <c r="B51" s="39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118"/>
      <c r="Y51" s="118"/>
      <c r="Z51" s="118"/>
    </row>
    <row r="52" spans="1:26" x14ac:dyDescent="0.55000000000000004">
      <c r="A52" s="39"/>
      <c r="B52" s="39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</row>
    <row r="53" spans="1:26" x14ac:dyDescent="0.55000000000000004">
      <c r="A53" s="39"/>
      <c r="B53" s="39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/>
      <c r="T53" s="118"/>
      <c r="U53" s="118"/>
      <c r="V53" s="118"/>
      <c r="W53" s="118"/>
      <c r="X53" s="118"/>
      <c r="Y53" s="118"/>
      <c r="Z53" s="118"/>
    </row>
    <row r="54" spans="1:26" x14ac:dyDescent="0.55000000000000004">
      <c r="A54" s="39"/>
      <c r="B54" s="39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</row>
    <row r="55" spans="1:26" x14ac:dyDescent="0.55000000000000004">
      <c r="A55" s="39"/>
      <c r="B55" s="39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</row>
    <row r="56" spans="1:26" x14ac:dyDescent="0.55000000000000004">
      <c r="A56" s="39"/>
      <c r="B56" s="39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</row>
    <row r="57" spans="1:26" x14ac:dyDescent="0.55000000000000004">
      <c r="A57" s="39"/>
      <c r="B57" s="39"/>
      <c r="F57" s="118"/>
      <c r="G57" s="160"/>
      <c r="H57" s="118"/>
      <c r="I57" s="160"/>
      <c r="J57" s="118"/>
      <c r="K57" s="160"/>
      <c r="L57" s="118"/>
      <c r="M57" s="160"/>
      <c r="N57" s="118"/>
      <c r="O57" s="160"/>
      <c r="P57" s="118"/>
      <c r="Q57" s="160"/>
      <c r="R57" s="118"/>
      <c r="S57" s="160"/>
      <c r="T57" s="118"/>
      <c r="U57" s="160"/>
      <c r="V57" s="118"/>
      <c r="W57" s="160"/>
      <c r="X57" s="118"/>
      <c r="Y57" s="160"/>
      <c r="Z57" s="118"/>
    </row>
    <row r="58" spans="1:26" x14ac:dyDescent="0.55000000000000004">
      <c r="A58" s="39"/>
      <c r="B58" s="39"/>
      <c r="F58" s="118"/>
      <c r="G58" s="160"/>
      <c r="H58" s="118"/>
      <c r="I58" s="160"/>
      <c r="J58" s="118"/>
      <c r="K58" s="160"/>
      <c r="L58" s="118"/>
      <c r="M58" s="160"/>
      <c r="N58" s="118"/>
      <c r="O58" s="160"/>
      <c r="P58" s="118"/>
      <c r="Q58" s="160"/>
      <c r="R58" s="118"/>
      <c r="S58" s="160"/>
      <c r="T58" s="118"/>
      <c r="U58" s="160"/>
      <c r="V58" s="118"/>
      <c r="W58" s="160"/>
      <c r="X58" s="118"/>
      <c r="Y58" s="160"/>
      <c r="Z58" s="118"/>
    </row>
    <row r="59" spans="1:26" x14ac:dyDescent="0.55000000000000004">
      <c r="A59" s="39"/>
      <c r="B59" s="39"/>
      <c r="F59" s="118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</row>
    <row r="60" spans="1:26" x14ac:dyDescent="0.55000000000000004">
      <c r="A60" s="39"/>
      <c r="B60" s="39"/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60"/>
      <c r="Y60" s="160"/>
      <c r="Z60" s="160"/>
    </row>
    <row r="61" spans="1:26" x14ac:dyDescent="0.55000000000000004">
      <c r="A61" s="39"/>
      <c r="B61" s="39"/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  <c r="Y61" s="160"/>
      <c r="Z61" s="160"/>
    </row>
    <row r="62" spans="1:26" x14ac:dyDescent="0.55000000000000004">
      <c r="A62" s="39"/>
      <c r="B62" s="39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</row>
    <row r="63" spans="1:26" x14ac:dyDescent="0.55000000000000004">
      <c r="A63" s="39"/>
      <c r="B63" s="39"/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60"/>
      <c r="Y63" s="160"/>
      <c r="Z63" s="160"/>
    </row>
    <row r="64" spans="1:26" x14ac:dyDescent="0.55000000000000004">
      <c r="A64" s="39"/>
      <c r="B64" s="39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60"/>
      <c r="Y64" s="160"/>
      <c r="Z64" s="160"/>
    </row>
    <row r="65" spans="1:26" x14ac:dyDescent="0.55000000000000004">
      <c r="A65" s="39"/>
      <c r="B65" s="39"/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60"/>
      <c r="Y65" s="160"/>
      <c r="Z65" s="160"/>
    </row>
    <row r="66" spans="1:26" x14ac:dyDescent="0.55000000000000004">
      <c r="A66" s="39"/>
      <c r="B66" s="39"/>
    </row>
    <row r="67" spans="1:26" x14ac:dyDescent="0.55000000000000004">
      <c r="A67" s="39"/>
      <c r="B67" s="39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</row>
    <row r="68" spans="1:26" x14ac:dyDescent="0.55000000000000004">
      <c r="A68" s="39"/>
      <c r="B68" s="39"/>
    </row>
    <row r="69" spans="1:26" x14ac:dyDescent="0.55000000000000004">
      <c r="A69" s="39"/>
      <c r="B69" s="39"/>
    </row>
    <row r="70" spans="1:26" x14ac:dyDescent="0.55000000000000004">
      <c r="A70" s="39"/>
      <c r="B70" s="39"/>
    </row>
    <row r="71" spans="1:26" x14ac:dyDescent="0.55000000000000004">
      <c r="A71" s="39"/>
      <c r="B71" s="39"/>
    </row>
    <row r="72" spans="1:26" x14ac:dyDescent="0.55000000000000004">
      <c r="A72" s="39"/>
      <c r="B72" s="39"/>
    </row>
    <row r="73" spans="1:26" x14ac:dyDescent="0.55000000000000004">
      <c r="A73" s="39"/>
      <c r="B73" s="39"/>
    </row>
    <row r="74" spans="1:26" x14ac:dyDescent="0.55000000000000004">
      <c r="A74" s="39"/>
      <c r="B74" s="39"/>
    </row>
    <row r="75" spans="1:26" x14ac:dyDescent="0.55000000000000004">
      <c r="A75" s="39"/>
      <c r="B75" s="39"/>
    </row>
    <row r="76" spans="1:26" x14ac:dyDescent="0.55000000000000004">
      <c r="A76" s="39"/>
      <c r="B76" s="39"/>
    </row>
    <row r="77" spans="1:26" x14ac:dyDescent="0.55000000000000004">
      <c r="A77" s="39"/>
      <c r="B77" s="39"/>
    </row>
    <row r="78" spans="1:26" x14ac:dyDescent="0.55000000000000004">
      <c r="A78" s="39"/>
      <c r="B78" s="39"/>
    </row>
    <row r="79" spans="1:26" x14ac:dyDescent="0.55000000000000004">
      <c r="A79" s="39"/>
      <c r="B79" s="39"/>
    </row>
    <row r="80" spans="1:26" x14ac:dyDescent="0.55000000000000004">
      <c r="A80" s="39"/>
      <c r="B80" s="39"/>
    </row>
    <row r="81" spans="1:2" x14ac:dyDescent="0.55000000000000004">
      <c r="A81" s="39"/>
      <c r="B81" s="39"/>
    </row>
    <row r="82" spans="1:2" x14ac:dyDescent="0.55000000000000004">
      <c r="A82" s="39"/>
      <c r="B82" s="39"/>
    </row>
    <row r="83" spans="1:2" x14ac:dyDescent="0.55000000000000004">
      <c r="A83" s="39"/>
      <c r="B83" s="39"/>
    </row>
    <row r="84" spans="1:2" x14ac:dyDescent="0.55000000000000004">
      <c r="A84" s="39"/>
      <c r="B84" s="39"/>
    </row>
    <row r="85" spans="1:2" x14ac:dyDescent="0.55000000000000004">
      <c r="A85" s="39"/>
      <c r="B85" s="39"/>
    </row>
    <row r="86" spans="1:2" x14ac:dyDescent="0.55000000000000004">
      <c r="A86" s="39"/>
      <c r="B86" s="39"/>
    </row>
    <row r="87" spans="1:2" x14ac:dyDescent="0.55000000000000004">
      <c r="A87" s="39"/>
      <c r="B87" s="39"/>
    </row>
    <row r="88" spans="1:2" x14ac:dyDescent="0.55000000000000004">
      <c r="A88" s="39"/>
      <c r="B88" s="39"/>
    </row>
    <row r="89" spans="1:2" x14ac:dyDescent="0.55000000000000004">
      <c r="A89" s="39"/>
      <c r="B89" s="39"/>
    </row>
    <row r="90" spans="1:2" x14ac:dyDescent="0.55000000000000004">
      <c r="A90" s="39"/>
      <c r="B90" s="39"/>
    </row>
    <row r="91" spans="1:2" x14ac:dyDescent="0.55000000000000004">
      <c r="A91" s="39"/>
      <c r="B91" s="39"/>
    </row>
    <row r="92" spans="1:2" x14ac:dyDescent="0.55000000000000004">
      <c r="A92" s="39"/>
      <c r="B92" s="39"/>
    </row>
    <row r="93" spans="1:2" x14ac:dyDescent="0.55000000000000004">
      <c r="A93" s="39"/>
      <c r="B93" s="39"/>
    </row>
    <row r="94" spans="1:2" x14ac:dyDescent="0.55000000000000004">
      <c r="A94" s="39"/>
      <c r="B94" s="39"/>
    </row>
    <row r="95" spans="1:2" x14ac:dyDescent="0.55000000000000004">
      <c r="A95" s="39"/>
      <c r="B95" s="39"/>
    </row>
    <row r="96" spans="1:2" x14ac:dyDescent="0.55000000000000004">
      <c r="A96" s="39"/>
      <c r="B96" s="39"/>
    </row>
    <row r="97" spans="1:2" x14ac:dyDescent="0.55000000000000004">
      <c r="A97" s="39"/>
      <c r="B97" s="39"/>
    </row>
    <row r="98" spans="1:2" x14ac:dyDescent="0.55000000000000004">
      <c r="A98" s="39"/>
      <c r="B98" s="39"/>
    </row>
    <row r="99" spans="1:2" x14ac:dyDescent="0.55000000000000004">
      <c r="A99" s="39"/>
      <c r="B99" s="39"/>
    </row>
    <row r="100" spans="1:2" x14ac:dyDescent="0.55000000000000004">
      <c r="A100" s="39"/>
      <c r="B100" s="39"/>
    </row>
    <row r="101" spans="1:2" x14ac:dyDescent="0.55000000000000004">
      <c r="A101" s="39"/>
      <c r="B101" s="39"/>
    </row>
    <row r="102" spans="1:2" x14ac:dyDescent="0.55000000000000004">
      <c r="A102" s="39"/>
      <c r="B102" s="39"/>
    </row>
    <row r="103" spans="1:2" x14ac:dyDescent="0.55000000000000004">
      <c r="A103" s="39"/>
      <c r="B103" s="39"/>
    </row>
    <row r="104" spans="1:2" x14ac:dyDescent="0.55000000000000004">
      <c r="A104" s="39"/>
      <c r="B104" s="39"/>
    </row>
  </sheetData>
  <mergeCells count="4">
    <mergeCell ref="F3:Z3"/>
    <mergeCell ref="F9:Z9"/>
    <mergeCell ref="V4:X4"/>
    <mergeCell ref="J4:T4"/>
  </mergeCells>
  <pageMargins left="0.55000000000000004" right="0.46" top="0.4" bottom="0.2" header="0.3" footer="0.26"/>
  <pageSetup paperSize="9" scale="52" firstPageNumber="14" fitToWidth="0" fitToHeight="0" orientation="landscape" useFirstPageNumber="1" r:id="rId1"/>
  <headerFooter>
    <oddFooter>&amp;L&amp;"CordiaUPC,Regular"&amp;15หมายเหตุประกอบงบการเงินเป็นส่วนหนึ่งของงบการเงินระหว่างกาลนี้
&amp;C&amp;"CordiaUPC,Regular"&amp;15&amp;P</oddFooter>
  </headerFooter>
  <ignoredErrors>
    <ignoredError sqref="T38 X3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AA9E8-9657-4706-A424-1D70A06D9C43}">
  <dimension ref="A1:M85"/>
  <sheetViews>
    <sheetView view="pageBreakPreview" topLeftCell="A77" zoomScaleNormal="70" zoomScaleSheetLayoutView="100" workbookViewId="0">
      <selection activeCell="B79" sqref="B79"/>
    </sheetView>
  </sheetViews>
  <sheetFormatPr defaultColWidth="9" defaultRowHeight="24" customHeight="1" x14ac:dyDescent="0.55000000000000004"/>
  <cols>
    <col min="1" max="1" width="12.375" style="170" customWidth="1"/>
    <col min="2" max="2" width="57.625" style="170" customWidth="1"/>
    <col min="3" max="3" width="13" style="170" customWidth="1"/>
    <col min="4" max="4" width="1.125" style="170" customWidth="1"/>
    <col min="5" max="5" width="13" style="170" customWidth="1"/>
    <col min="6" max="6" width="1.125" style="170" customWidth="1"/>
    <col min="7" max="7" width="13" style="170" customWidth="1"/>
    <col min="8" max="8" width="1.125" style="170" customWidth="1"/>
    <col min="9" max="9" width="13" style="170" customWidth="1"/>
    <col min="10" max="10" width="5.375" style="170" customWidth="1"/>
    <col min="11" max="11" width="9.875" style="2" customWidth="1"/>
    <col min="12" max="12" width="9" style="2"/>
    <col min="13" max="13" width="11.375" style="2" bestFit="1" customWidth="1"/>
    <col min="14" max="16384" width="9" style="170"/>
  </cols>
  <sheetData>
    <row r="1" spans="1:13" s="166" customFormat="1" ht="22.5" customHeight="1" x14ac:dyDescent="0.2">
      <c r="A1" s="28" t="s">
        <v>0</v>
      </c>
      <c r="C1" s="153"/>
      <c r="D1" s="153"/>
      <c r="E1" s="153"/>
      <c r="F1" s="153"/>
      <c r="G1" s="153"/>
      <c r="H1" s="153"/>
      <c r="I1" s="153"/>
      <c r="K1" s="5"/>
      <c r="L1" s="5"/>
      <c r="M1" s="5"/>
    </row>
    <row r="2" spans="1:13" s="166" customFormat="1" ht="22.5" customHeight="1" x14ac:dyDescent="0.2">
      <c r="A2" s="28" t="s">
        <v>173</v>
      </c>
      <c r="C2" s="153"/>
      <c r="D2" s="153"/>
      <c r="E2" s="153"/>
      <c r="F2" s="153"/>
      <c r="G2" s="153"/>
      <c r="H2" s="153"/>
      <c r="I2" s="153"/>
      <c r="K2" s="5"/>
      <c r="L2" s="5"/>
      <c r="M2" s="5"/>
    </row>
    <row r="3" spans="1:13" s="166" customFormat="1" ht="22.5" customHeight="1" x14ac:dyDescent="0.2">
      <c r="A3" s="28"/>
      <c r="C3" s="153"/>
      <c r="D3" s="153"/>
      <c r="E3" s="153"/>
      <c r="F3" s="153"/>
      <c r="G3" s="153"/>
      <c r="H3" s="153"/>
      <c r="I3" s="153"/>
      <c r="K3" s="5"/>
      <c r="L3" s="5"/>
      <c r="M3" s="5"/>
    </row>
    <row r="4" spans="1:13" s="166" customFormat="1" ht="22.5" customHeight="1" x14ac:dyDescent="0.45">
      <c r="A4" s="28"/>
      <c r="C4" s="250" t="s">
        <v>1</v>
      </c>
      <c r="D4" s="250"/>
      <c r="E4" s="250"/>
      <c r="F4" s="223"/>
      <c r="G4" s="250" t="s">
        <v>2</v>
      </c>
      <c r="H4" s="250"/>
      <c r="I4" s="250"/>
      <c r="K4" s="5"/>
      <c r="L4" s="5"/>
      <c r="M4" s="5"/>
    </row>
    <row r="5" spans="1:13" s="167" customFormat="1" ht="22.5" customHeight="1" x14ac:dyDescent="0.55000000000000004">
      <c r="A5" s="6"/>
      <c r="B5" s="5"/>
      <c r="C5" s="251" t="s">
        <v>197</v>
      </c>
      <c r="D5" s="251"/>
      <c r="E5" s="251"/>
      <c r="F5" s="224"/>
      <c r="G5" s="251" t="s">
        <v>197</v>
      </c>
      <c r="H5" s="251"/>
      <c r="I5" s="251"/>
      <c r="J5" s="166"/>
      <c r="K5" s="5"/>
      <c r="L5" s="5"/>
      <c r="M5" s="5"/>
    </row>
    <row r="6" spans="1:13" s="167" customFormat="1" ht="22.5" customHeight="1" x14ac:dyDescent="0.55000000000000004">
      <c r="A6" s="6"/>
      <c r="B6" s="5"/>
      <c r="C6" s="251" t="s">
        <v>201</v>
      </c>
      <c r="D6" s="251"/>
      <c r="E6" s="251"/>
      <c r="F6" s="224"/>
      <c r="G6" s="251" t="s">
        <v>201</v>
      </c>
      <c r="H6" s="251"/>
      <c r="I6" s="251"/>
      <c r="J6" s="166"/>
      <c r="K6" s="5"/>
      <c r="L6" s="5"/>
      <c r="M6" s="5"/>
    </row>
    <row r="7" spans="1:13" s="167" customFormat="1" ht="22.5" customHeight="1" x14ac:dyDescent="0.55000000000000004">
      <c r="A7" s="29"/>
      <c r="B7" s="5"/>
      <c r="C7" s="225">
        <v>2567</v>
      </c>
      <c r="D7" s="226"/>
      <c r="E7" s="225">
        <v>2566</v>
      </c>
      <c r="F7" s="227"/>
      <c r="G7" s="225">
        <v>2567</v>
      </c>
      <c r="H7" s="226"/>
      <c r="I7" s="225">
        <v>2566</v>
      </c>
      <c r="J7" s="166"/>
      <c r="K7" s="5"/>
      <c r="L7" s="5"/>
      <c r="M7" s="5"/>
    </row>
    <row r="8" spans="1:13" s="167" customFormat="1" ht="22.5" customHeight="1" x14ac:dyDescent="0.5">
      <c r="A8" s="29"/>
      <c r="B8" s="5"/>
      <c r="C8" s="252" t="s">
        <v>6</v>
      </c>
      <c r="D8" s="252"/>
      <c r="E8" s="252"/>
      <c r="F8" s="252"/>
      <c r="G8" s="252"/>
      <c r="H8" s="252"/>
      <c r="I8" s="252"/>
      <c r="J8" s="166"/>
      <c r="K8" s="5"/>
      <c r="L8" s="5"/>
      <c r="M8" s="5"/>
    </row>
    <row r="9" spans="1:13" s="167" customFormat="1" ht="22.5" customHeight="1" x14ac:dyDescent="0.2">
      <c r="A9" s="63" t="s">
        <v>121</v>
      </c>
      <c r="B9" s="5"/>
      <c r="C9" s="154"/>
      <c r="D9" s="187"/>
      <c r="E9" s="154"/>
      <c r="F9" s="187"/>
      <c r="G9" s="154"/>
      <c r="H9" s="187"/>
      <c r="I9" s="154"/>
      <c r="J9" s="166"/>
      <c r="K9" s="5"/>
      <c r="L9" s="5"/>
      <c r="M9" s="5"/>
    </row>
    <row r="10" spans="1:13" s="167" customFormat="1" ht="22.5" customHeight="1" x14ac:dyDescent="0.2">
      <c r="A10" s="16" t="s">
        <v>66</v>
      </c>
      <c r="B10" s="5"/>
      <c r="C10" s="9">
        <v>9863654</v>
      </c>
      <c r="D10" s="15"/>
      <c r="E10" s="9">
        <v>10943994</v>
      </c>
      <c r="F10" s="9"/>
      <c r="G10" s="9">
        <v>9754930</v>
      </c>
      <c r="H10" s="9"/>
      <c r="I10" s="9">
        <v>11101770</v>
      </c>
      <c r="J10" s="166"/>
      <c r="K10" s="5"/>
      <c r="L10" s="24"/>
      <c r="M10" s="24"/>
    </row>
    <row r="11" spans="1:13" s="168" customFormat="1" ht="22.5" customHeight="1" x14ac:dyDescent="0.2">
      <c r="A11" s="56" t="s">
        <v>122</v>
      </c>
      <c r="B11" s="40"/>
      <c r="C11" s="9"/>
      <c r="D11" s="78"/>
      <c r="E11" s="9"/>
      <c r="F11" s="9"/>
      <c r="G11" s="9"/>
      <c r="H11" s="9"/>
      <c r="I11" s="9"/>
      <c r="J11" s="166"/>
      <c r="K11" s="5"/>
      <c r="L11" s="24"/>
      <c r="M11" s="24"/>
    </row>
    <row r="12" spans="1:13" s="168" customFormat="1" ht="22.5" customHeight="1" x14ac:dyDescent="0.2">
      <c r="A12" s="56" t="s">
        <v>123</v>
      </c>
      <c r="B12" s="40"/>
      <c r="C12" s="9"/>
      <c r="D12" s="78"/>
      <c r="E12" s="9"/>
      <c r="F12" s="9"/>
      <c r="G12" s="9"/>
      <c r="H12" s="9"/>
      <c r="I12" s="9"/>
      <c r="J12" s="166"/>
      <c r="K12" s="5"/>
      <c r="L12" s="24"/>
      <c r="M12" s="24"/>
    </row>
    <row r="13" spans="1:13" s="167" customFormat="1" ht="22.5" customHeight="1" x14ac:dyDescent="0.2">
      <c r="A13" s="16" t="s">
        <v>124</v>
      </c>
      <c r="B13" s="5"/>
      <c r="C13" s="9">
        <v>2084166</v>
      </c>
      <c r="D13" s="15"/>
      <c r="E13" s="9">
        <v>1945769</v>
      </c>
      <c r="F13" s="9"/>
      <c r="G13" s="9">
        <v>2069334</v>
      </c>
      <c r="H13" s="9"/>
      <c r="I13" s="9">
        <v>1928884</v>
      </c>
      <c r="J13" s="166"/>
      <c r="K13" s="5"/>
      <c r="L13" s="24"/>
      <c r="M13" s="24"/>
    </row>
    <row r="14" spans="1:13" s="167" customFormat="1" ht="22.5" customHeight="1" x14ac:dyDescent="0.2">
      <c r="A14" s="16" t="s">
        <v>65</v>
      </c>
      <c r="B14" s="5"/>
      <c r="C14" s="188">
        <v>10397411</v>
      </c>
      <c r="D14" s="15"/>
      <c r="E14" s="188">
        <v>8519785</v>
      </c>
      <c r="F14" s="9"/>
      <c r="G14" s="50">
        <v>10500977</v>
      </c>
      <c r="H14" s="9"/>
      <c r="I14" s="50">
        <v>8372682</v>
      </c>
      <c r="J14" s="166"/>
      <c r="K14" s="5"/>
      <c r="L14" s="24"/>
      <c r="M14" s="24"/>
    </row>
    <row r="15" spans="1:13" s="167" customFormat="1" ht="22.5" customHeight="1" x14ac:dyDescent="0.2">
      <c r="A15" s="5" t="s">
        <v>203</v>
      </c>
      <c r="B15" s="5"/>
      <c r="C15" s="9">
        <v>17406</v>
      </c>
      <c r="D15" s="15"/>
      <c r="E15" s="9">
        <v>49269</v>
      </c>
      <c r="F15" s="9"/>
      <c r="G15" s="9">
        <v>17406</v>
      </c>
      <c r="H15" s="9"/>
      <c r="I15" s="9">
        <v>49269</v>
      </c>
      <c r="J15" s="166"/>
      <c r="K15" s="5"/>
      <c r="L15" s="24"/>
      <c r="M15" s="24"/>
    </row>
    <row r="16" spans="1:13" s="167" customFormat="1" ht="22.5" customHeight="1" x14ac:dyDescent="0.2">
      <c r="A16" s="5" t="s">
        <v>219</v>
      </c>
      <c r="B16" s="5"/>
      <c r="C16" s="9">
        <v>-21719</v>
      </c>
      <c r="D16" s="15"/>
      <c r="E16" s="11">
        <v>0</v>
      </c>
      <c r="F16" s="9"/>
      <c r="G16" s="9">
        <v>-21719</v>
      </c>
      <c r="H16" s="9"/>
      <c r="I16" s="11">
        <v>0</v>
      </c>
      <c r="J16" s="166"/>
      <c r="K16" s="5"/>
      <c r="L16" s="24"/>
      <c r="M16" s="24"/>
    </row>
    <row r="17" spans="1:13" s="167" customFormat="1" ht="22.5" customHeight="1" x14ac:dyDescent="0.2">
      <c r="A17" s="5" t="s">
        <v>204</v>
      </c>
      <c r="B17" s="5"/>
      <c r="C17" s="9">
        <v>22282</v>
      </c>
      <c r="D17" s="15"/>
      <c r="E17" s="9">
        <v>198732</v>
      </c>
      <c r="F17" s="9"/>
      <c r="G17" s="9">
        <v>-34096</v>
      </c>
      <c r="H17" s="9"/>
      <c r="I17" s="9">
        <v>197768</v>
      </c>
      <c r="J17" s="166"/>
      <c r="K17" s="5"/>
      <c r="L17" s="24"/>
      <c r="M17" s="24"/>
    </row>
    <row r="18" spans="1:13" s="167" customFormat="1" ht="22.5" customHeight="1" x14ac:dyDescent="0.2">
      <c r="A18" s="5" t="s">
        <v>125</v>
      </c>
      <c r="B18" s="5"/>
      <c r="C18" s="9">
        <v>284973</v>
      </c>
      <c r="D18" s="15"/>
      <c r="E18" s="9">
        <v>163092</v>
      </c>
      <c r="F18" s="9"/>
      <c r="G18" s="188">
        <v>272050</v>
      </c>
      <c r="H18" s="9"/>
      <c r="I18" s="188">
        <v>153302</v>
      </c>
      <c r="J18" s="166"/>
      <c r="K18" s="5"/>
      <c r="L18" s="24"/>
      <c r="M18" s="24"/>
    </row>
    <row r="19" spans="1:13" s="167" customFormat="1" ht="22.5" customHeight="1" x14ac:dyDescent="0.2">
      <c r="A19" s="6" t="s">
        <v>205</v>
      </c>
      <c r="B19" s="5"/>
      <c r="C19" s="9">
        <v>368</v>
      </c>
      <c r="D19" s="15"/>
      <c r="E19" s="9">
        <v>-33878</v>
      </c>
      <c r="F19" s="9"/>
      <c r="G19" s="9">
        <v>368</v>
      </c>
      <c r="H19" s="9"/>
      <c r="I19" s="9">
        <v>-33878</v>
      </c>
      <c r="J19" s="166"/>
      <c r="K19" s="5"/>
      <c r="L19" s="24"/>
      <c r="M19" s="24"/>
    </row>
    <row r="20" spans="1:13" s="167" customFormat="1" ht="22.5" customHeight="1" x14ac:dyDescent="0.2">
      <c r="A20" s="6" t="s">
        <v>208</v>
      </c>
      <c r="B20" s="5"/>
      <c r="C20" s="9">
        <v>25291</v>
      </c>
      <c r="D20" s="15"/>
      <c r="E20" s="10">
        <v>1711</v>
      </c>
      <c r="F20" s="9"/>
      <c r="G20" s="9">
        <v>25291</v>
      </c>
      <c r="H20" s="9"/>
      <c r="I20" s="9">
        <v>1711</v>
      </c>
      <c r="J20" s="166"/>
      <c r="K20" s="5"/>
      <c r="L20" s="24"/>
      <c r="M20" s="24"/>
    </row>
    <row r="21" spans="1:13" s="167" customFormat="1" ht="22.5" customHeight="1" x14ac:dyDescent="0.2">
      <c r="A21" s="16" t="s">
        <v>181</v>
      </c>
      <c r="B21" s="5"/>
      <c r="C21" s="9">
        <v>-4267</v>
      </c>
      <c r="D21" s="15"/>
      <c r="E21" s="9">
        <v>-400</v>
      </c>
      <c r="F21" s="9"/>
      <c r="G21" s="9">
        <v>-4267</v>
      </c>
      <c r="H21" s="9"/>
      <c r="I21" s="9">
        <v>-400</v>
      </c>
      <c r="J21" s="166"/>
      <c r="K21" s="5"/>
      <c r="L21" s="24"/>
      <c r="M21" s="24"/>
    </row>
    <row r="22" spans="1:13" s="167" customFormat="1" ht="22.5" customHeight="1" x14ac:dyDescent="0.2">
      <c r="A22" s="16" t="s">
        <v>126</v>
      </c>
      <c r="B22" s="5"/>
      <c r="C22" s="9">
        <v>-116090</v>
      </c>
      <c r="D22" s="15"/>
      <c r="E22" s="9">
        <v>-38538</v>
      </c>
      <c r="F22" s="9"/>
      <c r="G22" s="9">
        <v>-62638</v>
      </c>
      <c r="H22" s="9"/>
      <c r="I22" s="9">
        <v>4316</v>
      </c>
      <c r="J22" s="166"/>
      <c r="K22" s="5"/>
      <c r="L22" s="24"/>
      <c r="M22" s="24"/>
    </row>
    <row r="23" spans="1:13" s="167" customFormat="1" ht="22.5" customHeight="1" x14ac:dyDescent="0.2">
      <c r="A23" s="6" t="s">
        <v>216</v>
      </c>
      <c r="B23" s="5"/>
      <c r="C23" s="9">
        <v>1609690</v>
      </c>
      <c r="D23" s="15"/>
      <c r="E23" s="9">
        <v>570431</v>
      </c>
      <c r="F23" s="9"/>
      <c r="G23" s="9">
        <v>1609690</v>
      </c>
      <c r="H23" s="9"/>
      <c r="I23" s="9">
        <v>507168</v>
      </c>
      <c r="J23" s="166"/>
      <c r="K23" s="5"/>
      <c r="L23" s="24"/>
      <c r="M23" s="24"/>
    </row>
    <row r="24" spans="1:13" s="167" customFormat="1" ht="22.5" customHeight="1" x14ac:dyDescent="0.2">
      <c r="A24" s="6" t="s">
        <v>172</v>
      </c>
      <c r="B24" s="5"/>
      <c r="C24" s="188">
        <v>62012</v>
      </c>
      <c r="D24" s="15"/>
      <c r="E24" s="188">
        <v>58720</v>
      </c>
      <c r="F24" s="188"/>
      <c r="G24" s="188">
        <v>62012</v>
      </c>
      <c r="H24" s="188"/>
      <c r="I24" s="188">
        <v>58720</v>
      </c>
      <c r="J24" s="166"/>
      <c r="K24" s="5"/>
      <c r="L24" s="24"/>
      <c r="M24" s="24"/>
    </row>
    <row r="25" spans="1:13" s="167" customFormat="1" ht="22.5" customHeight="1" x14ac:dyDescent="0.2">
      <c r="A25" s="6" t="s">
        <v>55</v>
      </c>
      <c r="B25" s="5"/>
      <c r="C25" s="15">
        <v>-129567</v>
      </c>
      <c r="D25" s="15"/>
      <c r="E25" s="15">
        <v>-126426</v>
      </c>
      <c r="F25" s="10"/>
      <c r="G25" s="11">
        <v>0</v>
      </c>
      <c r="H25" s="10"/>
      <c r="I25" s="11">
        <v>0</v>
      </c>
      <c r="J25" s="166"/>
      <c r="K25" s="5"/>
      <c r="L25" s="24"/>
      <c r="M25" s="24"/>
    </row>
    <row r="26" spans="1:13" s="167" customFormat="1" ht="22.5" customHeight="1" x14ac:dyDescent="0.2">
      <c r="A26" s="6" t="s">
        <v>28</v>
      </c>
      <c r="B26" s="5"/>
      <c r="C26" s="15">
        <v>-910703</v>
      </c>
      <c r="D26" s="15"/>
      <c r="E26" s="15">
        <v>-1051667</v>
      </c>
      <c r="F26" s="10"/>
      <c r="G26" s="15">
        <v>-912523</v>
      </c>
      <c r="H26" s="10"/>
      <c r="I26" s="15">
        <v>-1053272</v>
      </c>
      <c r="J26" s="166"/>
      <c r="K26" s="5"/>
      <c r="L26" s="24"/>
      <c r="M26" s="24"/>
    </row>
    <row r="27" spans="1:13" s="167" customFormat="1" ht="22.5" customHeight="1" x14ac:dyDescent="0.2">
      <c r="A27" s="6" t="s">
        <v>50</v>
      </c>
      <c r="B27" s="5"/>
      <c r="C27" s="9">
        <v>-28581416</v>
      </c>
      <c r="D27" s="15"/>
      <c r="E27" s="9">
        <v>-27594707</v>
      </c>
      <c r="F27" s="9"/>
      <c r="G27" s="9">
        <v>-28584338</v>
      </c>
      <c r="H27" s="9"/>
      <c r="I27" s="9">
        <v>-27581859</v>
      </c>
      <c r="J27" s="166"/>
      <c r="K27" s="5"/>
      <c r="L27" s="24"/>
      <c r="M27" s="24"/>
    </row>
    <row r="28" spans="1:13" s="167" customFormat="1" ht="22.5" customHeight="1" x14ac:dyDescent="0.2">
      <c r="A28" s="16" t="s">
        <v>127</v>
      </c>
      <c r="B28" s="5"/>
      <c r="C28" s="9">
        <v>-187598</v>
      </c>
      <c r="D28" s="15"/>
      <c r="E28" s="9">
        <v>-204990</v>
      </c>
      <c r="F28" s="9"/>
      <c r="G28" s="9">
        <v>-492692</v>
      </c>
      <c r="H28" s="9"/>
      <c r="I28" s="9">
        <v>-445095</v>
      </c>
      <c r="J28" s="166"/>
      <c r="K28" s="5"/>
      <c r="L28" s="24"/>
      <c r="M28" s="24"/>
    </row>
    <row r="29" spans="1:13" s="167" customFormat="1" ht="22.5" customHeight="1" x14ac:dyDescent="0.2">
      <c r="A29" s="6" t="s">
        <v>128</v>
      </c>
      <c r="B29" s="5"/>
      <c r="C29" s="9">
        <v>42632612</v>
      </c>
      <c r="D29" s="15"/>
      <c r="E29" s="9">
        <v>37381098</v>
      </c>
      <c r="F29" s="9"/>
      <c r="G29" s="9">
        <v>42549956</v>
      </c>
      <c r="H29" s="9"/>
      <c r="I29" s="9">
        <v>37315597</v>
      </c>
      <c r="J29" s="166"/>
      <c r="K29" s="5"/>
      <c r="L29" s="24"/>
      <c r="M29" s="24"/>
    </row>
    <row r="30" spans="1:13" s="167" customFormat="1" ht="22.5" customHeight="1" x14ac:dyDescent="0.2">
      <c r="A30" s="6" t="s">
        <v>129</v>
      </c>
      <c r="B30" s="5"/>
      <c r="C30" s="9">
        <v>-11933735</v>
      </c>
      <c r="D30" s="15"/>
      <c r="E30" s="9">
        <v>-7165425</v>
      </c>
      <c r="F30" s="9"/>
      <c r="G30" s="9">
        <v>-11936853</v>
      </c>
      <c r="H30" s="9"/>
      <c r="I30" s="9">
        <v>-7168410</v>
      </c>
      <c r="J30" s="166"/>
      <c r="K30" s="5"/>
      <c r="L30" s="24"/>
      <c r="M30" s="24"/>
    </row>
    <row r="31" spans="1:13" s="167" customFormat="1" ht="22.5" customHeight="1" x14ac:dyDescent="0.2">
      <c r="A31" s="16" t="s">
        <v>130</v>
      </c>
      <c r="B31" s="5"/>
      <c r="C31" s="12">
        <v>-306609</v>
      </c>
      <c r="D31" s="15"/>
      <c r="E31" s="12">
        <v>-2592108</v>
      </c>
      <c r="F31" s="9"/>
      <c r="G31" s="12">
        <v>-210048</v>
      </c>
      <c r="H31" s="9"/>
      <c r="I31" s="12">
        <v>-2531703</v>
      </c>
      <c r="J31" s="166"/>
      <c r="K31" s="5"/>
      <c r="L31" s="24"/>
      <c r="M31" s="24"/>
    </row>
    <row r="32" spans="1:13" s="167" customFormat="1" ht="22.5" customHeight="1" x14ac:dyDescent="0.2">
      <c r="A32" s="35" t="s">
        <v>131</v>
      </c>
      <c r="B32" s="40"/>
      <c r="C32" s="13">
        <f>SUM(C10:C31)</f>
        <v>24808161</v>
      </c>
      <c r="D32" s="78"/>
      <c r="E32" s="13">
        <f>SUM(E10:E31)</f>
        <v>21024462</v>
      </c>
      <c r="F32" s="78"/>
      <c r="G32" s="13">
        <f>SUM(G10:G31)</f>
        <v>24602840</v>
      </c>
      <c r="H32" s="78"/>
      <c r="I32" s="13">
        <f>SUM(I10:I31)</f>
        <v>20876570</v>
      </c>
      <c r="J32" s="166"/>
      <c r="K32" s="5"/>
      <c r="L32" s="24"/>
      <c r="M32" s="24"/>
    </row>
    <row r="33" spans="1:13" s="168" customFormat="1" ht="22.5" customHeight="1" x14ac:dyDescent="0.2">
      <c r="A33" s="35"/>
      <c r="B33" s="40"/>
      <c r="C33" s="13"/>
      <c r="D33" s="78"/>
      <c r="E33" s="13"/>
      <c r="F33" s="78"/>
      <c r="G33" s="13"/>
      <c r="H33" s="78"/>
      <c r="I33" s="13"/>
      <c r="J33" s="166"/>
      <c r="K33" s="5"/>
      <c r="L33" s="24"/>
      <c r="M33" s="24"/>
    </row>
    <row r="34" spans="1:13" s="167" customFormat="1" ht="22.5" customHeight="1" x14ac:dyDescent="0.2">
      <c r="A34" s="56" t="s">
        <v>132</v>
      </c>
      <c r="B34" s="5"/>
      <c r="C34" s="14"/>
      <c r="D34" s="15"/>
      <c r="E34" s="14"/>
      <c r="F34" s="15"/>
      <c r="G34" s="14"/>
      <c r="H34" s="15"/>
      <c r="I34" s="14"/>
      <c r="J34" s="166"/>
      <c r="K34" s="5"/>
      <c r="L34" s="24"/>
      <c r="M34" s="24"/>
    </row>
    <row r="35" spans="1:13" s="167" customFormat="1" ht="22.5" customHeight="1" x14ac:dyDescent="0.2">
      <c r="A35" s="16" t="s">
        <v>22</v>
      </c>
      <c r="B35" s="5"/>
      <c r="C35" s="9">
        <v>10648590</v>
      </c>
      <c r="D35" s="9"/>
      <c r="E35" s="9">
        <v>-24619126</v>
      </c>
      <c r="F35" s="9"/>
      <c r="G35" s="9">
        <v>10648119</v>
      </c>
      <c r="H35" s="9"/>
      <c r="I35" s="9">
        <v>-24622282</v>
      </c>
      <c r="J35" s="166"/>
      <c r="K35" s="5"/>
      <c r="L35" s="24"/>
      <c r="M35" s="24"/>
    </row>
    <row r="36" spans="1:13" s="167" customFormat="1" ht="22.5" customHeight="1" x14ac:dyDescent="0.2">
      <c r="A36" s="16" t="s">
        <v>133</v>
      </c>
      <c r="B36" s="5"/>
      <c r="C36" s="9">
        <v>-7186967</v>
      </c>
      <c r="D36" s="9"/>
      <c r="E36" s="9">
        <v>135209</v>
      </c>
      <c r="F36" s="9"/>
      <c r="G36" s="9">
        <v>-7186967</v>
      </c>
      <c r="H36" s="9"/>
      <c r="I36" s="9">
        <v>135209</v>
      </c>
      <c r="J36" s="166"/>
      <c r="K36" s="5"/>
      <c r="L36" s="24"/>
      <c r="M36" s="24"/>
    </row>
    <row r="37" spans="1:13" s="167" customFormat="1" ht="22.5" customHeight="1" x14ac:dyDescent="0.2">
      <c r="A37" s="5" t="s">
        <v>134</v>
      </c>
      <c r="B37" s="5"/>
      <c r="C37" s="9">
        <v>15519913</v>
      </c>
      <c r="D37" s="9"/>
      <c r="E37" s="9">
        <v>3500424</v>
      </c>
      <c r="F37" s="9"/>
      <c r="G37" s="9">
        <v>15647026</v>
      </c>
      <c r="H37" s="9"/>
      <c r="I37" s="9">
        <v>3680636</v>
      </c>
      <c r="J37" s="166"/>
      <c r="K37" s="5"/>
      <c r="L37" s="24"/>
      <c r="M37" s="24"/>
    </row>
    <row r="38" spans="1:13" s="167" customFormat="1" ht="22.5" customHeight="1" x14ac:dyDescent="0.2">
      <c r="A38" s="16" t="s">
        <v>135</v>
      </c>
      <c r="B38" s="5"/>
      <c r="C38" s="9">
        <v>98332</v>
      </c>
      <c r="D38" s="9"/>
      <c r="E38" s="9">
        <v>89485</v>
      </c>
      <c r="F38" s="9"/>
      <c r="G38" s="9">
        <v>-202471</v>
      </c>
      <c r="H38" s="9"/>
      <c r="I38" s="9">
        <v>30465</v>
      </c>
      <c r="J38" s="166"/>
      <c r="K38" s="5"/>
      <c r="L38" s="24"/>
      <c r="M38" s="24"/>
    </row>
    <row r="39" spans="1:13" s="167" customFormat="1" ht="22.5" customHeight="1" x14ac:dyDescent="0.2">
      <c r="A39" s="5" t="s">
        <v>136</v>
      </c>
      <c r="B39" s="5"/>
      <c r="C39" s="9">
        <v>-584694</v>
      </c>
      <c r="D39" s="9"/>
      <c r="E39" s="9">
        <v>-2067422</v>
      </c>
      <c r="F39" s="9"/>
      <c r="G39" s="9">
        <v>-704313</v>
      </c>
      <c r="H39" s="9"/>
      <c r="I39" s="9">
        <v>-2101223</v>
      </c>
      <c r="J39" s="166"/>
      <c r="K39" s="5"/>
      <c r="L39" s="24"/>
      <c r="M39" s="24"/>
    </row>
    <row r="40" spans="1:13" s="167" customFormat="1" ht="22.5" customHeight="1" x14ac:dyDescent="0.2">
      <c r="A40" s="6"/>
      <c r="B40" s="5"/>
      <c r="C40" s="9"/>
      <c r="D40" s="15"/>
      <c r="E40" s="9"/>
      <c r="F40" s="9"/>
      <c r="G40" s="9"/>
      <c r="H40" s="9"/>
      <c r="I40" s="9"/>
      <c r="J40" s="166"/>
      <c r="K40" s="5"/>
      <c r="L40" s="24"/>
      <c r="M40" s="24"/>
    </row>
    <row r="41" spans="1:13" s="167" customFormat="1" ht="22.5" customHeight="1" x14ac:dyDescent="0.2">
      <c r="A41" s="16"/>
      <c r="B41" s="5"/>
      <c r="C41" s="9"/>
      <c r="D41" s="9"/>
      <c r="E41" s="9"/>
      <c r="F41" s="9"/>
      <c r="G41" s="9"/>
      <c r="H41" s="9"/>
      <c r="I41" s="9"/>
      <c r="J41" s="166"/>
      <c r="K41" s="5"/>
      <c r="L41" s="24"/>
      <c r="M41" s="24"/>
    </row>
    <row r="42" spans="1:13" s="167" customFormat="1" ht="22.5" customHeight="1" x14ac:dyDescent="0.2">
      <c r="A42" s="28" t="s">
        <v>0</v>
      </c>
      <c r="B42" s="166"/>
      <c r="C42" s="153"/>
      <c r="D42" s="153"/>
      <c r="E42" s="153"/>
      <c r="F42" s="153"/>
      <c r="G42" s="153"/>
      <c r="H42" s="153"/>
      <c r="I42" s="153"/>
      <c r="J42" s="166"/>
      <c r="K42" s="5"/>
      <c r="L42" s="24"/>
      <c r="M42" s="24"/>
    </row>
    <row r="43" spans="1:13" s="167" customFormat="1" ht="22.5" customHeight="1" x14ac:dyDescent="0.2">
      <c r="A43" s="28" t="s">
        <v>173</v>
      </c>
      <c r="B43" s="166"/>
      <c r="C43" s="153"/>
      <c r="D43" s="153"/>
      <c r="E43" s="153"/>
      <c r="F43" s="153"/>
      <c r="G43" s="153"/>
      <c r="H43" s="153"/>
      <c r="I43" s="153"/>
      <c r="J43" s="166"/>
      <c r="K43" s="5"/>
      <c r="L43" s="24"/>
      <c r="M43" s="24"/>
    </row>
    <row r="44" spans="1:13" s="167" customFormat="1" ht="22.5" customHeight="1" x14ac:dyDescent="0.2">
      <c r="A44" s="28"/>
      <c r="B44" s="166"/>
      <c r="C44" s="153"/>
      <c r="D44" s="153"/>
      <c r="E44" s="153"/>
      <c r="F44" s="153"/>
      <c r="G44" s="153"/>
      <c r="H44" s="153"/>
      <c r="I44" s="153"/>
      <c r="J44" s="166"/>
      <c r="K44" s="5"/>
      <c r="L44" s="24"/>
      <c r="M44" s="24"/>
    </row>
    <row r="45" spans="1:13" s="167" customFormat="1" ht="22.5" customHeight="1" x14ac:dyDescent="0.45">
      <c r="A45" s="6"/>
      <c r="B45" s="5"/>
      <c r="C45" s="250" t="s">
        <v>1</v>
      </c>
      <c r="D45" s="250"/>
      <c r="E45" s="250"/>
      <c r="F45" s="223"/>
      <c r="G45" s="250" t="s">
        <v>2</v>
      </c>
      <c r="H45" s="250"/>
      <c r="I45" s="250"/>
      <c r="J45" s="166"/>
      <c r="K45" s="5"/>
      <c r="L45" s="24"/>
      <c r="M45" s="24"/>
    </row>
    <row r="46" spans="1:13" s="167" customFormat="1" ht="22.5" customHeight="1" x14ac:dyDescent="0.55000000000000004">
      <c r="A46" s="6"/>
      <c r="B46" s="5"/>
      <c r="C46" s="251" t="s">
        <v>197</v>
      </c>
      <c r="D46" s="251"/>
      <c r="E46" s="251"/>
      <c r="F46" s="224"/>
      <c r="G46" s="251" t="s">
        <v>197</v>
      </c>
      <c r="H46" s="251"/>
      <c r="I46" s="251"/>
      <c r="J46" s="166"/>
      <c r="K46" s="5"/>
      <c r="L46" s="24"/>
      <c r="M46" s="24"/>
    </row>
    <row r="47" spans="1:13" s="167" customFormat="1" ht="22.5" customHeight="1" x14ac:dyDescent="0.55000000000000004">
      <c r="A47" s="6"/>
      <c r="B47" s="5"/>
      <c r="C47" s="251" t="s">
        <v>201</v>
      </c>
      <c r="D47" s="251"/>
      <c r="E47" s="251"/>
      <c r="F47" s="224"/>
      <c r="G47" s="251" t="s">
        <v>201</v>
      </c>
      <c r="H47" s="251"/>
      <c r="I47" s="251"/>
      <c r="J47" s="166"/>
      <c r="K47" s="5"/>
      <c r="L47" s="24"/>
      <c r="M47" s="24"/>
    </row>
    <row r="48" spans="1:13" s="167" customFormat="1" ht="22.5" customHeight="1" x14ac:dyDescent="0.55000000000000004">
      <c r="A48" s="29"/>
      <c r="B48" s="5"/>
      <c r="C48" s="225">
        <v>2567</v>
      </c>
      <c r="D48" s="226"/>
      <c r="E48" s="225">
        <v>2566</v>
      </c>
      <c r="F48" s="227"/>
      <c r="G48" s="225">
        <v>2567</v>
      </c>
      <c r="H48" s="226"/>
      <c r="I48" s="225">
        <v>2566</v>
      </c>
      <c r="J48" s="166"/>
      <c r="K48" s="5"/>
      <c r="L48" s="24"/>
      <c r="M48" s="24"/>
    </row>
    <row r="49" spans="1:13" s="167" customFormat="1" ht="22.5" customHeight="1" x14ac:dyDescent="0.2">
      <c r="A49" s="29"/>
      <c r="B49" s="5"/>
      <c r="C49" s="238" t="s">
        <v>6</v>
      </c>
      <c r="D49" s="238"/>
      <c r="E49" s="238"/>
      <c r="F49" s="238"/>
      <c r="G49" s="238"/>
      <c r="H49" s="238"/>
      <c r="I49" s="238"/>
      <c r="J49" s="166"/>
      <c r="K49" s="5"/>
      <c r="L49" s="24"/>
      <c r="M49" s="24"/>
    </row>
    <row r="50" spans="1:13" s="167" customFormat="1" ht="22.5" customHeight="1" x14ac:dyDescent="0.2">
      <c r="A50" s="56" t="s">
        <v>137</v>
      </c>
      <c r="B50" s="5"/>
      <c r="C50" s="9"/>
      <c r="D50" s="9"/>
      <c r="E50" s="9"/>
      <c r="F50" s="9"/>
      <c r="G50" s="9"/>
      <c r="H50" s="9"/>
      <c r="I50" s="9"/>
      <c r="J50" s="166"/>
      <c r="K50" s="5"/>
      <c r="L50" s="24"/>
      <c r="M50" s="24"/>
    </row>
    <row r="51" spans="1:13" s="167" customFormat="1" ht="22.5" customHeight="1" x14ac:dyDescent="0.2">
      <c r="A51" s="16" t="s">
        <v>21</v>
      </c>
      <c r="B51" s="5"/>
      <c r="C51" s="9">
        <v>-21024457</v>
      </c>
      <c r="D51" s="9"/>
      <c r="E51" s="9">
        <v>-3890653</v>
      </c>
      <c r="F51" s="9"/>
      <c r="G51" s="9">
        <v>-21538556</v>
      </c>
      <c r="H51" s="9"/>
      <c r="I51" s="9">
        <v>-2893498</v>
      </c>
      <c r="J51" s="166"/>
      <c r="K51" s="5"/>
      <c r="L51" s="24"/>
      <c r="M51" s="24"/>
    </row>
    <row r="52" spans="1:13" s="167" customFormat="1" ht="22.5" customHeight="1" x14ac:dyDescent="0.2">
      <c r="A52" s="16" t="s">
        <v>22</v>
      </c>
      <c r="B52" s="5"/>
      <c r="C52" s="9">
        <v>1172765</v>
      </c>
      <c r="D52" s="9"/>
      <c r="E52" s="9">
        <v>-2174816</v>
      </c>
      <c r="F52" s="9"/>
      <c r="G52" s="9">
        <v>1172765</v>
      </c>
      <c r="H52" s="9"/>
      <c r="I52" s="9">
        <v>-2174816</v>
      </c>
      <c r="J52" s="166"/>
      <c r="K52" s="5"/>
      <c r="L52" s="24"/>
      <c r="M52" s="24"/>
    </row>
    <row r="53" spans="1:13" s="167" customFormat="1" ht="22.5" customHeight="1" x14ac:dyDescent="0.2">
      <c r="A53" s="16" t="s">
        <v>23</v>
      </c>
      <c r="B53" s="5"/>
      <c r="C53" s="9">
        <v>-2592010</v>
      </c>
      <c r="D53" s="9"/>
      <c r="E53" s="9">
        <v>302844</v>
      </c>
      <c r="F53" s="9"/>
      <c r="G53" s="9">
        <v>-2592085</v>
      </c>
      <c r="H53" s="9"/>
      <c r="I53" s="9">
        <v>302766</v>
      </c>
      <c r="J53" s="166"/>
      <c r="K53" s="5"/>
      <c r="L53" s="24"/>
      <c r="M53" s="24"/>
    </row>
    <row r="54" spans="1:13" s="167" customFormat="1" ht="22.5" customHeight="1" x14ac:dyDescent="0.2">
      <c r="A54" s="16" t="s">
        <v>138</v>
      </c>
      <c r="B54" s="5"/>
      <c r="C54" s="9">
        <v>2126466</v>
      </c>
      <c r="D54" s="9"/>
      <c r="E54" s="188">
        <v>369224</v>
      </c>
      <c r="F54" s="9"/>
      <c r="G54" s="9">
        <v>2126466</v>
      </c>
      <c r="H54" s="9"/>
      <c r="I54" s="188">
        <v>369224</v>
      </c>
      <c r="J54" s="166"/>
      <c r="K54" s="5"/>
      <c r="L54" s="24"/>
      <c r="M54" s="24"/>
    </row>
    <row r="55" spans="1:13" s="167" customFormat="1" ht="22.5" customHeight="1" x14ac:dyDescent="0.2">
      <c r="A55" s="5" t="s">
        <v>139</v>
      </c>
      <c r="B55" s="5"/>
      <c r="C55" s="125">
        <v>-255760</v>
      </c>
      <c r="D55" s="9"/>
      <c r="E55" s="125">
        <v>-580960</v>
      </c>
      <c r="F55" s="9"/>
      <c r="G55" s="125">
        <v>-248550</v>
      </c>
      <c r="H55" s="9"/>
      <c r="I55" s="125">
        <v>-586387</v>
      </c>
      <c r="J55" s="166"/>
      <c r="K55" s="5"/>
      <c r="L55" s="24"/>
      <c r="M55" s="24"/>
    </row>
    <row r="56" spans="1:13" s="167" customFormat="1" ht="22.5" customHeight="1" x14ac:dyDescent="0.2">
      <c r="A56" s="5" t="s">
        <v>29</v>
      </c>
      <c r="B56" s="5"/>
      <c r="C56" s="133">
        <v>-4375382</v>
      </c>
      <c r="D56" s="9"/>
      <c r="E56" s="133">
        <v>-6054121</v>
      </c>
      <c r="F56" s="9"/>
      <c r="G56" s="133">
        <v>-4194481</v>
      </c>
      <c r="H56" s="9"/>
      <c r="I56" s="133">
        <v>-6036254</v>
      </c>
      <c r="J56" s="166"/>
      <c r="K56" s="5"/>
      <c r="L56" s="24"/>
      <c r="M56" s="24"/>
    </row>
    <row r="57" spans="1:13" s="167" customFormat="1" ht="22.5" customHeight="1" x14ac:dyDescent="0.2">
      <c r="A57" s="29" t="s">
        <v>159</v>
      </c>
      <c r="B57" s="40"/>
      <c r="C57" s="155">
        <f>SUM(C51:C56)+SUM(C32:C39)</f>
        <v>18354957</v>
      </c>
      <c r="D57" s="78"/>
      <c r="E57" s="155">
        <f>SUM(E51:E56)+SUM(E32:E39)</f>
        <v>-13965450</v>
      </c>
      <c r="F57" s="129"/>
      <c r="G57" s="155">
        <f>SUM(G51:G56)+SUM(G32:G39)</f>
        <v>17529793</v>
      </c>
      <c r="H57" s="129"/>
      <c r="I57" s="155">
        <f>SUM(I51:I56)+SUM(I32:I39)</f>
        <v>-13019590</v>
      </c>
      <c r="J57" s="166"/>
      <c r="K57" s="5"/>
      <c r="L57" s="24"/>
      <c r="M57" s="24"/>
    </row>
    <row r="58" spans="1:13" s="167" customFormat="1" ht="22.5" customHeight="1" x14ac:dyDescent="0.2">
      <c r="A58" s="35"/>
      <c r="B58" s="5"/>
      <c r="C58" s="129"/>
      <c r="D58" s="129"/>
      <c r="E58" s="129"/>
      <c r="F58" s="129"/>
      <c r="G58" s="129"/>
      <c r="H58" s="129"/>
      <c r="I58" s="129"/>
      <c r="J58" s="166"/>
      <c r="K58" s="5"/>
      <c r="L58" s="24"/>
      <c r="M58" s="24"/>
    </row>
    <row r="59" spans="1:13" s="169" customFormat="1" ht="22.5" customHeight="1" x14ac:dyDescent="0.2">
      <c r="A59" s="63" t="s">
        <v>140</v>
      </c>
      <c r="B59" s="5"/>
      <c r="C59" s="156"/>
      <c r="D59" s="189"/>
      <c r="E59" s="156"/>
      <c r="F59" s="189"/>
      <c r="G59" s="156"/>
      <c r="H59" s="189"/>
      <c r="I59" s="156"/>
      <c r="J59" s="166"/>
      <c r="K59" s="5"/>
      <c r="L59" s="24"/>
      <c r="M59" s="24"/>
    </row>
    <row r="60" spans="1:13" s="169" customFormat="1" ht="22.5" customHeight="1" x14ac:dyDescent="0.2">
      <c r="A60" s="6" t="s">
        <v>141</v>
      </c>
      <c r="B60" s="5"/>
      <c r="C60" s="14">
        <v>1745406</v>
      </c>
      <c r="D60" s="15"/>
      <c r="E60" s="14">
        <v>1359574</v>
      </c>
      <c r="F60" s="15"/>
      <c r="G60" s="14">
        <v>1745406</v>
      </c>
      <c r="H60" s="15"/>
      <c r="I60" s="14">
        <v>1359574</v>
      </c>
      <c r="J60" s="166"/>
      <c r="K60" s="5"/>
      <c r="L60" s="24"/>
      <c r="M60" s="24"/>
    </row>
    <row r="61" spans="1:13" s="169" customFormat="1" ht="22.5" customHeight="1" x14ac:dyDescent="0.2">
      <c r="A61" s="6" t="s">
        <v>142</v>
      </c>
      <c r="B61" s="5"/>
      <c r="C61" s="14">
        <v>346601</v>
      </c>
      <c r="D61" s="15"/>
      <c r="E61" s="14">
        <v>326050</v>
      </c>
      <c r="F61" s="15"/>
      <c r="G61" s="14">
        <v>492692</v>
      </c>
      <c r="H61" s="15"/>
      <c r="I61" s="14">
        <v>444655</v>
      </c>
      <c r="J61" s="166"/>
      <c r="K61" s="5"/>
      <c r="L61" s="24"/>
      <c r="M61" s="24"/>
    </row>
    <row r="62" spans="1:13" s="169" customFormat="1" ht="22.5" customHeight="1" x14ac:dyDescent="0.2">
      <c r="A62" s="6" t="s">
        <v>143</v>
      </c>
      <c r="B62" s="5"/>
      <c r="C62" s="9">
        <v>-50507732</v>
      </c>
      <c r="D62" s="15"/>
      <c r="E62" s="9">
        <v>-19274731</v>
      </c>
      <c r="F62" s="15"/>
      <c r="G62" s="9">
        <v>-50507732</v>
      </c>
      <c r="H62" s="15"/>
      <c r="I62" s="9">
        <v>-19274731</v>
      </c>
      <c r="J62" s="166"/>
      <c r="K62" s="5"/>
      <c r="L62" s="24"/>
      <c r="M62" s="24"/>
    </row>
    <row r="63" spans="1:13" s="169" customFormat="1" ht="22.5" customHeight="1" x14ac:dyDescent="0.2">
      <c r="A63" s="6" t="s">
        <v>144</v>
      </c>
      <c r="B63" s="5"/>
      <c r="C63" s="50">
        <v>54828965</v>
      </c>
      <c r="D63" s="15"/>
      <c r="E63" s="50">
        <v>43119442</v>
      </c>
      <c r="F63" s="15"/>
      <c r="G63" s="50">
        <v>54828965</v>
      </c>
      <c r="H63" s="15"/>
      <c r="I63" s="50">
        <v>43119442</v>
      </c>
      <c r="J63" s="166"/>
      <c r="K63" s="5"/>
      <c r="L63" s="24"/>
      <c r="M63" s="24"/>
    </row>
    <row r="64" spans="1:13" s="169" customFormat="1" ht="22.5" customHeight="1" x14ac:dyDescent="0.2">
      <c r="A64" s="6" t="s">
        <v>145</v>
      </c>
      <c r="B64" s="5"/>
      <c r="C64" s="9">
        <v>-3971297</v>
      </c>
      <c r="D64" s="15"/>
      <c r="E64" s="9">
        <v>-6804030</v>
      </c>
      <c r="F64" s="15"/>
      <c r="G64" s="9">
        <v>-3971297</v>
      </c>
      <c r="H64" s="15"/>
      <c r="I64" s="9">
        <v>-6804030</v>
      </c>
      <c r="J64" s="166"/>
      <c r="K64" s="5"/>
      <c r="L64" s="24"/>
      <c r="M64" s="24"/>
    </row>
    <row r="65" spans="1:13" s="169" customFormat="1" ht="22.5" customHeight="1" x14ac:dyDescent="0.2">
      <c r="A65" s="16" t="s">
        <v>157</v>
      </c>
      <c r="B65" s="5"/>
      <c r="C65" s="9">
        <v>-223610</v>
      </c>
      <c r="D65" s="9"/>
      <c r="E65" s="9">
        <v>-221457</v>
      </c>
      <c r="F65" s="9"/>
      <c r="G65" s="9">
        <v>-222768</v>
      </c>
      <c r="H65" s="9"/>
      <c r="I65" s="9">
        <v>-219330</v>
      </c>
      <c r="J65" s="166"/>
      <c r="K65" s="5"/>
      <c r="L65" s="24"/>
      <c r="M65" s="24"/>
    </row>
    <row r="66" spans="1:13" s="169" customFormat="1" ht="22.5" customHeight="1" x14ac:dyDescent="0.2">
      <c r="A66" s="16" t="s">
        <v>146</v>
      </c>
      <c r="B66" s="5"/>
      <c r="C66" s="9">
        <v>-985426</v>
      </c>
      <c r="D66" s="9"/>
      <c r="E66" s="9">
        <v>-805799</v>
      </c>
      <c r="F66" s="9"/>
      <c r="G66" s="9">
        <v>-983463</v>
      </c>
      <c r="H66" s="9"/>
      <c r="I66" s="9">
        <v>-802388</v>
      </c>
      <c r="J66" s="166"/>
      <c r="K66" s="5"/>
      <c r="L66" s="24"/>
      <c r="M66" s="24"/>
    </row>
    <row r="67" spans="1:13" s="169" customFormat="1" ht="22.5" customHeight="1" x14ac:dyDescent="0.2">
      <c r="A67" s="16" t="s">
        <v>158</v>
      </c>
      <c r="B67" s="5"/>
      <c r="C67" s="9">
        <v>16569</v>
      </c>
      <c r="D67" s="9"/>
      <c r="E67" s="9">
        <v>21350</v>
      </c>
      <c r="F67" s="9"/>
      <c r="G67" s="9">
        <v>16569</v>
      </c>
      <c r="H67" s="9"/>
      <c r="I67" s="9">
        <v>21350</v>
      </c>
      <c r="J67" s="166"/>
      <c r="K67" s="5"/>
      <c r="L67" s="24"/>
      <c r="M67" s="24"/>
    </row>
    <row r="68" spans="1:13" s="169" customFormat="1" ht="22.5" customHeight="1" x14ac:dyDescent="0.2">
      <c r="A68" s="35" t="s">
        <v>217</v>
      </c>
      <c r="B68" s="5"/>
      <c r="C68" s="61">
        <f>SUM(C60:C67)</f>
        <v>1249476</v>
      </c>
      <c r="D68" s="157"/>
      <c r="E68" s="61">
        <f>SUM(E60:E67)</f>
        <v>17720399</v>
      </c>
      <c r="F68" s="157"/>
      <c r="G68" s="61">
        <f>SUM(G60:G67)</f>
        <v>1398372</v>
      </c>
      <c r="H68" s="157"/>
      <c r="I68" s="61">
        <f>SUM(I60:I67)</f>
        <v>17844542</v>
      </c>
      <c r="J68" s="166"/>
      <c r="K68" s="5"/>
      <c r="L68" s="24"/>
      <c r="M68" s="24"/>
    </row>
    <row r="69" spans="1:13" s="169" customFormat="1" ht="22.5" customHeight="1" x14ac:dyDescent="0.2">
      <c r="A69" s="5"/>
      <c r="B69" s="5"/>
      <c r="C69" s="13"/>
      <c r="D69" s="13"/>
      <c r="E69" s="13"/>
      <c r="F69" s="13"/>
      <c r="G69" s="13"/>
      <c r="H69" s="13"/>
      <c r="I69" s="13"/>
      <c r="J69" s="166"/>
      <c r="K69" s="5"/>
      <c r="L69" s="24"/>
      <c r="M69" s="24"/>
    </row>
    <row r="70" spans="1:13" s="169" customFormat="1" ht="22.5" customHeight="1" x14ac:dyDescent="0.2">
      <c r="A70" s="63" t="s">
        <v>147</v>
      </c>
      <c r="B70" s="5"/>
      <c r="C70" s="13"/>
      <c r="D70" s="13"/>
      <c r="E70" s="13"/>
      <c r="F70" s="13"/>
      <c r="G70" s="13"/>
      <c r="H70" s="13"/>
      <c r="I70" s="13"/>
      <c r="J70" s="166"/>
      <c r="K70" s="5"/>
      <c r="L70" s="24"/>
      <c r="M70" s="24"/>
    </row>
    <row r="71" spans="1:13" s="169" customFormat="1" ht="22.5" customHeight="1" x14ac:dyDescent="0.2">
      <c r="A71" s="80" t="s">
        <v>148</v>
      </c>
      <c r="B71" s="5"/>
      <c r="C71" s="188">
        <v>22594882</v>
      </c>
      <c r="D71" s="14"/>
      <c r="E71" s="188">
        <v>5200000</v>
      </c>
      <c r="F71" s="14"/>
      <c r="G71" s="188">
        <v>15000000</v>
      </c>
      <c r="H71" s="14"/>
      <c r="I71" s="188">
        <v>0</v>
      </c>
      <c r="J71" s="166"/>
      <c r="K71" s="5"/>
      <c r="L71" s="24"/>
      <c r="M71" s="24"/>
    </row>
    <row r="72" spans="1:13" s="169" customFormat="1" ht="22.5" customHeight="1" x14ac:dyDescent="0.2">
      <c r="A72" s="80" t="s">
        <v>149</v>
      </c>
      <c r="B72" s="5"/>
      <c r="C72" s="14">
        <v>-38205286</v>
      </c>
      <c r="D72" s="14"/>
      <c r="E72" s="14">
        <v>-4111149</v>
      </c>
      <c r="F72" s="14"/>
      <c r="G72" s="14">
        <v>-30005286</v>
      </c>
      <c r="H72" s="14"/>
      <c r="I72" s="14">
        <v>-11149</v>
      </c>
      <c r="J72" s="166"/>
      <c r="K72" s="5"/>
      <c r="L72" s="24"/>
      <c r="M72" s="24"/>
    </row>
    <row r="73" spans="1:13" s="169" customFormat="1" ht="22.5" customHeight="1" x14ac:dyDescent="0.2">
      <c r="A73" s="5" t="s">
        <v>150</v>
      </c>
      <c r="B73" s="5"/>
      <c r="C73" s="14">
        <v>-1265196</v>
      </c>
      <c r="D73" s="14"/>
      <c r="E73" s="14">
        <v>-1175772</v>
      </c>
      <c r="F73" s="14"/>
      <c r="G73" s="14">
        <v>-1194155</v>
      </c>
      <c r="H73" s="14"/>
      <c r="I73" s="14">
        <v>-1145880</v>
      </c>
      <c r="J73" s="166"/>
      <c r="K73" s="5"/>
      <c r="L73" s="24"/>
      <c r="M73" s="24"/>
    </row>
    <row r="74" spans="1:13" s="169" customFormat="1" ht="22.5" customHeight="1" x14ac:dyDescent="0.2">
      <c r="A74" s="5" t="s">
        <v>151</v>
      </c>
      <c r="B74" s="5"/>
      <c r="C74" s="14">
        <v>185489</v>
      </c>
      <c r="D74" s="14"/>
      <c r="E74" s="14">
        <v>1503</v>
      </c>
      <c r="F74" s="14"/>
      <c r="G74" s="14">
        <v>185489</v>
      </c>
      <c r="H74" s="14"/>
      <c r="I74" s="14">
        <v>1503</v>
      </c>
      <c r="J74" s="166"/>
      <c r="K74" s="5"/>
      <c r="L74" s="24"/>
      <c r="M74" s="24"/>
    </row>
    <row r="75" spans="1:13" s="169" customFormat="1" ht="22.5" customHeight="1" x14ac:dyDescent="0.2">
      <c r="A75" s="16" t="s">
        <v>110</v>
      </c>
      <c r="B75" s="5"/>
      <c r="C75" s="48">
        <v>-1410</v>
      </c>
      <c r="D75" s="158"/>
      <c r="E75" s="48">
        <v>-621</v>
      </c>
      <c r="F75" s="158"/>
      <c r="G75" s="48">
        <v>-1410</v>
      </c>
      <c r="H75" s="158"/>
      <c r="I75" s="48">
        <v>-621</v>
      </c>
      <c r="J75" s="166"/>
      <c r="K75" s="5"/>
      <c r="L75" s="24"/>
      <c r="M75" s="24"/>
    </row>
    <row r="76" spans="1:13" s="169" customFormat="1" ht="22.5" customHeight="1" x14ac:dyDescent="0.2">
      <c r="A76" s="5" t="s">
        <v>152</v>
      </c>
      <c r="B76" s="5"/>
      <c r="C76" s="14">
        <v>-5350174</v>
      </c>
      <c r="D76" s="14"/>
      <c r="E76" s="14">
        <v>-5129082</v>
      </c>
      <c r="F76" s="14"/>
      <c r="G76" s="14">
        <v>-5350174</v>
      </c>
      <c r="H76" s="14"/>
      <c r="I76" s="14">
        <v>-5129082</v>
      </c>
      <c r="J76" s="166"/>
      <c r="K76" s="5"/>
      <c r="L76" s="24"/>
      <c r="M76" s="24"/>
    </row>
    <row r="77" spans="1:13" s="169" customFormat="1" ht="22.5" customHeight="1" x14ac:dyDescent="0.55000000000000004">
      <c r="A77" s="5" t="s">
        <v>153</v>
      </c>
      <c r="B77" s="5"/>
      <c r="C77" s="14">
        <v>-9</v>
      </c>
      <c r="D77" s="14"/>
      <c r="E77" s="228">
        <v>-6</v>
      </c>
      <c r="F77" s="9"/>
      <c r="G77" s="188">
        <v>0</v>
      </c>
      <c r="H77" s="9"/>
      <c r="I77" s="188">
        <v>0</v>
      </c>
      <c r="J77" s="166"/>
      <c r="K77" s="5"/>
      <c r="L77" s="24"/>
      <c r="M77" s="24"/>
    </row>
    <row r="78" spans="1:13" s="169" customFormat="1" ht="22.5" customHeight="1" x14ac:dyDescent="0.2">
      <c r="A78" s="35" t="s">
        <v>218</v>
      </c>
      <c r="B78" s="5"/>
      <c r="C78" s="159">
        <f>SUM(C71:C77)</f>
        <v>-22041704</v>
      </c>
      <c r="D78" s="13"/>
      <c r="E78" s="159">
        <f>SUM(E71:E77)</f>
        <v>-5215127</v>
      </c>
      <c r="F78" s="13"/>
      <c r="G78" s="159">
        <f>SUM(G71:G77)</f>
        <v>-21365536</v>
      </c>
      <c r="H78" s="13"/>
      <c r="I78" s="159">
        <f>SUM(I71:I77)</f>
        <v>-6285229</v>
      </c>
      <c r="J78" s="166"/>
      <c r="K78" s="5"/>
      <c r="L78" s="24"/>
      <c r="M78" s="24"/>
    </row>
    <row r="79" spans="1:13" s="169" customFormat="1" ht="22.5" customHeight="1" x14ac:dyDescent="0.2">
      <c r="A79" s="190" t="s">
        <v>182</v>
      </c>
      <c r="B79" s="5"/>
      <c r="C79" s="13">
        <f>SUM(C78,C68,C57)</f>
        <v>-2437271</v>
      </c>
      <c r="D79" s="13"/>
      <c r="E79" s="13">
        <f>SUM(E78,E68,E57)</f>
        <v>-1460178</v>
      </c>
      <c r="F79" s="13"/>
      <c r="G79" s="13">
        <f>SUM(G78,G68,G57)</f>
        <v>-2437371</v>
      </c>
      <c r="H79" s="13"/>
      <c r="I79" s="13">
        <f>SUM(I78,I68,I57)</f>
        <v>-1460277</v>
      </c>
      <c r="J79" s="166"/>
      <c r="K79" s="5"/>
      <c r="L79" s="24"/>
      <c r="M79" s="24"/>
    </row>
    <row r="80" spans="1:13" s="169" customFormat="1" ht="22.5" customHeight="1" x14ac:dyDescent="0.2">
      <c r="A80" s="16" t="s">
        <v>154</v>
      </c>
      <c r="B80" s="5"/>
      <c r="C80" s="9">
        <v>15487258</v>
      </c>
      <c r="D80" s="13"/>
      <c r="E80" s="9">
        <v>15505583</v>
      </c>
      <c r="F80" s="13"/>
      <c r="G80" s="9">
        <v>15487258</v>
      </c>
      <c r="H80" s="13"/>
      <c r="I80" s="9">
        <v>15505582</v>
      </c>
      <c r="J80" s="166"/>
      <c r="K80" s="5"/>
      <c r="L80" s="24"/>
      <c r="M80" s="24"/>
    </row>
    <row r="81" spans="1:13" s="169" customFormat="1" ht="22.5" customHeight="1" thickBot="1" x14ac:dyDescent="0.25">
      <c r="A81" s="40" t="s">
        <v>202</v>
      </c>
      <c r="B81" s="5"/>
      <c r="C81" s="17">
        <f>SUM(C79:C80)</f>
        <v>13049987</v>
      </c>
      <c r="D81" s="13"/>
      <c r="E81" s="17">
        <f>SUM(E79:E80)</f>
        <v>14045405</v>
      </c>
      <c r="F81" s="13"/>
      <c r="G81" s="17">
        <f>SUM(G79:G80)</f>
        <v>13049887</v>
      </c>
      <c r="H81" s="13"/>
      <c r="I81" s="17">
        <f>SUM(I79:I80)</f>
        <v>14045305</v>
      </c>
      <c r="J81" s="166"/>
      <c r="K81" s="5"/>
      <c r="L81" s="24"/>
      <c r="M81" s="24"/>
    </row>
    <row r="82" spans="1:13" s="169" customFormat="1" ht="22.5" customHeight="1" thickTop="1" x14ac:dyDescent="0.2">
      <c r="G82" s="191"/>
      <c r="J82" s="166"/>
      <c r="K82" s="24"/>
      <c r="L82" s="5"/>
      <c r="M82" s="5"/>
    </row>
    <row r="83" spans="1:13" ht="22.5" customHeight="1" x14ac:dyDescent="0.55000000000000004">
      <c r="J83" s="166"/>
      <c r="K83" s="24"/>
      <c r="L83" s="24"/>
    </row>
    <row r="84" spans="1:13" ht="24" customHeight="1" x14ac:dyDescent="0.55000000000000004">
      <c r="C84" s="171"/>
      <c r="E84" s="171"/>
      <c r="G84" s="171"/>
      <c r="J84" s="166"/>
      <c r="K84" s="24"/>
      <c r="L84" s="24"/>
    </row>
    <row r="85" spans="1:13" ht="24" customHeight="1" x14ac:dyDescent="0.55000000000000004">
      <c r="K85" s="5"/>
      <c r="L85" s="5"/>
    </row>
  </sheetData>
  <mergeCells count="14">
    <mergeCell ref="C4:E4"/>
    <mergeCell ref="G4:I4"/>
    <mergeCell ref="C46:E46"/>
    <mergeCell ref="G46:I46"/>
    <mergeCell ref="C49:I49"/>
    <mergeCell ref="C5:E5"/>
    <mergeCell ref="G5:I5"/>
    <mergeCell ref="C6:E6"/>
    <mergeCell ref="G6:I6"/>
    <mergeCell ref="C8:I8"/>
    <mergeCell ref="C47:E47"/>
    <mergeCell ref="G47:I47"/>
    <mergeCell ref="C45:E45"/>
    <mergeCell ref="G45:I45"/>
  </mergeCells>
  <pageMargins left="0.70866141732283505" right="0.62" top="0.56000000000000005" bottom="0.26" header="0.45" footer="0.44"/>
  <pageSetup paperSize="9" scale="65" firstPageNumber="15" fitToHeight="0" orientation="portrait" useFirstPageNumber="1" r:id="rId1"/>
  <headerFooter>
    <oddFooter>&amp;L&amp;"CordiaUPC,Regular"&amp;15 หมายเหตุประกอบงบการเงินเป็นส่วนหนึ่งของงบการเงินระหว่างกาลนี้
&amp;C&amp;"CordiaUPC,Regular"&amp;15&amp;P</oddFooter>
  </headerFooter>
  <rowBreaks count="1" manualBreakCount="1">
    <brk id="41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C3E73971EFF145B5C231270DFF06A1" ma:contentTypeVersion="14" ma:contentTypeDescription="Create a new document." ma:contentTypeScope="" ma:versionID="a5ce61e1c89fb05877f7a9342d154782">
  <xsd:schema xmlns:xsd="http://www.w3.org/2001/XMLSchema" xmlns:xs="http://www.w3.org/2001/XMLSchema" xmlns:p="http://schemas.microsoft.com/office/2006/metadata/properties" xmlns:ns3="f64fedd0-6814-471c-b260-7efb2d083e15" xmlns:ns4="66915120-c566-46af-a995-ad50e1c1f39a" targetNamespace="http://schemas.microsoft.com/office/2006/metadata/properties" ma:root="true" ma:fieldsID="791c97c46fb1c91b72a383d111725dc5" ns3:_="" ns4:_="">
    <xsd:import namespace="f64fedd0-6814-471c-b260-7efb2d083e15"/>
    <xsd:import namespace="66915120-c566-46af-a995-ad50e1c1f3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4fedd0-6814-471c-b260-7efb2d083e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15120-c566-46af-a995-ad50e1c1f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B0B569CD-B97C-4689-9F59-D167547B17B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F01505-28CC-452D-9B7C-74029695B4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4fedd0-6814-471c-b260-7efb2d083e15"/>
    <ds:schemaRef ds:uri="66915120-c566-46af-a995-ad50e1c1f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4628E2-D795-405A-91E9-3C3852E3616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6394424-AA6A-425F-B46B-42F650622805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7-8</vt:lpstr>
      <vt:lpstr>PL 3 Mths-9-10</vt:lpstr>
      <vt:lpstr>PL 6 Mths-11-12</vt:lpstr>
      <vt:lpstr>SE-Conso 13</vt:lpstr>
      <vt:lpstr>SE-Bank 14</vt:lpstr>
      <vt:lpstr>CF 15-16</vt:lpstr>
      <vt:lpstr>'BS 7-8'!Print_Area</vt:lpstr>
      <vt:lpstr>'CF 15-16'!Print_Area</vt:lpstr>
      <vt:lpstr>'PL 3 Mths-9-10'!Print_Area</vt:lpstr>
      <vt:lpstr>'PL 6 Mths-11-12'!Print_Area</vt:lpstr>
      <vt:lpstr>'SE-Bank 14'!Print_Area</vt:lpstr>
      <vt:lpstr>'SE-Conso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Jan</dc:title>
  <dc:subject/>
  <dc:creator>Orathai, Nuchprasert</dc:creator>
  <cp:keywords/>
  <dc:description/>
  <cp:lastModifiedBy>Parichat Khamnak</cp:lastModifiedBy>
  <cp:revision/>
  <cp:lastPrinted>2024-08-14T02:11:09Z</cp:lastPrinted>
  <dcterms:created xsi:type="dcterms:W3CDTF">2016-05-13T09:16:52Z</dcterms:created>
  <dcterms:modified xsi:type="dcterms:W3CDTF">2024-08-26T03:36:49Z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bfd9de4-406c-4c67-a16d-72319b357204_Enabled">
    <vt:lpwstr>True</vt:lpwstr>
  </property>
  <property fmtid="{D5CDD505-2E9C-101B-9397-08002B2CF9AE}" pid="3" name="MSIP_Label_1bfd9de4-406c-4c67-a16d-72319b357204_Ref">
    <vt:lpwstr>https://api.informationprotection.azure.com/api/771863e0-ae69-42c9-9bb8-40e48d597651</vt:lpwstr>
  </property>
  <property fmtid="{D5CDD505-2E9C-101B-9397-08002B2CF9AE}" pid="4" name="MSIP_Label_1bfd9de4-406c-4c67-a16d-72319b357204_AssignedBy">
    <vt:lpwstr>11150@TMBBANK.COM</vt:lpwstr>
  </property>
  <property fmtid="{D5CDD505-2E9C-101B-9397-08002B2CF9AE}" pid="5" name="MSIP_Label_1bfd9de4-406c-4c67-a16d-72319b357204_DateCreated">
    <vt:lpwstr>2018-10-06T17:28:28.0564134+07:00</vt:lpwstr>
  </property>
  <property fmtid="{D5CDD505-2E9C-101B-9397-08002B2CF9AE}" pid="6" name="MSIP_Label_1bfd9de4-406c-4c67-a16d-72319b357204_Name">
    <vt:lpwstr>Public [C1]</vt:lpwstr>
  </property>
  <property fmtid="{D5CDD505-2E9C-101B-9397-08002B2CF9AE}" pid="7" name="MSIP_Label_1bfd9de4-406c-4c67-a16d-72319b357204_Extended_MSFT_Method">
    <vt:lpwstr>Automatic</vt:lpwstr>
  </property>
  <property fmtid="{D5CDD505-2E9C-101B-9397-08002B2CF9AE}" pid="8" name="PBCListName">
    <vt:lpwstr>Other 1Q19</vt:lpwstr>
  </property>
  <property fmtid="{D5CDD505-2E9C-101B-9397-08002B2CF9AE}" pid="9" name="EngagementID">
    <vt:lpwstr>d071ee86-85a3-4cee-918c-06ce58558359</vt:lpwstr>
  </property>
  <property fmtid="{D5CDD505-2E9C-101B-9397-08002B2CF9AE}" pid="10" name="LibraryID">
    <vt:lpwstr>Audit Files</vt:lpwstr>
  </property>
  <property fmtid="{D5CDD505-2E9C-101B-9397-08002B2CF9AE}" pid="11" name="DocumentID">
    <vt:lpwstr>D828CDF9-A099-459F-82B9-BFF3DB9B4F0A</vt:lpwstr>
  </property>
  <property fmtid="{D5CDD505-2E9C-101B-9397-08002B2CF9AE}" pid="12" name="ComponentID">
    <vt:lpwstr>9F524CC5-BDDE-4620-8A3C-6D3D2F1A4B18</vt:lpwstr>
  </property>
  <property fmtid="{D5CDD505-2E9C-101B-9397-08002B2CF9AE}" pid="13" name="ComponentName">
    <vt:lpwstr>964319_SEPARATE_TMB Bank Public Company Limited_30 JUN 2020</vt:lpwstr>
  </property>
  <property fmtid="{D5CDD505-2E9C-101B-9397-08002B2CF9AE}" pid="14" name="Locale">
    <vt:lpwstr>en</vt:lpwstr>
  </property>
  <property fmtid="{D5CDD505-2E9C-101B-9397-08002B2CF9AE}" pid="15" name="FilePath">
    <vt:lpwstr>C:\ProgramData\eAudIT\DM\d071ee86-85a3-4cee-918c-06ce58558359\ReadOnlyDocs\\Q1.7.1.1.5.00110tha509a201b-03t-1 V 1.4.xlsx</vt:lpwstr>
  </property>
  <property fmtid="{D5CDD505-2E9C-101B-9397-08002B2CF9AE}" pid="16" name="SiteType">
    <vt:lpwstr>Engagement2018</vt:lpwstr>
  </property>
  <property fmtid="{D5CDD505-2E9C-101B-9397-08002B2CF9AE}" pid="17" name="ResourceDBName">
    <vt:lpwstr>eAudITAppDB2019_FSAV1</vt:lpwstr>
  </property>
  <property fmtid="{D5CDD505-2E9C-101B-9397-08002B2CF9AE}" pid="18" name="Product">
    <vt:lpwstr>eAudIT2018</vt:lpwstr>
  </property>
  <property fmtid="{D5CDD505-2E9C-101B-9397-08002B2CF9AE}" pid="19" name="Version">
    <vt:lpwstr>V1</vt:lpwstr>
  </property>
  <property fmtid="{D5CDD505-2E9C-101B-9397-08002B2CF9AE}" pid="20" name="IsMembershipServiceImplemented">
    <vt:lpwstr>False</vt:lpwstr>
  </property>
  <property fmtid="{D5CDD505-2E9C-101B-9397-08002B2CF9AE}" pid="21" name="OnLine">
    <vt:lpwstr>False</vt:lpwstr>
  </property>
  <property fmtid="{D5CDD505-2E9C-101B-9397-08002B2CF9AE}" pid="22" name="SiteSource">
    <vt:lpwstr>Workgroup</vt:lpwstr>
  </property>
  <property fmtid="{D5CDD505-2E9C-101B-9397-08002B2CF9AE}" pid="23" name="RestrictedRibbons">
    <vt:lpwstr>AI-T|CT-T</vt:lpwstr>
  </property>
  <property fmtid="{D5CDD505-2E9C-101B-9397-08002B2CF9AE}" pid="24" name="ContentTypeId">
    <vt:lpwstr>0x01010029C3E73971EFF145B5C231270DFF06A1</vt:lpwstr>
  </property>
</Properties>
</file>