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2. ไตรมาสที่ 2-67\5. งบส่งตลาด\งบการเงินส่งตลาดรอบสอง 27 Aug 2024\"/>
    </mc:Choice>
  </mc:AlternateContent>
  <xr:revisionPtr revIDLastSave="0" documentId="13_ncr:1_{DA50360F-0A18-477F-BF25-09F95A1682CE}" xr6:coauthVersionLast="47" xr6:coauthVersionMax="47" xr10:uidLastSave="{00000000-0000-0000-0000-000000000000}"/>
  <bookViews>
    <workbookView xWindow="-120" yWindow="-120" windowWidth="19440" windowHeight="10440" tabRatio="641" activeTab="5" xr2:uid="{00000000-000D-0000-FFFF-FFFF00000000}"/>
  </bookViews>
  <sheets>
    <sheet name="BS 6-7" sheetId="1" r:id="rId1"/>
    <sheet name="PL 3 mth 8-9" sheetId="22" r:id="rId2"/>
    <sheet name="PL 6 mth 10-11" sheetId="21" r:id="rId3"/>
    <sheet name="SE-Conso 12" sheetId="19" r:id="rId4"/>
    <sheet name="SE-Bank 13" sheetId="18" r:id="rId5"/>
    <sheet name="CF 14-15" sheetId="20" r:id="rId6"/>
  </sheets>
  <definedNames>
    <definedName name="_xlnm._FilterDatabase" localSheetId="0" hidden="1">'BS 6-7'!#REF!</definedName>
    <definedName name="_xlnm.Print_Area" localSheetId="0">'BS 6-7'!$A$1:$K$76</definedName>
    <definedName name="_xlnm.Print_Area" localSheetId="5">'CF 14-15'!$A$1:$I$85</definedName>
    <definedName name="_xlnm.Print_Area" localSheetId="1">'PL 3 mth 8-9'!$A$1:$K$87</definedName>
    <definedName name="_xlnm.Print_Area" localSheetId="2">'PL 6 mth 10-11'!$A$1:$K$87</definedName>
    <definedName name="_xlnm.Print_Area" localSheetId="4">'SE-Bank 13'!$A$1:$Z$42</definedName>
    <definedName name="_xlnm.Print_Area" localSheetId="3">'SE-Conso 12'!$A$1:$AD$48</definedName>
    <definedName name="Z_8E543494_CF83_4029_A6EF_3B6D8983F146_.wvu.PrintArea" localSheetId="0" hidden="1">'BS 6-7'!$A$1:$J$74</definedName>
    <definedName name="Z_8E543494_CF83_4029_A6EF_3B6D8983F146_.wvu.PrintArea" localSheetId="1" hidden="1">'PL 3 mth 8-9'!$A$1:$K$80</definedName>
    <definedName name="Z_8E543494_CF83_4029_A6EF_3B6D8983F146_.wvu.PrintArea" localSheetId="2" hidden="1">'PL 6 mth 10-11'!$A$1:$K$80</definedName>
    <definedName name="Z_8E543494_CF83_4029_A6EF_3B6D8983F146_.wvu.Rows" localSheetId="0" hidden="1">'BS 6-7'!#REF!</definedName>
    <definedName name="Z_8E543494_CF83_4029_A6EF_3B6D8983F146_.wvu.Rows" localSheetId="1" hidden="1">'PL 3 mth 8-9'!#REF!</definedName>
    <definedName name="Z_8E543494_CF83_4029_A6EF_3B6D8983F146_.wvu.Rows" localSheetId="2" hidden="1">'PL 6 mth 10-11'!#REF!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20" l="1"/>
  <c r="I29" i="22" l="1"/>
  <c r="X39" i="18"/>
  <c r="R39" i="18"/>
  <c r="P39" i="18"/>
  <c r="N39" i="18"/>
  <c r="AD47" i="19"/>
  <c r="T35" i="19"/>
  <c r="Z35" i="19" s="1"/>
  <c r="T36" i="19"/>
  <c r="Z36" i="19" s="1"/>
  <c r="T37" i="19"/>
  <c r="Z34" i="19"/>
  <c r="Z44" i="19"/>
  <c r="X45" i="19"/>
  <c r="T43" i="19"/>
  <c r="T34" i="19"/>
  <c r="R45" i="19"/>
  <c r="P45" i="19"/>
  <c r="N45" i="19"/>
  <c r="L45" i="19"/>
  <c r="I26" i="21"/>
  <c r="I14" i="21"/>
  <c r="I11" i="21"/>
  <c r="I19" i="21" s="1"/>
  <c r="I28" i="21" s="1"/>
  <c r="E26" i="21" l="1"/>
  <c r="E14" i="21"/>
  <c r="E11" i="21"/>
  <c r="E19" i="21" s="1"/>
  <c r="E28" i="21" s="1"/>
  <c r="I26" i="22" l="1"/>
  <c r="I19" i="22"/>
  <c r="I28" i="22" s="1"/>
  <c r="I14" i="22"/>
  <c r="I11" i="22"/>
  <c r="E26" i="22"/>
  <c r="E14" i="22"/>
  <c r="E11" i="22"/>
  <c r="E19" i="22" s="1"/>
  <c r="E28" i="22" s="1"/>
  <c r="AB41" i="19" l="1"/>
  <c r="Z41" i="19"/>
  <c r="V41" i="19"/>
  <c r="T41" i="19"/>
  <c r="P41" i="19"/>
  <c r="N41" i="19"/>
  <c r="L41" i="19"/>
  <c r="J41" i="19"/>
  <c r="H41" i="19"/>
  <c r="F41" i="19"/>
  <c r="AD40" i="19"/>
  <c r="R40" i="19"/>
  <c r="X40" i="19" s="1"/>
  <c r="T28" i="18"/>
  <c r="T31" i="19"/>
  <c r="AD41" i="19" l="1"/>
  <c r="R41" i="19"/>
  <c r="T31" i="18"/>
  <c r="T32" i="18"/>
  <c r="T33" i="18"/>
  <c r="T34" i="18"/>
  <c r="T24" i="18"/>
  <c r="T22" i="18"/>
  <c r="T21" i="18"/>
  <c r="T17" i="18"/>
  <c r="T16" i="18"/>
  <c r="T15" i="18"/>
  <c r="Z37" i="19"/>
  <c r="R36" i="19"/>
  <c r="R35" i="19"/>
  <c r="AB22" i="19"/>
  <c r="Z22" i="19"/>
  <c r="V22" i="19"/>
  <c r="T22" i="19"/>
  <c r="P22" i="19"/>
  <c r="N22" i="19"/>
  <c r="L22" i="19"/>
  <c r="J22" i="19"/>
  <c r="H22" i="19"/>
  <c r="F22" i="19"/>
  <c r="R21" i="19"/>
  <c r="X41" i="19" l="1"/>
  <c r="R22" i="19"/>
  <c r="AD22" i="19"/>
  <c r="X21" i="19"/>
  <c r="X22" i="19" l="1"/>
  <c r="AD21" i="19"/>
  <c r="K11" i="21"/>
  <c r="K51" i="21"/>
  <c r="G51" i="21"/>
  <c r="K35" i="21"/>
  <c r="G26" i="21"/>
  <c r="G18" i="21"/>
  <c r="G13" i="21"/>
  <c r="G11" i="21"/>
  <c r="K51" i="22"/>
  <c r="K21" i="22"/>
  <c r="K11" i="22"/>
  <c r="G68" i="22"/>
  <c r="G51" i="22"/>
  <c r="G26" i="22"/>
  <c r="G14" i="22"/>
  <c r="G11" i="22"/>
  <c r="G19" i="22" l="1"/>
  <c r="G28" i="22" l="1"/>
  <c r="G14" i="21"/>
  <c r="K56" i="22"/>
  <c r="I56" i="22"/>
  <c r="G56" i="22"/>
  <c r="E56" i="22"/>
  <c r="K39" i="22"/>
  <c r="I39" i="22"/>
  <c r="G39" i="22"/>
  <c r="E39" i="22"/>
  <c r="K26" i="22"/>
  <c r="K14" i="22"/>
  <c r="G19" i="21" l="1"/>
  <c r="I58" i="22"/>
  <c r="G30" i="22"/>
  <c r="G58" i="22"/>
  <c r="E58" i="22"/>
  <c r="K19" i="22"/>
  <c r="K58" i="22"/>
  <c r="G64" i="22"/>
  <c r="G28" i="21" l="1"/>
  <c r="G62" i="22"/>
  <c r="G59" i="22"/>
  <c r="K28" i="22"/>
  <c r="G30" i="21" l="1"/>
  <c r="E30" i="22"/>
  <c r="G69" i="22"/>
  <c r="K30" i="22"/>
  <c r="I30" i="22"/>
  <c r="T46" i="19"/>
  <c r="T27" i="19"/>
  <c r="T25" i="19"/>
  <c r="T24" i="19"/>
  <c r="T44" i="19"/>
  <c r="G67" i="22" l="1"/>
  <c r="E64" i="22"/>
  <c r="E59" i="22"/>
  <c r="I64" i="22"/>
  <c r="I59" i="22"/>
  <c r="K64" i="22"/>
  <c r="K59" i="22"/>
  <c r="T26" i="19"/>
  <c r="R38" i="19"/>
  <c r="R26" i="19"/>
  <c r="R19" i="19"/>
  <c r="E69" i="22" l="1"/>
  <c r="I69" i="22"/>
  <c r="I62" i="22"/>
  <c r="K69" i="22"/>
  <c r="E62" i="22"/>
  <c r="K62" i="22"/>
  <c r="R28" i="19"/>
  <c r="R47" i="19"/>
  <c r="K67" i="22" l="1"/>
  <c r="I67" i="22"/>
  <c r="E67" i="22"/>
  <c r="X35" i="18"/>
  <c r="K26" i="21" l="1"/>
  <c r="K14" i="21"/>
  <c r="AD17" i="19" l="1"/>
  <c r="Z24" i="19"/>
  <c r="Z25" i="19"/>
  <c r="K19" i="21"/>
  <c r="I77" i="20"/>
  <c r="G77" i="20"/>
  <c r="E77" i="20"/>
  <c r="C77" i="20"/>
  <c r="K28" i="21" l="1"/>
  <c r="AD15" i="19"/>
  <c r="AD16" i="19"/>
  <c r="AD18" i="19"/>
  <c r="V38" i="18"/>
  <c r="V34" i="18"/>
  <c r="L39" i="18"/>
  <c r="R35" i="18"/>
  <c r="P35" i="18"/>
  <c r="N35" i="18"/>
  <c r="L35" i="18"/>
  <c r="J39" i="18"/>
  <c r="H39" i="18"/>
  <c r="F39" i="18"/>
  <c r="AB45" i="19"/>
  <c r="AB38" i="19"/>
  <c r="V45" i="19"/>
  <c r="X38" i="19"/>
  <c r="V38" i="19"/>
  <c r="P38" i="19"/>
  <c r="N38" i="19"/>
  <c r="L38" i="19"/>
  <c r="AB47" i="19" l="1"/>
  <c r="V35" i="18"/>
  <c r="X47" i="19"/>
  <c r="V47" i="19"/>
  <c r="P47" i="19"/>
  <c r="N47" i="19"/>
  <c r="L47" i="19"/>
  <c r="T40" i="18" l="1"/>
  <c r="T38" i="18"/>
  <c r="T37" i="18"/>
  <c r="Z46" i="19"/>
  <c r="Z43" i="19" l="1"/>
  <c r="T45" i="19"/>
  <c r="I67" i="20" l="1"/>
  <c r="E67" i="20"/>
  <c r="I32" i="20"/>
  <c r="E32" i="20"/>
  <c r="Z18" i="18"/>
  <c r="Z17" i="18"/>
  <c r="Z16" i="18"/>
  <c r="Z15" i="18"/>
  <c r="AD27" i="19"/>
  <c r="AB26" i="19"/>
  <c r="X26" i="19"/>
  <c r="V26" i="19"/>
  <c r="P26" i="19"/>
  <c r="N26" i="19"/>
  <c r="L26" i="19"/>
  <c r="J26" i="19"/>
  <c r="H26" i="19"/>
  <c r="F26" i="19"/>
  <c r="AD25" i="19"/>
  <c r="K56" i="21"/>
  <c r="G56" i="21"/>
  <c r="K39" i="21"/>
  <c r="K30" i="21"/>
  <c r="G39" i="21"/>
  <c r="G64" i="21" l="1"/>
  <c r="K64" i="21"/>
  <c r="G58" i="21"/>
  <c r="K58" i="21"/>
  <c r="K59" i="21" l="1"/>
  <c r="G59" i="21"/>
  <c r="K62" i="21"/>
  <c r="G62" i="21"/>
  <c r="Z26" i="19"/>
  <c r="AD24" i="19"/>
  <c r="Z32" i="18"/>
  <c r="I56" i="21"/>
  <c r="E56" i="21"/>
  <c r="I39" i="21"/>
  <c r="E39" i="21"/>
  <c r="G69" i="21" l="1"/>
  <c r="K69" i="21"/>
  <c r="AD26" i="19"/>
  <c r="I30" i="21"/>
  <c r="AD35" i="19"/>
  <c r="E30" i="21"/>
  <c r="I58" i="21"/>
  <c r="E58" i="21"/>
  <c r="I64" i="21" l="1"/>
  <c r="E64" i="21"/>
  <c r="K67" i="21"/>
  <c r="G67" i="21"/>
  <c r="I59" i="21"/>
  <c r="E59" i="21"/>
  <c r="E69" i="21" l="1"/>
  <c r="I69" i="21"/>
  <c r="E62" i="21"/>
  <c r="I62" i="21"/>
  <c r="F35" i="18"/>
  <c r="F19" i="18"/>
  <c r="I67" i="21" l="1"/>
  <c r="E67" i="21"/>
  <c r="I48" i="20"/>
  <c r="X23" i="18"/>
  <c r="V23" i="18"/>
  <c r="L23" i="18"/>
  <c r="J23" i="18"/>
  <c r="H23" i="18"/>
  <c r="F23" i="18"/>
  <c r="X19" i="18"/>
  <c r="V19" i="18"/>
  <c r="R19" i="18"/>
  <c r="P19" i="18"/>
  <c r="N19" i="18"/>
  <c r="L19" i="18"/>
  <c r="J19" i="18"/>
  <c r="H19" i="18"/>
  <c r="Z28" i="18"/>
  <c r="AB19" i="19"/>
  <c r="X19" i="19"/>
  <c r="V19" i="19"/>
  <c r="P19" i="19"/>
  <c r="N19" i="19"/>
  <c r="L19" i="19"/>
  <c r="J19" i="19"/>
  <c r="H19" i="19"/>
  <c r="F19" i="19"/>
  <c r="AB28" i="19" l="1"/>
  <c r="P28" i="19"/>
  <c r="F28" i="19"/>
  <c r="V28" i="19"/>
  <c r="J28" i="19"/>
  <c r="N28" i="19"/>
  <c r="X28" i="19"/>
  <c r="H28" i="19"/>
  <c r="L28" i="19"/>
  <c r="F25" i="18"/>
  <c r="L25" i="18"/>
  <c r="I78" i="20"/>
  <c r="V25" i="18"/>
  <c r="X25" i="18"/>
  <c r="H25" i="18"/>
  <c r="J25" i="18"/>
  <c r="AD44" i="19"/>
  <c r="AD43" i="19"/>
  <c r="AD31" i="19"/>
  <c r="E48" i="20"/>
  <c r="N23" i="18"/>
  <c r="Z21" i="18"/>
  <c r="T19" i="18"/>
  <c r="P23" i="18"/>
  <c r="R23" i="18"/>
  <c r="Z12" i="18"/>
  <c r="T19" i="19"/>
  <c r="T28" i="19" l="1"/>
  <c r="N25" i="18"/>
  <c r="R25" i="18"/>
  <c r="P25" i="18"/>
  <c r="E78" i="20"/>
  <c r="I80" i="20"/>
  <c r="Z19" i="19"/>
  <c r="Z19" i="18"/>
  <c r="AD12" i="19"/>
  <c r="Z22" i="18"/>
  <c r="T23" i="18"/>
  <c r="Z28" i="19" l="1"/>
  <c r="T25" i="18"/>
  <c r="E80" i="20"/>
  <c r="Z23" i="18"/>
  <c r="AD19" i="19"/>
  <c r="K57" i="1"/>
  <c r="I57" i="1"/>
  <c r="G57" i="1"/>
  <c r="E57" i="1"/>
  <c r="K34" i="1"/>
  <c r="I34" i="1"/>
  <c r="G34" i="1"/>
  <c r="E34" i="1"/>
  <c r="K20" i="1"/>
  <c r="I20" i="1"/>
  <c r="G20" i="1"/>
  <c r="E20" i="1"/>
  <c r="I59" i="1" l="1"/>
  <c r="E59" i="1"/>
  <c r="AD28" i="19"/>
  <c r="Z25" i="18"/>
  <c r="K59" i="1"/>
  <c r="G59" i="1"/>
  <c r="I60" i="1"/>
  <c r="E60" i="1" l="1"/>
  <c r="G60" i="1"/>
  <c r="K60" i="1"/>
  <c r="AD34" i="19"/>
  <c r="Z31" i="18" l="1"/>
  <c r="Z33" i="18"/>
  <c r="AD36" i="19" l="1"/>
  <c r="Z34" i="18"/>
  <c r="Z37" i="18" l="1"/>
  <c r="L41" i="18" l="1"/>
  <c r="Z38" i="18"/>
  <c r="AD37" i="19"/>
  <c r="AD46" i="19"/>
  <c r="G67" i="20" l="1"/>
  <c r="C67" i="20"/>
  <c r="G32" i="20"/>
  <c r="C48" i="20"/>
  <c r="G48" i="20" l="1"/>
  <c r="C78" i="20"/>
  <c r="G78" i="20" l="1"/>
  <c r="C80" i="20"/>
  <c r="J45" i="19"/>
  <c r="H45" i="19"/>
  <c r="J38" i="19"/>
  <c r="H38" i="19"/>
  <c r="F45" i="19"/>
  <c r="F38" i="19"/>
  <c r="J35" i="18"/>
  <c r="H35" i="18"/>
  <c r="G80" i="20" l="1"/>
  <c r="F47" i="19"/>
  <c r="H47" i="19"/>
  <c r="J47" i="19"/>
  <c r="F41" i="18"/>
  <c r="H41" i="18"/>
  <c r="J41" i="18"/>
  <c r="P41" i="18"/>
  <c r="R41" i="18"/>
  <c r="V41" i="18"/>
  <c r="X41" i="18"/>
  <c r="N41" i="18"/>
  <c r="T38" i="19"/>
  <c r="T39" i="18"/>
  <c r="Z35" i="18"/>
  <c r="T35" i="18"/>
  <c r="T47" i="19" l="1"/>
  <c r="Z38" i="19"/>
  <c r="Z39" i="18"/>
  <c r="T41" i="18"/>
  <c r="AD38" i="19"/>
  <c r="Z41" i="18" l="1"/>
  <c r="Z45" i="19" l="1"/>
  <c r="AD45" i="19"/>
  <c r="Z47" i="19" l="1"/>
</calcChain>
</file>

<file path=xl/sharedStrings.xml><?xml version="1.0" encoding="utf-8"?>
<sst xmlns="http://schemas.openxmlformats.org/spreadsheetml/2006/main" count="440" uniqueCount="215">
  <si>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</si>
  <si>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</si>
  <si>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</si>
  <si>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</si>
  <si>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</si>
  <si>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</si>
  <si>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</si>
  <si>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</si>
  <si>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</si>
  <si>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</si>
  <si>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</si>
  <si>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</si>
  <si>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</si>
  <si>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</si>
  <si>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</si>
  <si>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</si>
  <si>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</si>
  <si>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</si>
  <si>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</si>
  <si>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</si>
  <si>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</si>
  <si>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</si>
  <si>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</si>
  <si>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</si>
  <si>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</si>
  <si>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</si>
  <si>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</si>
  <si>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</si>
  <si>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</si>
  <si>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</si>
  <si>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</si>
  <si>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</si>
  <si>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</si>
  <si>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</si>
  <si>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</si>
  <si>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</si>
  <si>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</si>
  <si>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</si>
  <si>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</si>
  <si>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</si>
  <si>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</si>
  <si>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</si>
  <si>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Equity attributable to equity holders of the Bank</t>
  </si>
  <si>
    <t>Non-controlling interest</t>
  </si>
  <si>
    <t>Total equity</t>
  </si>
  <si>
    <t>Total liabilities and equity</t>
  </si>
  <si>
    <t xml:space="preserve">              Chief Executive Officer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</si>
  <si>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</si>
  <si>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</si>
  <si>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</si>
  <si>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</si>
  <si>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</si>
  <si>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</si>
  <si>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Gain (loss) on investments, net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</si>
  <si>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</si>
  <si>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</si>
  <si>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</si>
  <si>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</si>
  <si>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</si>
  <si>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</si>
  <si>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</si>
  <si>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</si>
  <si>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</si>
  <si>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</si>
  <si>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</si>
  <si>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</si>
  <si>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</si>
  <si>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</si>
  <si>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</si>
  <si>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</si>
  <si>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</si>
  <si>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</si>
  <si>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</si>
  <si>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</si>
  <si>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</si>
  <si>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</si>
  <si>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</si>
  <si>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</si>
  <si>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</si>
  <si>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</si>
  <si>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</si>
  <si>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</si>
  <si>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</si>
  <si>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</si>
  <si>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</si>
  <si>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</si>
  <si>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</si>
  <si>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</si>
  <si>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</si>
  <si>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</si>
  <si>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</si>
  <si>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</si>
  <si>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</si>
  <si>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</si>
  <si>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</si>
  <si>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</si>
  <si>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</si>
  <si>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</si>
  <si>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</si>
  <si>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</si>
  <si>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</si>
  <si>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</si>
  <si>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</si>
  <si>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</si>
  <si>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</si>
  <si>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</si>
  <si>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</si>
  <si>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</si>
  <si>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</si>
  <si>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</si>
  <si>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</si>
  <si>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Dividend paid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</si>
  <si>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</si>
  <si>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</si>
  <si>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</si>
  <si>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</si>
  <si>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</si>
  <si>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</si>
  <si>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</si>
  <si>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</si>
  <si>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</si>
  <si>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</si>
  <si>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</si>
  <si>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</si>
  <si>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</si>
  <si>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</si>
  <si>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Loss (gain) on disposal of investments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</si>
  <si>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</si>
  <si>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</si>
  <si>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</si>
  <si>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</si>
  <si>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</si>
  <si>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</si>
  <si>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</si>
  <si>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</si>
  <si>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</si>
  <si>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</si>
  <si>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</si>
  <si>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</si>
  <si>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</si>
  <si>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</si>
  <si>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</si>
  <si>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</si>
  <si>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</si>
  <si>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</si>
  <si>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</si>
  <si>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 xml:space="preserve">Purchase of investments measured at amortised cost 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</si>
  <si>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</si>
  <si>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</si>
  <si>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</si>
  <si>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</si>
  <si>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</si>
  <si>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Dividend paid to equity holders of the Bank</t>
  </si>
  <si>
    <t>Cash at 1 January</t>
  </si>
  <si>
    <t>Balance as at 1 January 2023</t>
  </si>
  <si>
    <t>Distribution to non-controlling interest</t>
  </si>
  <si>
    <t>Total distribution to non-controlling interest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</si>
  <si>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</si>
  <si>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</si>
  <si>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</si>
  <si>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>Dividend paid to non-controlling interest</t>
  </si>
  <si>
    <t>Loss on cash flow hedges</t>
  </si>
  <si>
    <t>Net cash provided by (used in) operating activities</t>
  </si>
  <si>
    <t>13,14</t>
  </si>
  <si>
    <t>Mr. Ekniti Nitithanprapas</t>
  </si>
  <si>
    <t>Chairman of the Board</t>
  </si>
  <si>
    <t xml:space="preserve">Statements of changes in equity </t>
  </si>
  <si>
    <t xml:space="preserve">                 Mr. Piti Tantakasem</t>
  </si>
  <si>
    <t xml:space="preserve">   through other comprehensive income</t>
  </si>
  <si>
    <t>Loss on investments in equity instruments designated at fair value</t>
  </si>
  <si>
    <t xml:space="preserve">                Mr. Piti Tantakasem</t>
  </si>
  <si>
    <t>Statements of cash flows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</si>
  <si>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</si>
  <si>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</si>
  <si>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</si>
  <si>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</si>
  <si>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</si>
  <si>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</si>
  <si>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</si>
  <si>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>Six-month period ended</t>
  </si>
  <si>
    <t>30 June</t>
  </si>
  <si>
    <t>Profit for the period</t>
  </si>
  <si>
    <t>Total comprehensive income for the period</t>
  </si>
  <si>
    <t>Total other comprehensive income for the period, net of income tax</t>
  </si>
  <si>
    <t>Three-month period ended</t>
  </si>
  <si>
    <t>Statements of profit or loss and other comprehensive income (Unaudited)</t>
  </si>
  <si>
    <t>Statements of profit or loss and other comprehensive income</t>
  </si>
  <si>
    <t>Six-month period ended 30 June 2023</t>
  </si>
  <si>
    <t>Balance as at 30 June 2023</t>
  </si>
  <si>
    <t>Comprehensive income for the period</t>
  </si>
  <si>
    <t>Balance as at 30 June 2024</t>
  </si>
  <si>
    <t>Six-month period ended 30 June 2024</t>
  </si>
  <si>
    <t>Balance as at 1 January 2024</t>
  </si>
  <si>
    <t>Loss on investments in debt instruments at fair value</t>
  </si>
  <si>
    <t xml:space="preserve">      (31 December 2023: 97,101,487,977 ordinary shares</t>
  </si>
  <si>
    <t xml:space="preserve">Impairment loss on premises and equipment </t>
  </si>
  <si>
    <t>Impairment loss on properties for sale and other assets (reversal of)</t>
  </si>
  <si>
    <t>Loss (gain) on revaluation of investments measured at FVTPL</t>
  </si>
  <si>
    <t>Loss on written-off of intangible assets</t>
  </si>
  <si>
    <t>Investments in subsidiaries and associate, net</t>
  </si>
  <si>
    <t>Cash at 30 June</t>
  </si>
  <si>
    <t xml:space="preserve"> of associate</t>
  </si>
  <si>
    <t xml:space="preserve">      97,296,739,415 ordinary shares of Baht 0.95 each</t>
  </si>
  <si>
    <t>Actuarial loss on post-employment benefit plan</t>
  </si>
  <si>
    <t>Tax expense (income)</t>
  </si>
  <si>
    <t>Share of other comprehensive income of associate (equity method)</t>
  </si>
  <si>
    <t>Gain on investments, net</t>
  </si>
  <si>
    <t>Gain (loss) on investments in equity instruments designated at fair value</t>
  </si>
  <si>
    <t>Actuarial gain on post-employment benefit plan</t>
  </si>
  <si>
    <t>Gain (loss) on investments in debt instruments at fair value</t>
  </si>
  <si>
    <t>Gain (loss) on cash flow hedges</t>
  </si>
  <si>
    <t>Unrealised loss on exchange and revaluation</t>
  </si>
  <si>
    <t>Net cash provided by investing activities</t>
  </si>
  <si>
    <t>Net cash used in financing activities</t>
  </si>
  <si>
    <t>Reversal of impairment loss on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</si>
</sst>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  <numFmt numFmtId="194" formatCode="_-* #,##0.00_-;\-* #,##0.00_-;_-* &quot;-&quot;_-;_-@_-"/>
  </numFmts>
  <fonts count="3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Tahoma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</cellStyleXfs>
  <cellXfs count="251">
    <xf numFmtId="0" fontId="0" fillId="0" borderId="0" xfId="0"/>
    <xf numFmtId="0" fontId="9" fillId="0" borderId="0" xfId="10" applyFont="1" applyAlignment="1">
      <alignment horizontal="left" vertical="top"/>
    </xf>
    <xf numFmtId="0" fontId="11" fillId="0" borderId="0" xfId="10" applyFont="1" applyAlignment="1">
      <alignment horizontal="center" vertical="top"/>
    </xf>
    <xf numFmtId="0" fontId="12" fillId="0" borderId="0" xfId="10" applyFont="1" applyAlignment="1">
      <alignment horizontal="left" vertical="top"/>
    </xf>
    <xf numFmtId="0" fontId="13" fillId="0" borderId="0" xfId="10" applyFont="1" applyAlignment="1">
      <alignment vertical="top"/>
    </xf>
    <xf numFmtId="0" fontId="12" fillId="0" borderId="0" xfId="10" applyFont="1" applyAlignment="1">
      <alignment horizontal="center" vertical="top"/>
    </xf>
    <xf numFmtId="0" fontId="12" fillId="0" borderId="0" xfId="10" applyFont="1" applyAlignment="1">
      <alignment vertical="top"/>
    </xf>
    <xf numFmtId="0" fontId="16" fillId="0" borderId="0" xfId="10" applyFont="1" applyAlignment="1">
      <alignment horizontal="center" vertical="top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37" fontId="13" fillId="0" borderId="0" xfId="10" applyNumberFormat="1" applyFont="1" applyAlignment="1">
      <alignment vertical="top"/>
    </xf>
    <xf numFmtId="189" fontId="13" fillId="0" borderId="0" xfId="10" applyNumberFormat="1" applyFont="1" applyAlignment="1">
      <alignment vertical="top"/>
    </xf>
    <xf numFmtId="41" fontId="13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top"/>
    </xf>
    <xf numFmtId="41" fontId="13" fillId="0" borderId="1" xfId="10" applyNumberFormat="1" applyFont="1" applyBorder="1" applyAlignment="1">
      <alignment vertical="top"/>
    </xf>
    <xf numFmtId="41" fontId="12" fillId="0" borderId="3" xfId="10" applyNumberFormat="1" applyFont="1" applyBorder="1" applyAlignment="1">
      <alignment vertical="top"/>
    </xf>
    <xf numFmtId="41" fontId="12" fillId="0" borderId="4" xfId="10" applyNumberFormat="1" applyFont="1" applyBorder="1" applyAlignment="1">
      <alignment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92" fontId="12" fillId="0" borderId="0" xfId="10" applyNumberFormat="1" applyFont="1"/>
    <xf numFmtId="192" fontId="13" fillId="0" borderId="0" xfId="10" applyNumberFormat="1" applyFont="1"/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3" fillId="0" borderId="0" xfId="10" applyFont="1" applyAlignment="1">
      <alignment horizontal="left"/>
    </xf>
    <xf numFmtId="189" fontId="13" fillId="0" borderId="0" xfId="10" applyNumberFormat="1" applyFont="1"/>
    <xf numFmtId="37" fontId="13" fillId="0" borderId="0" xfId="10" applyNumberFormat="1" applyFont="1"/>
    <xf numFmtId="37" fontId="12" fillId="0" borderId="0" xfId="10" applyNumberFormat="1" applyFont="1"/>
    <xf numFmtId="41" fontId="13" fillId="0" borderId="0" xfId="10" applyNumberFormat="1" applyFont="1"/>
    <xf numFmtId="187" fontId="13" fillId="0" borderId="0" xfId="10" applyNumberFormat="1" applyFont="1"/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41" fontId="12" fillId="0" borderId="0" xfId="10" applyNumberFormat="1" applyFont="1"/>
    <xf numFmtId="0" fontId="12" fillId="0" borderId="0" xfId="0" applyFont="1"/>
    <xf numFmtId="41" fontId="14" fillId="0" borderId="0" xfId="10" applyNumberFormat="1" applyFont="1"/>
    <xf numFmtId="189" fontId="14" fillId="0" borderId="0" xfId="10" applyNumberFormat="1" applyFont="1"/>
    <xf numFmtId="0" fontId="14" fillId="0" borderId="0" xfId="10" applyFont="1"/>
    <xf numFmtId="189" fontId="13" fillId="0" borderId="0" xfId="8" applyNumberFormat="1" applyFont="1" applyFill="1" applyBorder="1" applyAlignment="1"/>
    <xf numFmtId="38" fontId="15" fillId="0" borderId="0" xfId="0" applyNumberFormat="1" applyFont="1" applyAlignment="1">
      <alignment horizontal="left" vertical="center"/>
    </xf>
    <xf numFmtId="187" fontId="12" fillId="0" borderId="0" xfId="10" applyNumberFormat="1" applyFont="1"/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15" fillId="0" borderId="0" xfId="0" applyFont="1"/>
    <xf numFmtId="0" fontId="13" fillId="0" borderId="0" xfId="10" applyFont="1" applyAlignment="1">
      <alignment horizontal="center"/>
    </xf>
    <xf numFmtId="0" fontId="16" fillId="0" borderId="0" xfId="10" applyFont="1"/>
    <xf numFmtId="0" fontId="13" fillId="0" borderId="0" xfId="12" applyFont="1" applyAlignment="1">
      <alignment horizontal="center" vertical="center"/>
    </xf>
    <xf numFmtId="189" fontId="22" fillId="0" borderId="0" xfId="8" applyNumberFormat="1" applyFont="1" applyFill="1" applyBorder="1" applyAlignment="1">
      <alignment horizont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2" fillId="0" borderId="0" xfId="10" applyFont="1" applyAlignment="1">
      <alignment horizontal="center"/>
    </xf>
    <xf numFmtId="0" fontId="23" fillId="0" borderId="0" xfId="10" applyFont="1" applyAlignment="1">
      <alignment horizontal="center"/>
    </xf>
    <xf numFmtId="191" fontId="22" fillId="0" borderId="0" xfId="10" applyNumberFormat="1" applyFont="1" applyAlignment="1">
      <alignment horizontal="center"/>
    </xf>
    <xf numFmtId="189" fontId="22" fillId="0" borderId="0" xfId="8" applyNumberFormat="1" applyFont="1" applyAlignment="1">
      <alignment horizontal="center"/>
    </xf>
    <xf numFmtId="187" fontId="22" fillId="0" borderId="0" xfId="10" applyNumberFormat="1" applyFont="1" applyAlignment="1">
      <alignment horizontal="center"/>
    </xf>
    <xf numFmtId="189" fontId="22" fillId="0" borderId="0" xfId="3" applyNumberFormat="1" applyFont="1" applyAlignment="1">
      <alignment horizontal="center"/>
    </xf>
    <xf numFmtId="37" fontId="13" fillId="0" borderId="0" xfId="10" applyNumberFormat="1" applyFont="1" applyAlignment="1">
      <alignment horizontal="right"/>
    </xf>
    <xf numFmtId="37" fontId="12" fillId="0" borderId="0" xfId="10" applyNumberFormat="1" applyFont="1" applyAlignment="1">
      <alignment horizontal="right"/>
    </xf>
    <xf numFmtId="189" fontId="13" fillId="0" borderId="0" xfId="1" applyNumberFormat="1" applyFont="1" applyFill="1"/>
    <xf numFmtId="189" fontId="15" fillId="0" borderId="0" xfId="0" applyNumberFormat="1" applyFont="1"/>
    <xf numFmtId="187" fontId="10" fillId="0" borderId="1" xfId="1" applyNumberFormat="1" applyFont="1" applyFill="1" applyBorder="1"/>
    <xf numFmtId="41" fontId="15" fillId="0" borderId="0" xfId="0" applyNumberFormat="1" applyFont="1"/>
    <xf numFmtId="187" fontId="13" fillId="0" borderId="0" xfId="1" applyNumberFormat="1" applyFont="1" applyFill="1"/>
    <xf numFmtId="189" fontId="12" fillId="0" borderId="0" xfId="8" applyNumberFormat="1" applyFont="1" applyFill="1"/>
    <xf numFmtId="0" fontId="19" fillId="0" borderId="0" xfId="10" applyFont="1" applyAlignment="1">
      <alignment horizontal="left" vertical="top"/>
    </xf>
    <xf numFmtId="189" fontId="12" fillId="0" borderId="0" xfId="11" applyNumberFormat="1" applyFont="1" applyAlignment="1">
      <alignment horizontal="right"/>
    </xf>
    <xf numFmtId="0" fontId="11" fillId="0" borderId="0" xfId="10" applyFont="1"/>
    <xf numFmtId="189" fontId="13" fillId="0" borderId="0" xfId="0" applyNumberFormat="1" applyFont="1"/>
    <xf numFmtId="187" fontId="13" fillId="0" borderId="0" xfId="0" applyNumberFormat="1" applyFont="1"/>
    <xf numFmtId="189" fontId="22" fillId="0" borderId="0" xfId="8" applyNumberFormat="1" applyFont="1" applyFill="1" applyAlignment="1">
      <alignment horizontal="left"/>
    </xf>
    <xf numFmtId="188" fontId="13" fillId="0" borderId="0" xfId="8" applyFont="1" applyFill="1" applyAlignment="1">
      <alignment horizontal="center"/>
    </xf>
    <xf numFmtId="37" fontId="24" fillId="0" borderId="0" xfId="11" applyNumberFormat="1" applyFont="1" applyAlignment="1">
      <alignment horizontal="right"/>
    </xf>
    <xf numFmtId="37" fontId="22" fillId="0" borderId="0" xfId="8" applyNumberFormat="1" applyFont="1" applyFill="1" applyAlignment="1">
      <alignment horizontal="right"/>
    </xf>
    <xf numFmtId="189" fontId="13" fillId="0" borderId="0" xfId="8" applyNumberFormat="1" applyFont="1" applyFill="1" applyAlignment="1">
      <alignment horizontal="right"/>
    </xf>
    <xf numFmtId="187" fontId="10" fillId="0" borderId="5" xfId="1" applyNumberFormat="1" applyFont="1" applyFill="1" applyBorder="1"/>
    <xf numFmtId="188" fontId="12" fillId="0" borderId="0" xfId="8" applyFont="1" applyFill="1" applyAlignment="1">
      <alignment horizontal="right"/>
    </xf>
    <xf numFmtId="188" fontId="12" fillId="0" borderId="0" xfId="8" applyFont="1" applyFill="1" applyAlignment="1">
      <alignment horizontal="center"/>
    </xf>
    <xf numFmtId="189" fontId="12" fillId="0" borderId="0" xfId="10" applyNumberFormat="1" applyFont="1" applyAlignment="1">
      <alignment horizontal="right"/>
    </xf>
    <xf numFmtId="189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189" fontId="12" fillId="0" borderId="0" xfId="10" applyNumberFormat="1" applyFont="1"/>
    <xf numFmtId="0" fontId="12" fillId="0" borderId="0" xfId="0" applyFont="1" applyAlignment="1">
      <alignment horizontal="left"/>
    </xf>
    <xf numFmtId="187" fontId="10" fillId="0" borderId="4" xfId="1" applyNumberFormat="1" applyFont="1" applyFill="1" applyBorder="1"/>
    <xf numFmtId="187" fontId="12" fillId="0" borderId="0" xfId="8" applyNumberFormat="1" applyFont="1" applyFill="1" applyAlignment="1">
      <alignment horizontal="right"/>
    </xf>
    <xf numFmtId="187" fontId="12" fillId="0" borderId="0" xfId="11" applyNumberFormat="1" applyFont="1" applyAlignment="1">
      <alignment horizontal="right"/>
    </xf>
    <xf numFmtId="187" fontId="13" fillId="0" borderId="1" xfId="1" applyNumberFormat="1" applyFont="1" applyFill="1" applyBorder="1"/>
    <xf numFmtId="187" fontId="12" fillId="0" borderId="0" xfId="8" applyNumberFormat="1" applyFont="1" applyFill="1"/>
    <xf numFmtId="189" fontId="13" fillId="0" borderId="0" xfId="3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center"/>
    </xf>
    <xf numFmtId="189" fontId="13" fillId="0" borderId="0" xfId="10" applyNumberFormat="1" applyFont="1" applyAlignment="1">
      <alignment horizontal="right"/>
    </xf>
    <xf numFmtId="189" fontId="13" fillId="0" borderId="1" xfId="10" applyNumberFormat="1" applyFont="1" applyBorder="1" applyAlignment="1">
      <alignment horizontal="right"/>
    </xf>
    <xf numFmtId="189" fontId="13" fillId="0" borderId="1" xfId="8" applyNumberFormat="1" applyFont="1" applyFill="1" applyBorder="1" applyAlignment="1">
      <alignment horizontal="center"/>
    </xf>
    <xf numFmtId="0" fontId="26" fillId="0" borderId="0" xfId="0" applyFont="1"/>
    <xf numFmtId="187" fontId="13" fillId="0" borderId="0" xfId="1" applyNumberFormat="1" applyFont="1"/>
    <xf numFmtId="187" fontId="13" fillId="0" borderId="1" xfId="1" applyNumberFormat="1" applyFont="1" applyBorder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41" fontId="13" fillId="0" borderId="0" xfId="10" applyNumberFormat="1" applyFont="1" applyAlignment="1">
      <alignment horizontal="center" vertical="top"/>
    </xf>
    <xf numFmtId="187" fontId="13" fillId="0" borderId="0" xfId="10" applyNumberFormat="1" applyFont="1" applyAlignment="1">
      <alignment vertical="top"/>
    </xf>
    <xf numFmtId="37" fontId="12" fillId="0" borderId="0" xfId="10" applyNumberFormat="1" applyFont="1" applyAlignment="1">
      <alignment vertical="top"/>
    </xf>
    <xf numFmtId="187" fontId="13" fillId="0" borderId="1" xfId="10" applyNumberFormat="1" applyFont="1" applyBorder="1" applyAlignment="1">
      <alignment vertical="top"/>
    </xf>
    <xf numFmtId="189" fontId="12" fillId="0" borderId="1" xfId="10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187" fontId="13" fillId="0" borderId="0" xfId="1" applyNumberFormat="1" applyFont="1" applyBorder="1"/>
    <xf numFmtId="187" fontId="12" fillId="0" borderId="1" xfId="10" applyNumberFormat="1" applyFont="1" applyBorder="1" applyAlignment="1">
      <alignment vertical="top"/>
    </xf>
    <xf numFmtId="187" fontId="12" fillId="0" borderId="0" xfId="10" applyNumberFormat="1" applyFont="1" applyAlignment="1">
      <alignment vertical="top"/>
    </xf>
    <xf numFmtId="187" fontId="15" fillId="0" borderId="0" xfId="0" applyNumberFormat="1" applyFont="1"/>
    <xf numFmtId="49" fontId="23" fillId="0" borderId="0" xfId="10" applyNumberFormat="1" applyFont="1"/>
    <xf numFmtId="0" fontId="13" fillId="0" borderId="0" xfId="12" applyFont="1" applyAlignment="1">
      <alignment horizontal="center"/>
    </xf>
    <xf numFmtId="187" fontId="10" fillId="0" borderId="0" xfId="1" applyNumberFormat="1" applyFont="1" applyFill="1" applyBorder="1" applyAlignment="1"/>
    <xf numFmtId="189" fontId="13" fillId="0" borderId="0" xfId="1" applyNumberFormat="1" applyFont="1" applyAlignment="1"/>
    <xf numFmtId="187" fontId="10" fillId="0" borderId="0" xfId="1" applyNumberFormat="1" applyFont="1" applyFill="1" applyAlignment="1"/>
    <xf numFmtId="187" fontId="13" fillId="0" borderId="0" xfId="1" applyNumberFormat="1" applyFont="1" applyAlignment="1"/>
    <xf numFmtId="187" fontId="10" fillId="0" borderId="3" xfId="1" applyNumberFormat="1" applyFont="1" applyFill="1" applyBorder="1" applyAlignment="1"/>
    <xf numFmtId="189" fontId="12" fillId="0" borderId="3" xfId="1" applyNumberFormat="1" applyFont="1" applyFill="1" applyBorder="1" applyAlignment="1"/>
    <xf numFmtId="189" fontId="10" fillId="0" borderId="0" xfId="1" applyNumberFormat="1" applyFont="1" applyFill="1" applyAlignment="1"/>
    <xf numFmtId="189" fontId="12" fillId="0" borderId="4" xfId="3" applyNumberFormat="1" applyFont="1" applyFill="1" applyBorder="1" applyAlignment="1"/>
    <xf numFmtId="187" fontId="10" fillId="0" borderId="4" xfId="1" applyNumberFormat="1" applyFont="1" applyFill="1" applyBorder="1" applyAlignment="1"/>
    <xf numFmtId="0" fontId="28" fillId="0" borderId="0" xfId="10" applyFont="1" applyAlignment="1">
      <alignment horizontal="left" vertical="top"/>
    </xf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5" fillId="0" borderId="0" xfId="10" applyFont="1" applyAlignment="1">
      <alignment vertical="top"/>
    </xf>
    <xf numFmtId="187" fontId="15" fillId="0" borderId="1" xfId="1" applyNumberFormat="1" applyFont="1" applyBorder="1" applyAlignment="1">
      <alignment vertical="top"/>
    </xf>
    <xf numFmtId="187" fontId="15" fillId="0" borderId="0" xfId="3" applyNumberFormat="1" applyFont="1" applyFill="1" applyAlignment="1">
      <alignment vertical="center"/>
    </xf>
    <xf numFmtId="189" fontId="12" fillId="0" borderId="0" xfId="1" applyNumberFormat="1" applyFont="1" applyAlignment="1"/>
    <xf numFmtId="0" fontId="11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89" fontId="12" fillId="0" borderId="0" xfId="3" applyNumberFormat="1" applyFont="1" applyFill="1" applyAlignment="1">
      <alignment vertical="center"/>
    </xf>
    <xf numFmtId="37" fontId="12" fillId="0" borderId="0" xfId="10" applyNumberFormat="1" applyFont="1" applyAlignment="1">
      <alignment horizontal="right" vertical="center"/>
    </xf>
    <xf numFmtId="187" fontId="10" fillId="0" borderId="0" xfId="3" applyNumberFormat="1" applyFont="1" applyFill="1" applyAlignment="1">
      <alignment vertical="center"/>
    </xf>
    <xf numFmtId="187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89" fontId="15" fillId="0" borderId="0" xfId="0" applyNumberFormat="1" applyFont="1" applyAlignment="1">
      <alignment vertical="center"/>
    </xf>
    <xf numFmtId="187" fontId="10" fillId="0" borderId="1" xfId="3" applyNumberFormat="1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189" fontId="13" fillId="0" borderId="0" xfId="1" applyNumberFormat="1" applyFont="1" applyFill="1" applyBorder="1" applyAlignment="1">
      <alignment vertical="center"/>
    </xf>
    <xf numFmtId="0" fontId="10" fillId="0" borderId="0" xfId="10" applyFont="1" applyAlignment="1">
      <alignment vertical="center"/>
    </xf>
    <xf numFmtId="193" fontId="13" fillId="0" borderId="0" xfId="10" applyNumberFormat="1" applyFont="1" applyAlignment="1">
      <alignment vertical="center"/>
    </xf>
    <xf numFmtId="193" fontId="12" fillId="0" borderId="0" xfId="10" applyNumberFormat="1" applyFont="1" applyAlignment="1">
      <alignment vertical="center"/>
    </xf>
    <xf numFmtId="189" fontId="13" fillId="0" borderId="0" xfId="1" applyNumberFormat="1" applyFont="1" applyFill="1" applyAlignment="1">
      <alignment vertical="center"/>
    </xf>
    <xf numFmtId="41" fontId="13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93" fontId="13" fillId="0" borderId="1" xfId="10" applyNumberFormat="1" applyFont="1" applyBorder="1" applyAlignment="1">
      <alignment vertical="center"/>
    </xf>
    <xf numFmtId="193" fontId="12" fillId="0" borderId="2" xfId="10" applyNumberFormat="1" applyFont="1" applyBorder="1" applyAlignment="1">
      <alignment vertical="center"/>
    </xf>
    <xf numFmtId="0" fontId="17" fillId="0" borderId="0" xfId="10" applyFont="1" applyAlignment="1">
      <alignment horizontal="left" vertical="center"/>
    </xf>
    <xf numFmtId="190" fontId="13" fillId="0" borderId="0" xfId="10" applyNumberFormat="1" applyFont="1" applyAlignment="1">
      <alignment horizontal="center" vertical="center"/>
    </xf>
    <xf numFmtId="190" fontId="13" fillId="0" borderId="0" xfId="10" applyNumberFormat="1" applyFont="1" applyAlignment="1">
      <alignment vertical="center"/>
    </xf>
    <xf numFmtId="41" fontId="12" fillId="0" borderId="0" xfId="10" applyNumberFormat="1" applyFont="1" applyAlignment="1">
      <alignment vertical="center"/>
    </xf>
    <xf numFmtId="41" fontId="13" fillId="0" borderId="1" xfId="10" applyNumberFormat="1" applyFont="1" applyBorder="1" applyAlignment="1">
      <alignment vertical="center"/>
    </xf>
    <xf numFmtId="41" fontId="12" fillId="0" borderId="3" xfId="10" applyNumberFormat="1" applyFont="1" applyBorder="1" applyAlignment="1">
      <alignment vertical="center"/>
    </xf>
    <xf numFmtId="41" fontId="13" fillId="0" borderId="2" xfId="10" applyNumberFormat="1" applyFont="1" applyBorder="1" applyAlignment="1">
      <alignment vertical="center"/>
    </xf>
    <xf numFmtId="41" fontId="12" fillId="0" borderId="4" xfId="10" applyNumberFormat="1" applyFont="1" applyBorder="1" applyAlignment="1">
      <alignment vertical="center"/>
    </xf>
    <xf numFmtId="41" fontId="15" fillId="0" borderId="0" xfId="1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9" fontId="12" fillId="0" borderId="0" xfId="8" applyNumberFormat="1" applyFont="1" applyFill="1" applyAlignment="1">
      <alignment vertical="center"/>
    </xf>
    <xf numFmtId="189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89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89" fontId="12" fillId="0" borderId="3" xfId="8" applyNumberFormat="1" applyFont="1" applyFill="1" applyBorder="1" applyAlignment="1">
      <alignment vertical="center"/>
    </xf>
    <xf numFmtId="189" fontId="12" fillId="0" borderId="3" xfId="1" applyNumberFormat="1" applyFont="1" applyFill="1" applyBorder="1" applyAlignment="1">
      <alignment vertical="center"/>
    </xf>
    <xf numFmtId="189" fontId="13" fillId="0" borderId="0" xfId="8" applyNumberFormat="1" applyFont="1" applyFill="1" applyAlignment="1">
      <alignment horizontal="right" vertical="center"/>
    </xf>
    <xf numFmtId="189" fontId="13" fillId="0" borderId="0" xfId="5" applyNumberFormat="1" applyFont="1" applyFill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4" xfId="8" applyNumberFormat="1" applyFont="1" applyFill="1" applyBorder="1" applyAlignment="1">
      <alignment vertical="center"/>
    </xf>
    <xf numFmtId="187" fontId="13" fillId="0" borderId="0" xfId="1" applyNumberFormat="1" applyFont="1" applyFill="1" applyBorder="1"/>
    <xf numFmtId="189" fontId="12" fillId="0" borderId="0" xfId="11" applyNumberFormat="1" applyFont="1" applyAlignment="1">
      <alignment horizontal="right" vertical="center"/>
    </xf>
    <xf numFmtId="187" fontId="13" fillId="0" borderId="0" xfId="1" applyNumberFormat="1" applyFont="1" applyFill="1" applyAlignment="1"/>
    <xf numFmtId="187" fontId="13" fillId="0" borderId="1" xfId="1" applyNumberFormat="1" applyFont="1" applyFill="1" applyBorder="1" applyAlignment="1"/>
    <xf numFmtId="189" fontId="12" fillId="0" borderId="0" xfId="8" applyNumberFormat="1" applyFont="1" applyFill="1" applyAlignment="1"/>
    <xf numFmtId="0" fontId="25" fillId="0" borderId="0" xfId="10" applyFont="1" applyAlignment="1">
      <alignment horizontal="center"/>
    </xf>
    <xf numFmtId="187" fontId="12" fillId="0" borderId="0" xfId="1" applyNumberFormat="1" applyFont="1"/>
    <xf numFmtId="0" fontId="13" fillId="0" borderId="0" xfId="0" applyFont="1"/>
    <xf numFmtId="0" fontId="11" fillId="0" borderId="0" xfId="0" applyFont="1" applyAlignment="1">
      <alignment horizontal="left" vertical="top"/>
    </xf>
    <xf numFmtId="41" fontId="13" fillId="0" borderId="0" xfId="20" applyNumberFormat="1" applyFont="1" applyAlignment="1">
      <alignment vertical="center"/>
    </xf>
    <xf numFmtId="0" fontId="16" fillId="0" borderId="0" xfId="21" applyFont="1" applyAlignment="1">
      <alignment horizontal="center" vertical="center"/>
    </xf>
    <xf numFmtId="194" fontId="12" fillId="0" borderId="2" xfId="1" applyNumberFormat="1" applyFont="1" applyBorder="1" applyAlignment="1">
      <alignment vertical="top"/>
    </xf>
    <xf numFmtId="194" fontId="13" fillId="0" borderId="0" xfId="10" applyNumberFormat="1" applyFont="1" applyAlignment="1">
      <alignment vertical="top"/>
    </xf>
    <xf numFmtId="194" fontId="12" fillId="0" borderId="2" xfId="1" applyNumberFormat="1" applyFont="1" applyFill="1" applyBorder="1" applyAlignment="1">
      <alignment vertical="top"/>
    </xf>
    <xf numFmtId="0" fontId="15" fillId="0" borderId="0" xfId="0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89" fontId="12" fillId="0" borderId="0" xfId="5" applyNumberFormat="1" applyFont="1" applyFill="1" applyAlignment="1">
      <alignment vertical="center"/>
    </xf>
    <xf numFmtId="189" fontId="13" fillId="0" borderId="1" xfId="10" applyNumberFormat="1" applyFont="1" applyBorder="1" applyAlignment="1">
      <alignment horizontal="right" vertical="center"/>
    </xf>
    <xf numFmtId="49" fontId="13" fillId="0" borderId="0" xfId="10" applyNumberFormat="1" applyFont="1" applyAlignment="1">
      <alignment horizontal="center" vertical="center"/>
    </xf>
    <xf numFmtId="189" fontId="13" fillId="0" borderId="0" xfId="10" applyNumberFormat="1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190" fontId="13" fillId="0" borderId="0" xfId="10" quotePrefix="1" applyNumberFormat="1" applyFont="1" applyAlignment="1">
      <alignment horizontal="center" vertical="center"/>
    </xf>
    <xf numFmtId="191" fontId="13" fillId="0" borderId="0" xfId="10" applyNumberFormat="1" applyFont="1" applyAlignment="1">
      <alignment horizontal="centerContinuous" vertical="center"/>
    </xf>
    <xf numFmtId="189" fontId="13" fillId="0" borderId="0" xfId="10" applyNumberFormat="1" applyFont="1" applyAlignment="1">
      <alignment horizontal="right" vertical="center"/>
    </xf>
    <xf numFmtId="189" fontId="13" fillId="0" borderId="0" xfId="10" applyNumberFormat="1" applyFont="1" applyAlignment="1">
      <alignment vertical="center"/>
    </xf>
    <xf numFmtId="189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2" fillId="0" borderId="5" xfId="10" applyNumberFormat="1" applyFont="1" applyBorder="1" applyAlignment="1">
      <alignment vertical="top"/>
    </xf>
    <xf numFmtId="187" fontId="10" fillId="0" borderId="0" xfId="1" applyNumberFormat="1" applyFont="1" applyFill="1" applyBorder="1"/>
    <xf numFmtId="188" fontId="13" fillId="0" borderId="0" xfId="8" applyFont="1" applyFill="1" applyBorder="1" applyAlignment="1">
      <alignment horizontal="center"/>
    </xf>
    <xf numFmtId="189" fontId="13" fillId="0" borderId="0" xfId="1" applyNumberFormat="1" applyFont="1" applyFill="1" applyAlignment="1"/>
    <xf numFmtId="0" fontId="22" fillId="0" borderId="0" xfId="10" applyFont="1" applyAlignment="1">
      <alignment horizontal="left" vertical="center"/>
    </xf>
    <xf numFmtId="187" fontId="15" fillId="0" borderId="1" xfId="3" applyNumberFormat="1" applyFont="1" applyFill="1" applyBorder="1" applyAlignment="1">
      <alignment vertical="center"/>
    </xf>
    <xf numFmtId="189" fontId="13" fillId="0" borderId="0" xfId="3" applyNumberFormat="1" applyFont="1" applyFill="1" applyAlignment="1">
      <alignment vertical="center"/>
    </xf>
    <xf numFmtId="189" fontId="20" fillId="0" borderId="0" xfId="8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1" xfId="1" applyNumberFormat="1" applyFont="1" applyFill="1" applyBorder="1" applyAlignment="1">
      <alignment horizontal="right"/>
    </xf>
    <xf numFmtId="0" fontId="11" fillId="0" borderId="0" xfId="0" applyFont="1"/>
    <xf numFmtId="0" fontId="18" fillId="0" borderId="0" xfId="10" applyFont="1" applyAlignment="1">
      <alignment horizontal="center"/>
    </xf>
    <xf numFmtId="187" fontId="12" fillId="0" borderId="0" xfId="8" applyNumberFormat="1" applyFont="1" applyFill="1" applyAlignment="1"/>
    <xf numFmtId="189" fontId="13" fillId="0" borderId="1" xfId="3" applyNumberFormat="1" applyFont="1" applyFill="1" applyBorder="1" applyAlignment="1">
      <alignment horizontal="center"/>
    </xf>
    <xf numFmtId="189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0" fontId="19" fillId="0" borderId="0" xfId="10" applyFont="1" applyAlignment="1">
      <alignment horizontal="left" vertical="center"/>
    </xf>
    <xf numFmtId="37" fontId="13" fillId="0" borderId="0" xfId="10" applyNumberFormat="1" applyFont="1" applyAlignment="1">
      <alignment horizontal="right" vertical="center"/>
    </xf>
    <xf numFmtId="187" fontId="12" fillId="0" borderId="0" xfId="1" applyNumberFormat="1" applyFont="1" applyFill="1"/>
    <xf numFmtId="189" fontId="13" fillId="0" borderId="1" xfId="10" applyNumberFormat="1" applyFont="1" applyBorder="1" applyAlignment="1">
      <alignment vertical="center"/>
    </xf>
    <xf numFmtId="41" fontId="13" fillId="0" borderId="0" xfId="5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/>
    </xf>
    <xf numFmtId="189" fontId="13" fillId="0" borderId="0" xfId="1" applyNumberFormat="1" applyFont="1"/>
    <xf numFmtId="189" fontId="12" fillId="0" borderId="1" xfId="10" applyNumberFormat="1" applyFont="1" applyBorder="1" applyAlignment="1">
      <alignment horizontal="right" vertical="center"/>
    </xf>
    <xf numFmtId="187" fontId="15" fillId="0" borderId="0" xfId="1" applyNumberFormat="1" applyFont="1" applyFill="1" applyBorder="1" applyAlignment="1">
      <alignment vertical="center"/>
    </xf>
    <xf numFmtId="189" fontId="12" fillId="0" borderId="4" xfId="3" applyNumberFormat="1" applyFont="1" applyFill="1" applyBorder="1" applyAlignment="1">
      <alignment vertical="center"/>
    </xf>
    <xf numFmtId="0" fontId="13" fillId="0" borderId="0" xfId="10" applyFont="1" applyAlignment="1">
      <alignment horizontal="center" vertical="center"/>
    </xf>
    <xf numFmtId="0" fontId="13" fillId="0" borderId="0" xfId="10" applyFont="1" applyAlignment="1">
      <alignment horizontal="center" vertical="top"/>
    </xf>
    <xf numFmtId="187" fontId="15" fillId="0" borderId="1" xfId="1" applyNumberFormat="1" applyFont="1" applyFill="1" applyBorder="1" applyAlignment="1">
      <alignment vertical="top"/>
    </xf>
    <xf numFmtId="190" fontId="16" fillId="0" borderId="0" xfId="10" applyNumberFormat="1" applyFont="1" applyAlignment="1">
      <alignment horizontal="center" vertical="center"/>
    </xf>
    <xf numFmtId="41" fontId="13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41" fontId="13" fillId="0" borderId="0" xfId="10" applyNumberFormat="1" applyFont="1" applyAlignment="1">
      <alignment horizontal="center"/>
    </xf>
    <xf numFmtId="49" fontId="13" fillId="0" borderId="0" xfId="10" applyNumberFormat="1" applyFont="1" applyAlignment="1">
      <alignment horizontal="center" vertical="center" wrapText="1"/>
    </xf>
    <xf numFmtId="0" fontId="12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" vertical="top"/>
    </xf>
    <xf numFmtId="0" fontId="13" fillId="0" borderId="1" xfId="10" applyFont="1" applyBorder="1" applyAlignment="1">
      <alignment horizontal="center"/>
    </xf>
    <xf numFmtId="189" fontId="23" fillId="0" borderId="0" xfId="3" applyNumberFormat="1" applyFont="1" applyAlignment="1">
      <alignment horizontal="center"/>
    </xf>
    <xf numFmtId="49" fontId="23" fillId="0" borderId="0" xfId="10" applyNumberFormat="1" applyFont="1" applyAlignment="1">
      <alignment horizontal="center"/>
    </xf>
    <xf numFmtId="190" fontId="16" fillId="0" borderId="0" xfId="10" quotePrefix="1" applyNumberFormat="1" applyFont="1" applyAlignment="1">
      <alignment horizontal="center" vertical="center"/>
    </xf>
  </cellXfs>
  <cellStyles count="22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1010816</xdr:colOff>
      <xdr:row>73</xdr:row>
      <xdr:rowOff>0</xdr:rowOff>
    </xdr:from>
    <xdr:to>
      <xdr:col>9</xdr:col>
      <xdr:colOff>2637</xdr:colOff>
      <xdr:row>73</xdr:row>
      <xdr:rowOff>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B7C08DF-DD82-4ECF-8401-821FDE310D6E}"/>
            </a:ext>
          </a:extLst>
        </xdr:cNvPr>
        <xdr:cNvCxnSpPr/>
      </xdr:nvCxnSpPr>
      <xdr:spPr>
        <a:xfrm>
          <a:off x="6182891" y="20859750"/>
          <a:ext cx="2449396" cy="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1285875</xdr:colOff>
      <xdr:row>73</xdr:row>
      <xdr:rowOff>0</xdr:rowOff>
    </xdr:from>
    <xdr:to>
      <xdr:col>1</xdr:col>
      <xdr:colOff>2430346</xdr:colOff>
      <xdr:row>73</xdr:row>
      <xdr:rowOff>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449516B-B0E9-4EB0-9E1D-5A03BE3302D4}"/>
            </a:ext>
          </a:extLst>
        </xdr:cNvPr>
        <xdr:cNvCxnSpPr/>
      </xdr:nvCxnSpPr>
      <xdr:spPr>
        <a:xfrm>
          <a:off x="1285875" y="20859750"/>
          <a:ext cx="2449396" cy="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164</xdr:row>
      <xdr:rowOff>3175</xdr:rowOff>
    </xdr:from>
    <xdr:to>
      <xdr:col>1</xdr:col>
      <xdr:colOff>2710826</xdr:colOff>
      <xdr:row>164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C53D2C8-AE5B-4C1B-A367-113E3E6247CC}"/>
            </a:ext>
          </a:extLst>
        </xdr:cNvPr>
        <xdr:cNvCxnSpPr/>
      </xdr:nvCxnSpPr>
      <xdr:spPr>
        <a:xfrm>
          <a:off x="1119192" y="44951650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210B8E7-7C7A-4870-9E96-E36C72CA78F4}"/>
            </a:ext>
          </a:extLst>
        </xdr:cNvPr>
        <xdr:cNvCxnSpPr/>
      </xdr:nvCxnSpPr>
      <xdr:spPr>
        <a:xfrm>
          <a:off x="6869907" y="44948475"/>
          <a:ext cx="25790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D5ECE3C-6F7A-4F0E-AA4E-E859584FE6B7}"/>
            </a:ext>
          </a:extLst>
        </xdr:cNvPr>
        <xdr:cNvCxnSpPr/>
      </xdr:nvCxnSpPr>
      <xdr:spPr>
        <a:xfrm>
          <a:off x="6869907" y="44948475"/>
          <a:ext cx="25790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70170</xdr:colOff>
      <xdr:row>82</xdr:row>
      <xdr:rowOff>3175</xdr:rowOff>
    </xdr:from>
    <xdr:to>
      <xdr:col>1</xdr:col>
      <xdr:colOff>2363569</xdr:colOff>
      <xdr:row>82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1FA212D-CDBB-4FDD-B07B-F76C624BCD72}"/>
            </a:ext>
          </a:extLst>
        </xdr:cNvPr>
        <xdr:cNvCxnSpPr/>
      </xdr:nvCxnSpPr>
      <xdr:spPr>
        <a:xfrm>
          <a:off x="1013145" y="2372042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81</xdr:row>
      <xdr:rowOff>285636</xdr:rowOff>
    </xdr:from>
    <xdr:to>
      <xdr:col>10</xdr:col>
      <xdr:colOff>82389</xdr:colOff>
      <xdr:row>81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CD06C91-C21E-4C95-87D7-2B85430035F7}"/>
            </a:ext>
          </a:extLst>
        </xdr:cNvPr>
        <xdr:cNvCxnSpPr/>
      </xdr:nvCxnSpPr>
      <xdr:spPr>
        <a:xfrm>
          <a:off x="6718934" y="23717136"/>
          <a:ext cx="26598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176217</xdr:colOff>
      <xdr:row>164</xdr:row>
      <xdr:rowOff>3175</xdr:rowOff>
    </xdr:from>
    <xdr:to>
      <xdr:col>1</xdr:col>
      <xdr:colOff>2710826</xdr:colOff>
      <xdr:row>164</xdr:row>
      <xdr:rowOff>3175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7C4323B-F0C7-4B24-97E1-FD651D6B504D}"/>
            </a:ext>
          </a:extLst>
        </xdr:cNvPr>
        <xdr:cNvCxnSpPr/>
      </xdr:nvCxnSpPr>
      <xdr:spPr>
        <a:xfrm>
          <a:off x="1004892" y="42618025"/>
          <a:ext cx="2534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10F99-9EAC-4C4D-80B9-237B393B711F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2382</xdr:colOff>
      <xdr:row>164</xdr:row>
      <xdr:rowOff>0</xdr:rowOff>
    </xdr:from>
    <xdr:to>
      <xdr:col>10</xdr:col>
      <xdr:colOff>152513</xdr:colOff>
      <xdr:row>164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83E8697-2896-47A8-9FCA-19B0CFF16B72}"/>
            </a:ext>
          </a:extLst>
        </xdr:cNvPr>
        <xdr:cNvCxnSpPr/>
      </xdr:nvCxnSpPr>
      <xdr:spPr>
        <a:xfrm>
          <a:off x="5145882" y="42614850"/>
          <a:ext cx="25599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70170</xdr:colOff>
      <xdr:row>82</xdr:row>
      <xdr:rowOff>3175</xdr:rowOff>
    </xdr:from>
    <xdr:to>
      <xdr:col>1</xdr:col>
      <xdr:colOff>2363569</xdr:colOff>
      <xdr:row>82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80623B2-9AE0-45C7-B328-9D624A080DBC}"/>
            </a:ext>
          </a:extLst>
        </xdr:cNvPr>
        <xdr:cNvCxnSpPr/>
      </xdr:nvCxnSpPr>
      <xdr:spPr>
        <a:xfrm>
          <a:off x="898845" y="21110575"/>
          <a:ext cx="229339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927734</xdr:colOff>
      <xdr:row>81</xdr:row>
      <xdr:rowOff>285636</xdr:rowOff>
    </xdr:from>
    <xdr:to>
      <xdr:col>10</xdr:col>
      <xdr:colOff>82389</xdr:colOff>
      <xdr:row>81</xdr:row>
      <xdr:rowOff>285636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D39CCF5-01E2-4BE2-A5D1-459CB8B7932F}"/>
            </a:ext>
          </a:extLst>
        </xdr:cNvPr>
        <xdr:cNvCxnSpPr/>
      </xdr:nvCxnSpPr>
      <xdr:spPr>
        <a:xfrm>
          <a:off x="5336448" y="22782779"/>
          <a:ext cx="23750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6"/>
  <sheetViews>
    <sheetView view="pageBreakPreview" topLeftCell="B76" zoomScaleNormal="80" zoomScaleSheetLayoutView="100" workbookViewId="0">
      <selection activeCell="S7" sqref="S7"/>
    </sheetView>
  </sheetViews>
  <sheetFormatPr defaultColWidth="9.125" defaultRowHeight="19.5" customHeight="1" x14ac:dyDescent="0.2"/>
  <cols>
    <col min="1" max="1" width="17.125" style="124" customWidth="1"/>
    <col min="2" max="2" width="39.75" style="124" customWidth="1"/>
    <col min="3" max="3" width="9.125" style="7" customWidth="1"/>
    <col min="4" max="4" width="1.875" style="4" customWidth="1"/>
    <col min="5" max="5" width="14.375" style="4" customWidth="1"/>
    <col min="6" max="6" width="1.125" style="4" customWidth="1"/>
    <col min="7" max="7" width="14.375" style="4" customWidth="1"/>
    <col min="8" max="8" width="1.125" style="4" customWidth="1"/>
    <col min="9" max="9" width="14.375" style="4" customWidth="1"/>
    <col min="10" max="10" width="1.125" style="4" customWidth="1"/>
    <col min="11" max="11" width="14.375" style="4" customWidth="1"/>
    <col min="12" max="12" width="9.125" style="4" customWidth="1"/>
    <col min="13" max="13" width="7.625" style="236" customWidth="1"/>
    <col min="14" max="15" width="9.125" style="4"/>
    <col min="16" max="16" width="2.375" style="4" customWidth="1"/>
    <col min="17" max="17" width="9.125" style="4"/>
    <col min="18" max="18" width="2.375" style="4" customWidth="1"/>
    <col min="19" max="19" width="9.125" style="4"/>
    <col min="20" max="20" width="2" style="4" customWidth="1"/>
    <col min="21" max="21" width="9.125" style="4"/>
    <col min="22" max="22" width="2" style="4" customWidth="1"/>
    <col min="23" max="16384" width="9.125" style="4"/>
  </cols>
  <sheetData>
    <row r="1" spans="1:23" s="129" customFormat="1" ht="22.5" customHeight="1" x14ac:dyDescent="0.2">
      <c r="A1" s="142" t="s">
        <v>0</v>
      </c>
      <c r="B1" s="143"/>
      <c r="C1" s="131"/>
      <c r="D1" s="144"/>
      <c r="E1" s="144"/>
      <c r="F1" s="144"/>
      <c r="G1" s="144"/>
      <c r="I1" s="144"/>
      <c r="J1" s="144"/>
      <c r="K1" s="144"/>
      <c r="L1" s="137"/>
      <c r="M1" s="235"/>
      <c r="N1" s="137"/>
      <c r="O1" s="137"/>
      <c r="P1" s="137"/>
      <c r="Q1" s="137"/>
      <c r="R1" s="137"/>
      <c r="S1" s="137"/>
      <c r="T1" s="137"/>
      <c r="U1" s="137"/>
      <c r="V1" s="137"/>
      <c r="W1" s="137"/>
    </row>
    <row r="2" spans="1:23" s="129" customFormat="1" ht="22.5" customHeight="1" x14ac:dyDescent="0.2">
      <c r="A2" s="142" t="s">
        <v>1</v>
      </c>
      <c r="B2" s="143"/>
      <c r="C2" s="131"/>
      <c r="D2" s="144"/>
      <c r="E2" s="144"/>
      <c r="F2" s="144"/>
      <c r="G2" s="144"/>
      <c r="I2" s="144"/>
      <c r="J2" s="144"/>
      <c r="K2" s="144"/>
      <c r="L2" s="137"/>
      <c r="M2" s="235"/>
      <c r="N2" s="137"/>
      <c r="O2" s="137"/>
      <c r="P2" s="137"/>
      <c r="Q2" s="137"/>
      <c r="R2" s="137"/>
      <c r="S2" s="137"/>
      <c r="T2" s="137"/>
      <c r="U2" s="137"/>
      <c r="V2" s="137"/>
      <c r="W2" s="137"/>
    </row>
    <row r="3" spans="1:23" s="129" customFormat="1" ht="22.5" customHeight="1" x14ac:dyDescent="0.2">
      <c r="A3" s="143"/>
      <c r="B3" s="143"/>
      <c r="C3" s="131"/>
      <c r="D3" s="144"/>
      <c r="E3" s="144"/>
      <c r="F3" s="144"/>
      <c r="G3" s="144"/>
      <c r="I3" s="144"/>
      <c r="J3" s="144"/>
      <c r="K3" s="144"/>
      <c r="L3" s="137"/>
      <c r="M3" s="235"/>
      <c r="N3" s="137"/>
      <c r="O3" s="137"/>
      <c r="P3" s="137"/>
      <c r="Q3" s="137"/>
      <c r="R3" s="137"/>
      <c r="S3" s="137"/>
      <c r="T3" s="137"/>
      <c r="U3" s="137"/>
      <c r="V3" s="137"/>
      <c r="W3" s="137"/>
    </row>
    <row r="4" spans="1:23" s="144" customFormat="1" ht="22.5" customHeight="1" x14ac:dyDescent="0.2">
      <c r="A4" s="143"/>
      <c r="B4" s="143"/>
      <c r="C4" s="145"/>
      <c r="E4" s="240" t="s">
        <v>2</v>
      </c>
      <c r="F4" s="240"/>
      <c r="G4" s="240"/>
      <c r="H4" s="130"/>
      <c r="I4" s="240" t="s">
        <v>3</v>
      </c>
      <c r="J4" s="240"/>
      <c r="K4" s="240"/>
      <c r="L4" s="137"/>
      <c r="M4" s="235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23" s="129" customFormat="1" ht="22.5" customHeight="1" x14ac:dyDescent="0.55000000000000004">
      <c r="A5" s="146"/>
      <c r="B5" s="146"/>
      <c r="C5" s="132"/>
      <c r="E5" s="230" t="s">
        <v>180</v>
      </c>
      <c r="F5" s="230"/>
      <c r="G5" s="230" t="s">
        <v>4</v>
      </c>
      <c r="H5" s="200"/>
      <c r="I5" s="230" t="s">
        <v>180</v>
      </c>
      <c r="J5" s="230"/>
      <c r="K5" s="230" t="s">
        <v>4</v>
      </c>
      <c r="L5" s="137"/>
      <c r="M5" s="235"/>
      <c r="N5" s="137"/>
      <c r="O5" s="137"/>
      <c r="P5" s="137"/>
      <c r="Q5" s="137"/>
      <c r="R5" s="137"/>
      <c r="S5" s="137"/>
      <c r="T5" s="137"/>
      <c r="U5" s="137"/>
      <c r="V5" s="137"/>
      <c r="W5" s="137"/>
    </row>
    <row r="6" spans="1:23" s="129" customFormat="1" ht="22.5" customHeight="1" x14ac:dyDescent="0.2">
      <c r="A6" s="143" t="s">
        <v>5</v>
      </c>
      <c r="B6" s="146"/>
      <c r="C6" s="132" t="s">
        <v>6</v>
      </c>
      <c r="E6" s="147">
        <v>2024</v>
      </c>
      <c r="F6" s="148"/>
      <c r="G6" s="147">
        <v>2023</v>
      </c>
      <c r="I6" s="147">
        <v>2024</v>
      </c>
      <c r="J6" s="148"/>
      <c r="K6" s="147">
        <v>2023</v>
      </c>
      <c r="L6" s="137"/>
      <c r="M6" s="235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23" s="129" customFormat="1" ht="22.5" customHeight="1" x14ac:dyDescent="0.2">
      <c r="A7" s="202"/>
      <c r="B7" s="202"/>
      <c r="C7" s="203"/>
      <c r="D7" s="204"/>
      <c r="E7" s="238" t="s">
        <v>7</v>
      </c>
      <c r="F7" s="238"/>
      <c r="G7" s="238"/>
      <c r="H7" s="238"/>
      <c r="I7" s="238"/>
      <c r="J7" s="238"/>
      <c r="K7" s="238"/>
      <c r="L7" s="137"/>
      <c r="M7" s="235"/>
      <c r="N7" s="137"/>
      <c r="O7" s="137"/>
      <c r="P7" s="137"/>
      <c r="Q7" s="137"/>
      <c r="R7" s="137"/>
      <c r="S7" s="137"/>
      <c r="T7" s="137"/>
      <c r="U7" s="137"/>
      <c r="V7" s="137"/>
      <c r="W7" s="137"/>
    </row>
    <row r="8" spans="1:23" s="129" customFormat="1" ht="22.5" customHeight="1" x14ac:dyDescent="0.2">
      <c r="A8" s="149" t="s">
        <v>8</v>
      </c>
      <c r="B8" s="146"/>
      <c r="C8" s="132"/>
      <c r="D8" s="205"/>
      <c r="E8" s="150">
        <v>13049987</v>
      </c>
      <c r="F8" s="205"/>
      <c r="G8" s="150">
        <v>15487258</v>
      </c>
      <c r="H8" s="206"/>
      <c r="I8" s="150">
        <v>13049887</v>
      </c>
      <c r="J8" s="206"/>
      <c r="K8" s="150">
        <v>15487258</v>
      </c>
      <c r="L8" s="137"/>
      <c r="M8" s="235"/>
      <c r="N8" s="137"/>
      <c r="O8" s="137"/>
      <c r="P8" s="137"/>
      <c r="Q8" s="201"/>
      <c r="R8" s="201"/>
      <c r="S8" s="201"/>
      <c r="T8" s="201"/>
      <c r="U8" s="201"/>
      <c r="V8" s="201"/>
      <c r="W8" s="201"/>
    </row>
    <row r="9" spans="1:23" s="130" customFormat="1" ht="22.5" customHeight="1" x14ac:dyDescent="0.2">
      <c r="A9" s="146" t="s">
        <v>9</v>
      </c>
      <c r="B9" s="151"/>
      <c r="C9" s="132">
        <v>8</v>
      </c>
      <c r="E9" s="150">
        <v>256815356</v>
      </c>
      <c r="F9" s="206"/>
      <c r="G9" s="150">
        <v>267486262</v>
      </c>
      <c r="H9" s="206"/>
      <c r="I9" s="150">
        <v>256798265</v>
      </c>
      <c r="J9" s="206"/>
      <c r="K9" s="150">
        <v>267468700</v>
      </c>
      <c r="L9" s="137"/>
      <c r="M9" s="235"/>
      <c r="N9" s="137"/>
      <c r="O9" s="137"/>
      <c r="P9" s="137"/>
      <c r="Q9" s="201"/>
      <c r="R9" s="201"/>
      <c r="S9" s="201"/>
      <c r="T9" s="201"/>
      <c r="U9" s="201"/>
      <c r="V9" s="201"/>
      <c r="W9" s="201"/>
    </row>
    <row r="10" spans="1:23" s="130" customFormat="1" ht="22.5" customHeight="1" x14ac:dyDescent="0.2">
      <c r="A10" s="146" t="s">
        <v>135</v>
      </c>
      <c r="B10" s="151"/>
      <c r="C10" s="132">
        <v>9</v>
      </c>
      <c r="E10" s="150">
        <v>9656857</v>
      </c>
      <c r="F10" s="206"/>
      <c r="G10" s="150">
        <v>2470257</v>
      </c>
      <c r="H10" s="206"/>
      <c r="I10" s="150">
        <v>9656857</v>
      </c>
      <c r="J10" s="206"/>
      <c r="K10" s="150">
        <v>2470257</v>
      </c>
      <c r="L10" s="137"/>
      <c r="M10" s="235"/>
      <c r="N10" s="137"/>
      <c r="O10" s="137"/>
      <c r="P10" s="137"/>
      <c r="Q10" s="201"/>
      <c r="R10" s="201"/>
      <c r="S10" s="201"/>
      <c r="T10" s="201"/>
      <c r="U10" s="201"/>
      <c r="V10" s="201"/>
      <c r="W10" s="201"/>
    </row>
    <row r="11" spans="1:23" s="130" customFormat="1" ht="22.5" customHeight="1" x14ac:dyDescent="0.2">
      <c r="A11" s="146" t="s">
        <v>10</v>
      </c>
      <c r="B11" s="151"/>
      <c r="C11" s="132">
        <v>10</v>
      </c>
      <c r="E11" s="150">
        <v>7085274</v>
      </c>
      <c r="F11" s="207"/>
      <c r="G11" s="150">
        <v>7236364</v>
      </c>
      <c r="H11" s="206"/>
      <c r="I11" s="150">
        <v>7085274</v>
      </c>
      <c r="J11" s="206"/>
      <c r="K11" s="150">
        <v>7236364</v>
      </c>
      <c r="L11" s="137"/>
      <c r="M11" s="235"/>
      <c r="N11" s="137"/>
      <c r="O11" s="137"/>
      <c r="P11" s="137"/>
      <c r="Q11" s="201"/>
      <c r="R11" s="201"/>
      <c r="S11" s="201"/>
      <c r="T11" s="201"/>
      <c r="U11" s="201"/>
      <c r="V11" s="201"/>
      <c r="W11" s="201"/>
    </row>
    <row r="12" spans="1:23" s="130" customFormat="1" ht="22.5" customHeight="1" x14ac:dyDescent="0.2">
      <c r="A12" s="146" t="s">
        <v>11</v>
      </c>
      <c r="B12" s="151"/>
      <c r="C12" s="132">
        <v>11</v>
      </c>
      <c r="E12" s="150">
        <v>179588184</v>
      </c>
      <c r="F12" s="207"/>
      <c r="G12" s="150">
        <v>179087531</v>
      </c>
      <c r="H12" s="206"/>
      <c r="I12" s="150">
        <v>179588184</v>
      </c>
      <c r="J12" s="206"/>
      <c r="K12" s="150">
        <v>179087531</v>
      </c>
      <c r="L12" s="137"/>
      <c r="M12" s="235"/>
      <c r="N12" s="137"/>
      <c r="O12" s="137"/>
      <c r="P12" s="137"/>
      <c r="Q12" s="201"/>
      <c r="R12" s="201"/>
      <c r="S12" s="201"/>
      <c r="T12" s="201"/>
      <c r="U12" s="201"/>
      <c r="V12" s="201"/>
      <c r="W12" s="201"/>
    </row>
    <row r="13" spans="1:23" s="130" customFormat="1" ht="22.5" customHeight="1" x14ac:dyDescent="0.2">
      <c r="A13" s="146" t="s">
        <v>199</v>
      </c>
      <c r="B13" s="151"/>
      <c r="C13" s="132">
        <v>12</v>
      </c>
      <c r="E13" s="150">
        <v>8585418</v>
      </c>
      <c r="F13" s="207"/>
      <c r="G13" s="150">
        <v>8614449</v>
      </c>
      <c r="H13" s="206"/>
      <c r="I13" s="150">
        <v>4833511</v>
      </c>
      <c r="J13" s="206"/>
      <c r="K13" s="150">
        <v>4833511</v>
      </c>
      <c r="L13" s="137"/>
      <c r="M13" s="235"/>
      <c r="N13" s="137"/>
      <c r="O13" s="137"/>
      <c r="P13" s="137"/>
      <c r="Q13" s="201"/>
      <c r="R13" s="201"/>
      <c r="S13" s="201"/>
      <c r="T13" s="201"/>
      <c r="U13" s="201"/>
      <c r="V13" s="201"/>
      <c r="W13" s="201"/>
    </row>
    <row r="14" spans="1:23" s="129" customFormat="1" ht="22.5" customHeight="1" x14ac:dyDescent="0.2">
      <c r="A14" s="149" t="s">
        <v>12</v>
      </c>
      <c r="B14" s="146"/>
      <c r="C14" s="132" t="s">
        <v>163</v>
      </c>
      <c r="E14" s="150">
        <v>1244412144</v>
      </c>
      <c r="F14" s="206"/>
      <c r="G14" s="150">
        <v>1273135869</v>
      </c>
      <c r="H14" s="206"/>
      <c r="I14" s="150">
        <v>1241272391</v>
      </c>
      <c r="J14" s="206"/>
      <c r="K14" s="150">
        <v>1270223673</v>
      </c>
      <c r="L14" s="137"/>
      <c r="M14" s="235"/>
      <c r="N14" s="137"/>
      <c r="O14" s="137"/>
      <c r="P14" s="137"/>
      <c r="Q14" s="201"/>
      <c r="R14" s="201"/>
      <c r="S14" s="201"/>
      <c r="T14" s="201"/>
      <c r="U14" s="201"/>
      <c r="V14" s="201"/>
      <c r="W14" s="201"/>
    </row>
    <row r="15" spans="1:23" s="129" customFormat="1" ht="22.5" customHeight="1" x14ac:dyDescent="0.2">
      <c r="A15" s="149" t="s">
        <v>13</v>
      </c>
      <c r="B15" s="151"/>
      <c r="C15" s="132">
        <v>15</v>
      </c>
      <c r="D15" s="130"/>
      <c r="E15" s="152">
        <v>13446383</v>
      </c>
      <c r="F15" s="152"/>
      <c r="G15" s="152">
        <v>12312102</v>
      </c>
      <c r="H15" s="152"/>
      <c r="I15" s="152">
        <v>11378320</v>
      </c>
      <c r="J15" s="152"/>
      <c r="K15" s="152">
        <v>9886857</v>
      </c>
      <c r="L15" s="137"/>
      <c r="M15" s="235"/>
      <c r="N15" s="137"/>
      <c r="O15" s="137"/>
      <c r="P15" s="137"/>
      <c r="Q15" s="201"/>
      <c r="R15" s="201"/>
      <c r="S15" s="201"/>
      <c r="T15" s="201"/>
      <c r="U15" s="201"/>
      <c r="V15" s="201"/>
      <c r="W15" s="201"/>
    </row>
    <row r="16" spans="1:23" s="129" customFormat="1" ht="22.5" customHeight="1" x14ac:dyDescent="0.2">
      <c r="A16" s="149" t="s">
        <v>14</v>
      </c>
      <c r="B16" s="151"/>
      <c r="C16" s="132">
        <v>16</v>
      </c>
      <c r="D16" s="130"/>
      <c r="E16" s="152">
        <v>18782403</v>
      </c>
      <c r="F16" s="152"/>
      <c r="G16" s="152">
        <v>20858778</v>
      </c>
      <c r="H16" s="152"/>
      <c r="I16" s="152">
        <v>18742267</v>
      </c>
      <c r="J16" s="152"/>
      <c r="K16" s="152">
        <v>20788483</v>
      </c>
      <c r="L16" s="137"/>
      <c r="M16" s="235"/>
      <c r="N16" s="137"/>
      <c r="O16" s="137"/>
      <c r="P16" s="137"/>
      <c r="Q16" s="201"/>
      <c r="R16" s="201"/>
      <c r="S16" s="201"/>
      <c r="T16" s="201"/>
      <c r="U16" s="201"/>
      <c r="V16" s="201"/>
      <c r="W16" s="201"/>
    </row>
    <row r="17" spans="1:23" s="129" customFormat="1" ht="22.5" customHeight="1" x14ac:dyDescent="0.2">
      <c r="A17" s="149" t="s">
        <v>15</v>
      </c>
      <c r="B17" s="151"/>
      <c r="C17" s="132">
        <v>17</v>
      </c>
      <c r="D17" s="130"/>
      <c r="E17" s="152">
        <v>23585329</v>
      </c>
      <c r="F17" s="152"/>
      <c r="G17" s="152">
        <v>23433891</v>
      </c>
      <c r="H17" s="153"/>
      <c r="I17" s="152">
        <v>23538491</v>
      </c>
      <c r="J17" s="153"/>
      <c r="K17" s="154">
        <v>23382161</v>
      </c>
      <c r="L17" s="137"/>
      <c r="M17" s="235"/>
      <c r="N17" s="137"/>
      <c r="O17" s="137"/>
      <c r="P17" s="137"/>
      <c r="Q17" s="201"/>
      <c r="R17" s="201"/>
      <c r="S17" s="201"/>
      <c r="T17" s="201"/>
      <c r="U17" s="201"/>
      <c r="V17" s="201"/>
      <c r="W17" s="201"/>
    </row>
    <row r="18" spans="1:23" s="129" customFormat="1" ht="22.5" customHeight="1" x14ac:dyDescent="0.2">
      <c r="A18" s="149" t="s">
        <v>16</v>
      </c>
      <c r="B18" s="151"/>
      <c r="C18" s="132">
        <v>18</v>
      </c>
      <c r="D18" s="130"/>
      <c r="E18" s="152">
        <v>2530035</v>
      </c>
      <c r="F18" s="152"/>
      <c r="G18" s="152">
        <v>1560030</v>
      </c>
      <c r="H18" s="153"/>
      <c r="I18" s="152">
        <v>3003845</v>
      </c>
      <c r="J18" s="153"/>
      <c r="K18" s="155">
        <v>2058787</v>
      </c>
      <c r="L18" s="137"/>
      <c r="M18" s="235"/>
      <c r="N18" s="137"/>
      <c r="O18" s="137"/>
      <c r="P18" s="137"/>
      <c r="Q18" s="201"/>
      <c r="R18" s="201"/>
      <c r="S18" s="201"/>
      <c r="T18" s="201"/>
      <c r="U18" s="201"/>
      <c r="V18" s="201"/>
      <c r="W18" s="201"/>
    </row>
    <row r="19" spans="1:23" s="129" customFormat="1" ht="22.5" customHeight="1" x14ac:dyDescent="0.2">
      <c r="A19" s="146" t="s">
        <v>17</v>
      </c>
      <c r="B19" s="151"/>
      <c r="C19" s="156"/>
      <c r="D19" s="130"/>
      <c r="E19" s="157">
        <v>13496630</v>
      </c>
      <c r="F19" s="152"/>
      <c r="G19" s="157">
        <v>12750927</v>
      </c>
      <c r="H19" s="152"/>
      <c r="I19" s="157">
        <v>13142685</v>
      </c>
      <c r="J19" s="152"/>
      <c r="K19" s="157">
        <v>12266705</v>
      </c>
      <c r="L19" s="137"/>
      <c r="M19" s="235"/>
      <c r="N19" s="137"/>
      <c r="O19" s="137"/>
      <c r="P19" s="137"/>
      <c r="Q19" s="201"/>
      <c r="R19" s="201"/>
      <c r="S19" s="201"/>
      <c r="T19" s="201"/>
      <c r="U19" s="201"/>
      <c r="V19" s="201"/>
      <c r="W19" s="201"/>
    </row>
    <row r="20" spans="1:23" s="130" customFormat="1" ht="22.5" customHeight="1" thickBot="1" x14ac:dyDescent="0.25">
      <c r="A20" s="151" t="s">
        <v>18</v>
      </c>
      <c r="B20" s="151"/>
      <c r="C20" s="131"/>
      <c r="E20" s="158">
        <f>SUM(E8:E19)</f>
        <v>1791034000</v>
      </c>
      <c r="F20" s="153"/>
      <c r="G20" s="158">
        <f>SUM(G8:G19)</f>
        <v>1824433718</v>
      </c>
      <c r="H20" s="153"/>
      <c r="I20" s="158">
        <f>SUM(I8:I19)</f>
        <v>1782089977</v>
      </c>
      <c r="J20" s="153"/>
      <c r="K20" s="158">
        <f>SUM(K8:K19)</f>
        <v>1815190287</v>
      </c>
      <c r="L20" s="137"/>
      <c r="M20" s="235"/>
      <c r="N20" s="137"/>
      <c r="O20" s="137"/>
      <c r="P20" s="137"/>
      <c r="Q20" s="201"/>
      <c r="R20" s="201"/>
      <c r="S20" s="201"/>
      <c r="T20" s="201"/>
      <c r="U20" s="201"/>
      <c r="V20" s="201"/>
      <c r="W20" s="201"/>
    </row>
    <row r="21" spans="1:23" s="130" customFormat="1" ht="22.5" customHeight="1" thickTop="1" x14ac:dyDescent="0.2">
      <c r="A21" s="151"/>
      <c r="B21" s="151"/>
      <c r="C21" s="131"/>
      <c r="E21" s="153"/>
      <c r="F21" s="153"/>
      <c r="G21" s="153"/>
      <c r="H21" s="153"/>
      <c r="I21" s="153"/>
      <c r="J21" s="153"/>
      <c r="K21" s="153"/>
      <c r="L21" s="137"/>
      <c r="M21" s="235"/>
      <c r="N21" s="137"/>
      <c r="O21" s="137"/>
      <c r="P21" s="137"/>
      <c r="Q21" s="201"/>
      <c r="R21" s="201"/>
      <c r="S21" s="201"/>
      <c r="T21" s="201"/>
      <c r="U21" s="201"/>
      <c r="V21" s="201"/>
      <c r="W21" s="201"/>
    </row>
    <row r="22" spans="1:23" s="130" customFormat="1" ht="22.5" customHeight="1" x14ac:dyDescent="0.2">
      <c r="A22" s="143" t="s">
        <v>19</v>
      </c>
      <c r="B22" s="151"/>
      <c r="C22" s="131"/>
      <c r="E22" s="153"/>
      <c r="F22" s="153"/>
      <c r="G22" s="153"/>
      <c r="H22" s="153"/>
      <c r="I22" s="153"/>
      <c r="J22" s="153"/>
      <c r="K22" s="153"/>
      <c r="L22" s="137"/>
      <c r="M22" s="235"/>
      <c r="N22" s="137"/>
      <c r="O22" s="137"/>
      <c r="P22" s="137"/>
      <c r="Q22" s="201"/>
      <c r="R22" s="201"/>
      <c r="S22" s="201"/>
      <c r="T22" s="201"/>
      <c r="U22" s="201"/>
      <c r="V22" s="201"/>
      <c r="W22" s="201"/>
    </row>
    <row r="23" spans="1:23" s="130" customFormat="1" ht="22.5" customHeight="1" x14ac:dyDescent="0.2">
      <c r="A23" s="151"/>
      <c r="B23" s="151"/>
      <c r="C23" s="131"/>
      <c r="E23" s="153"/>
      <c r="F23" s="153"/>
      <c r="G23" s="153"/>
      <c r="H23" s="153"/>
      <c r="I23" s="153"/>
      <c r="J23" s="153"/>
      <c r="K23" s="153"/>
      <c r="L23" s="137"/>
      <c r="M23" s="235"/>
      <c r="N23" s="137"/>
      <c r="O23" s="137"/>
      <c r="P23" s="137"/>
      <c r="Q23" s="201"/>
      <c r="R23" s="201"/>
      <c r="S23" s="201"/>
      <c r="T23" s="201"/>
      <c r="U23" s="201"/>
      <c r="V23" s="201"/>
      <c r="W23" s="201"/>
    </row>
    <row r="24" spans="1:23" s="130" customFormat="1" ht="22.5" customHeight="1" x14ac:dyDescent="0.2">
      <c r="A24" s="159" t="s">
        <v>20</v>
      </c>
      <c r="B24" s="146"/>
      <c r="C24" s="132"/>
      <c r="D24" s="129"/>
      <c r="E24" s="160"/>
      <c r="F24" s="161"/>
      <c r="G24" s="160"/>
      <c r="H24" s="129"/>
      <c r="I24" s="160"/>
      <c r="J24" s="161"/>
      <c r="K24" s="160"/>
      <c r="L24" s="137"/>
      <c r="M24" s="235"/>
      <c r="N24" s="137"/>
      <c r="O24" s="137"/>
      <c r="P24" s="137"/>
      <c r="Q24" s="201"/>
      <c r="R24" s="201"/>
      <c r="S24" s="201"/>
      <c r="T24" s="201"/>
      <c r="U24" s="201"/>
      <c r="V24" s="201"/>
      <c r="W24" s="201"/>
    </row>
    <row r="25" spans="1:23" s="130" customFormat="1" ht="22.5" customHeight="1" x14ac:dyDescent="0.2">
      <c r="A25" s="146" t="s">
        <v>21</v>
      </c>
      <c r="B25" s="146"/>
      <c r="C25" s="132">
        <v>19</v>
      </c>
      <c r="D25" s="129"/>
      <c r="E25" s="155">
        <v>1365451669</v>
      </c>
      <c r="F25" s="155"/>
      <c r="G25" s="155">
        <v>1386580912</v>
      </c>
      <c r="H25" s="155"/>
      <c r="I25" s="155">
        <v>1366317164</v>
      </c>
      <c r="J25" s="155"/>
      <c r="K25" s="155">
        <v>1387960507</v>
      </c>
      <c r="L25" s="137"/>
      <c r="M25" s="235"/>
      <c r="N25" s="137"/>
      <c r="O25" s="137"/>
      <c r="P25" s="137"/>
      <c r="Q25" s="201"/>
      <c r="R25" s="201"/>
      <c r="S25" s="201"/>
      <c r="T25" s="201"/>
      <c r="U25" s="201"/>
      <c r="V25" s="201"/>
      <c r="W25" s="201"/>
    </row>
    <row r="26" spans="1:23" s="130" customFormat="1" ht="22.5" customHeight="1" x14ac:dyDescent="0.2">
      <c r="A26" s="149" t="s">
        <v>22</v>
      </c>
      <c r="B26" s="146"/>
      <c r="C26" s="132">
        <v>20</v>
      </c>
      <c r="D26" s="129"/>
      <c r="E26" s="155">
        <v>88966893</v>
      </c>
      <c r="F26" s="155"/>
      <c r="G26" s="155">
        <v>87794128</v>
      </c>
      <c r="H26" s="155"/>
      <c r="I26" s="155">
        <v>88966893</v>
      </c>
      <c r="J26" s="155"/>
      <c r="K26" s="155">
        <v>87794128</v>
      </c>
      <c r="L26" s="137"/>
      <c r="M26" s="235"/>
      <c r="N26" s="137"/>
      <c r="O26" s="137"/>
      <c r="P26" s="137"/>
      <c r="Q26" s="201"/>
      <c r="R26" s="201"/>
      <c r="S26" s="201"/>
      <c r="T26" s="201"/>
      <c r="U26" s="201"/>
      <c r="V26" s="201"/>
      <c r="W26" s="201"/>
    </row>
    <row r="27" spans="1:23" s="130" customFormat="1" ht="22.5" customHeight="1" x14ac:dyDescent="0.2">
      <c r="A27" s="146" t="s">
        <v>23</v>
      </c>
      <c r="B27" s="146"/>
      <c r="C27" s="132"/>
      <c r="D27" s="129"/>
      <c r="E27" s="155">
        <v>3469301</v>
      </c>
      <c r="F27" s="162"/>
      <c r="G27" s="155">
        <v>6061311</v>
      </c>
      <c r="H27" s="155"/>
      <c r="I27" s="155">
        <v>3469168</v>
      </c>
      <c r="J27" s="155"/>
      <c r="K27" s="155">
        <v>6061252</v>
      </c>
      <c r="L27" s="137"/>
      <c r="M27" s="235"/>
      <c r="N27" s="137"/>
      <c r="O27" s="137"/>
      <c r="P27" s="137"/>
      <c r="Q27" s="201"/>
      <c r="R27" s="201"/>
      <c r="S27" s="201"/>
      <c r="T27" s="201"/>
      <c r="U27" s="201"/>
      <c r="V27" s="201"/>
      <c r="W27" s="201"/>
    </row>
    <row r="28" spans="1:23" s="130" customFormat="1" ht="22.5" customHeight="1" x14ac:dyDescent="0.2">
      <c r="A28" s="146" t="s">
        <v>157</v>
      </c>
      <c r="B28" s="146"/>
      <c r="C28" s="132">
        <v>21</v>
      </c>
      <c r="D28" s="129"/>
      <c r="E28" s="155">
        <v>3963384</v>
      </c>
      <c r="F28" s="162"/>
      <c r="G28" s="155">
        <v>1816492</v>
      </c>
      <c r="H28" s="155"/>
      <c r="I28" s="155">
        <v>3963384</v>
      </c>
      <c r="J28" s="162"/>
      <c r="K28" s="155">
        <v>1816492</v>
      </c>
      <c r="L28" s="137"/>
      <c r="M28" s="235"/>
      <c r="N28" s="137"/>
      <c r="O28" s="137"/>
      <c r="P28" s="137"/>
      <c r="Q28" s="201"/>
      <c r="R28" s="201"/>
      <c r="S28" s="201"/>
      <c r="T28" s="201"/>
      <c r="U28" s="201"/>
      <c r="V28" s="201"/>
      <c r="W28" s="201"/>
    </row>
    <row r="29" spans="1:23" s="130" customFormat="1" ht="22.5" customHeight="1" x14ac:dyDescent="0.2">
      <c r="A29" s="146" t="s">
        <v>24</v>
      </c>
      <c r="B29" s="146"/>
      <c r="C29" s="132">
        <v>10</v>
      </c>
      <c r="D29" s="129"/>
      <c r="E29" s="155">
        <v>5900192</v>
      </c>
      <c r="F29" s="162"/>
      <c r="G29" s="155">
        <v>5706921</v>
      </c>
      <c r="H29" s="155"/>
      <c r="I29" s="155">
        <v>5900192</v>
      </c>
      <c r="J29" s="155"/>
      <c r="K29" s="155">
        <v>5706921</v>
      </c>
      <c r="L29" s="137"/>
      <c r="M29" s="235"/>
      <c r="N29" s="137"/>
      <c r="O29" s="137"/>
      <c r="P29" s="137"/>
      <c r="Q29" s="201"/>
      <c r="R29" s="201"/>
      <c r="S29" s="201"/>
      <c r="T29" s="201"/>
      <c r="U29" s="201"/>
      <c r="V29" s="201"/>
      <c r="W29" s="201"/>
    </row>
    <row r="30" spans="1:23" s="130" customFormat="1" ht="22.5" customHeight="1" x14ac:dyDescent="0.2">
      <c r="A30" s="146" t="s">
        <v>25</v>
      </c>
      <c r="B30" s="146"/>
      <c r="C30" s="132">
        <v>22</v>
      </c>
      <c r="D30" s="129"/>
      <c r="E30" s="155">
        <v>45421293</v>
      </c>
      <c r="F30" s="155"/>
      <c r="G30" s="155">
        <v>59531381</v>
      </c>
      <c r="H30" s="155"/>
      <c r="I30" s="155">
        <v>39121293</v>
      </c>
      <c r="J30" s="155"/>
      <c r="K30" s="155">
        <v>52633050</v>
      </c>
      <c r="L30" s="137"/>
      <c r="M30" s="235"/>
      <c r="N30" s="137"/>
      <c r="O30" s="137"/>
      <c r="P30" s="137"/>
      <c r="Q30" s="201"/>
      <c r="R30" s="201"/>
      <c r="S30" s="201"/>
      <c r="T30" s="201"/>
      <c r="U30" s="201"/>
      <c r="V30" s="201"/>
      <c r="W30" s="201"/>
    </row>
    <row r="31" spans="1:23" s="130" customFormat="1" ht="22.5" customHeight="1" x14ac:dyDescent="0.2">
      <c r="A31" s="146" t="s">
        <v>26</v>
      </c>
      <c r="B31" s="146"/>
      <c r="C31" s="132">
        <v>23</v>
      </c>
      <c r="D31" s="129"/>
      <c r="E31" s="155">
        <v>4332409</v>
      </c>
      <c r="F31" s="155"/>
      <c r="G31" s="155">
        <v>4230460</v>
      </c>
      <c r="H31" s="155"/>
      <c r="I31" s="155">
        <v>4166656</v>
      </c>
      <c r="J31" s="155"/>
      <c r="K31" s="155">
        <v>4070633</v>
      </c>
      <c r="L31" s="137"/>
      <c r="M31" s="235"/>
      <c r="N31" s="137"/>
      <c r="O31" s="137"/>
      <c r="P31" s="137"/>
      <c r="Q31" s="201"/>
      <c r="R31" s="201"/>
      <c r="S31" s="201"/>
      <c r="T31" s="201"/>
      <c r="U31" s="201"/>
      <c r="V31" s="201"/>
      <c r="W31" s="201"/>
    </row>
    <row r="32" spans="1:23" s="130" customFormat="1" ht="22.5" customHeight="1" x14ac:dyDescent="0.2">
      <c r="A32" s="146" t="s">
        <v>27</v>
      </c>
      <c r="B32" s="146"/>
      <c r="C32" s="132">
        <v>24</v>
      </c>
      <c r="D32" s="129"/>
      <c r="E32" s="155">
        <v>2380425</v>
      </c>
      <c r="F32" s="155"/>
      <c r="G32" s="155">
        <v>2333830</v>
      </c>
      <c r="H32" s="155"/>
      <c r="I32" s="155">
        <v>2379799</v>
      </c>
      <c r="J32" s="155"/>
      <c r="K32" s="155">
        <v>2333328</v>
      </c>
      <c r="L32" s="137"/>
      <c r="M32" s="235"/>
      <c r="N32" s="137"/>
      <c r="O32" s="137"/>
      <c r="P32" s="137"/>
      <c r="Q32" s="201"/>
      <c r="R32" s="201"/>
      <c r="S32" s="201"/>
      <c r="T32" s="201"/>
      <c r="U32" s="201"/>
      <c r="V32" s="201"/>
      <c r="W32" s="201"/>
    </row>
    <row r="33" spans="1:23" s="130" customFormat="1" ht="22.5" customHeight="1" x14ac:dyDescent="0.2">
      <c r="A33" s="149" t="s">
        <v>28</v>
      </c>
      <c r="B33" s="146"/>
      <c r="C33" s="132">
        <v>25</v>
      </c>
      <c r="D33" s="129"/>
      <c r="E33" s="163">
        <v>36513066</v>
      </c>
      <c r="F33" s="155"/>
      <c r="G33" s="163">
        <v>41031150</v>
      </c>
      <c r="H33" s="155"/>
      <c r="I33" s="163">
        <v>36322520</v>
      </c>
      <c r="J33" s="155"/>
      <c r="K33" s="163">
        <v>40612178</v>
      </c>
      <c r="L33" s="137"/>
      <c r="M33" s="235"/>
      <c r="N33" s="137"/>
      <c r="O33" s="137"/>
      <c r="P33" s="137"/>
      <c r="Q33" s="201"/>
      <c r="R33" s="201"/>
      <c r="S33" s="201"/>
      <c r="T33" s="201"/>
      <c r="U33" s="201"/>
      <c r="V33" s="201"/>
      <c r="W33" s="201"/>
    </row>
    <row r="34" spans="1:23" s="130" customFormat="1" ht="22.5" customHeight="1" x14ac:dyDescent="0.2">
      <c r="A34" s="151" t="s">
        <v>29</v>
      </c>
      <c r="B34" s="146"/>
      <c r="C34" s="132"/>
      <c r="D34" s="129"/>
      <c r="E34" s="164">
        <f>SUM(E25:E33)</f>
        <v>1556398632</v>
      </c>
      <c r="F34" s="162"/>
      <c r="G34" s="164">
        <f>SUM(G25:G33)</f>
        <v>1595086585</v>
      </c>
      <c r="H34" s="155"/>
      <c r="I34" s="164">
        <f>SUM(I25:I33)</f>
        <v>1550607069</v>
      </c>
      <c r="J34" s="162"/>
      <c r="K34" s="164">
        <f>SUM(K25:K33)</f>
        <v>1588988489</v>
      </c>
      <c r="L34" s="137"/>
      <c r="M34" s="235"/>
      <c r="N34" s="137"/>
      <c r="O34" s="137"/>
      <c r="P34" s="137"/>
      <c r="Q34" s="201"/>
      <c r="R34" s="201"/>
      <c r="S34" s="201"/>
      <c r="T34" s="201"/>
      <c r="U34" s="201"/>
      <c r="V34" s="201"/>
      <c r="W34" s="201"/>
    </row>
    <row r="35" spans="1:23" s="130" customFormat="1" ht="22.5" customHeight="1" x14ac:dyDescent="0.2">
      <c r="A35" s="151"/>
      <c r="B35" s="151"/>
      <c r="C35" s="131"/>
      <c r="E35" s="162"/>
      <c r="F35" s="162"/>
      <c r="G35" s="162"/>
      <c r="H35" s="162"/>
      <c r="I35" s="162"/>
      <c r="J35" s="162"/>
      <c r="K35" s="162"/>
      <c r="L35" s="137"/>
      <c r="M35" s="235"/>
      <c r="N35" s="137"/>
      <c r="O35" s="137"/>
      <c r="P35" s="137"/>
      <c r="Q35" s="201"/>
      <c r="R35" s="201"/>
      <c r="S35" s="201"/>
      <c r="T35" s="201"/>
      <c r="U35" s="201"/>
      <c r="V35" s="201"/>
      <c r="W35" s="201"/>
    </row>
    <row r="36" spans="1:23" s="129" customFormat="1" ht="22.5" customHeight="1" x14ac:dyDescent="0.2">
      <c r="A36" s="142" t="s">
        <v>0</v>
      </c>
      <c r="B36" s="143"/>
      <c r="C36" s="131"/>
      <c r="D36" s="144"/>
      <c r="E36" s="144"/>
      <c r="F36" s="144"/>
      <c r="G36" s="144"/>
      <c r="I36" s="144"/>
      <c r="J36" s="144"/>
      <c r="K36" s="144"/>
      <c r="L36" s="137"/>
      <c r="M36" s="235"/>
      <c r="N36" s="137"/>
      <c r="O36" s="137"/>
      <c r="P36" s="137"/>
      <c r="Q36" s="201"/>
      <c r="R36" s="201"/>
      <c r="S36" s="201"/>
      <c r="T36" s="201"/>
      <c r="U36" s="201"/>
      <c r="V36" s="201"/>
      <c r="W36" s="201"/>
    </row>
    <row r="37" spans="1:23" s="129" customFormat="1" ht="22.5" customHeight="1" x14ac:dyDescent="0.2">
      <c r="A37" s="142" t="s">
        <v>1</v>
      </c>
      <c r="B37" s="143"/>
      <c r="C37" s="131"/>
      <c r="D37" s="144"/>
      <c r="E37" s="144"/>
      <c r="F37" s="144"/>
      <c r="G37" s="144"/>
      <c r="I37" s="144"/>
      <c r="J37" s="144"/>
      <c r="K37" s="144"/>
      <c r="L37" s="137"/>
      <c r="M37" s="235"/>
      <c r="N37" s="137"/>
      <c r="O37" s="137"/>
      <c r="P37" s="137"/>
      <c r="Q37" s="201"/>
      <c r="R37" s="201"/>
      <c r="S37" s="201"/>
      <c r="T37" s="201"/>
      <c r="U37" s="201"/>
      <c r="V37" s="201"/>
      <c r="W37" s="201"/>
    </row>
    <row r="38" spans="1:23" s="129" customFormat="1" ht="22.5" customHeight="1" x14ac:dyDescent="0.2">
      <c r="A38" s="143"/>
      <c r="B38" s="143"/>
      <c r="C38" s="131"/>
      <c r="D38" s="144"/>
      <c r="E38" s="144"/>
      <c r="F38" s="144"/>
      <c r="G38" s="144"/>
      <c r="I38" s="144"/>
      <c r="J38" s="144"/>
      <c r="K38" s="144"/>
      <c r="L38" s="137"/>
      <c r="M38" s="235"/>
      <c r="N38" s="137"/>
      <c r="O38" s="137"/>
      <c r="P38" s="137"/>
      <c r="Q38" s="201"/>
      <c r="R38" s="201"/>
      <c r="S38" s="201"/>
      <c r="T38" s="201"/>
      <c r="U38" s="201"/>
      <c r="V38" s="201"/>
      <c r="W38" s="201"/>
    </row>
    <row r="39" spans="1:23" s="144" customFormat="1" ht="22.5" customHeight="1" x14ac:dyDescent="0.2">
      <c r="A39" s="143"/>
      <c r="B39" s="143"/>
      <c r="C39" s="145"/>
      <c r="E39" s="240" t="s">
        <v>2</v>
      </c>
      <c r="F39" s="240"/>
      <c r="G39" s="240"/>
      <c r="H39" s="130"/>
      <c r="I39" s="240" t="s">
        <v>3</v>
      </c>
      <c r="J39" s="240"/>
      <c r="K39" s="240"/>
      <c r="L39" s="137"/>
      <c r="M39" s="235"/>
      <c r="N39" s="137"/>
      <c r="O39" s="137"/>
      <c r="P39" s="137"/>
      <c r="Q39" s="201"/>
      <c r="R39" s="201"/>
      <c r="S39" s="201"/>
      <c r="T39" s="201"/>
      <c r="U39" s="201"/>
      <c r="V39" s="201"/>
      <c r="W39" s="201"/>
    </row>
    <row r="40" spans="1:23" s="129" customFormat="1" ht="22.5" customHeight="1" x14ac:dyDescent="0.55000000000000004">
      <c r="A40" s="146"/>
      <c r="B40" s="146"/>
      <c r="C40" s="132"/>
      <c r="E40" s="230" t="s">
        <v>180</v>
      </c>
      <c r="F40" s="230"/>
      <c r="G40" s="230" t="s">
        <v>4</v>
      </c>
      <c r="H40" s="200"/>
      <c r="I40" s="230" t="s">
        <v>180</v>
      </c>
      <c r="J40" s="230"/>
      <c r="K40" s="230" t="s">
        <v>4</v>
      </c>
      <c r="L40" s="137"/>
      <c r="M40" s="235"/>
      <c r="N40" s="137"/>
      <c r="O40" s="137"/>
      <c r="P40" s="137"/>
      <c r="Q40" s="201"/>
      <c r="R40" s="201"/>
      <c r="S40" s="201"/>
      <c r="T40" s="201"/>
      <c r="U40" s="201"/>
      <c r="V40" s="201"/>
      <c r="W40" s="201"/>
    </row>
    <row r="41" spans="1:23" s="129" customFormat="1" ht="22.5" customHeight="1" x14ac:dyDescent="0.2">
      <c r="A41" s="143" t="s">
        <v>19</v>
      </c>
      <c r="B41" s="146"/>
      <c r="C41" s="132" t="s">
        <v>6</v>
      </c>
      <c r="E41" s="147">
        <v>2024</v>
      </c>
      <c r="F41" s="148"/>
      <c r="G41" s="147">
        <v>2023</v>
      </c>
      <c r="I41" s="147">
        <v>2024</v>
      </c>
      <c r="J41" s="148"/>
      <c r="K41" s="147">
        <v>2023</v>
      </c>
      <c r="L41" s="137"/>
      <c r="M41" s="235"/>
      <c r="N41" s="137"/>
      <c r="O41" s="137"/>
      <c r="P41" s="137"/>
      <c r="Q41" s="201"/>
      <c r="R41" s="201"/>
      <c r="S41" s="201"/>
      <c r="T41" s="201"/>
      <c r="U41" s="201"/>
      <c r="V41" s="201"/>
      <c r="W41" s="201"/>
    </row>
    <row r="42" spans="1:23" s="129" customFormat="1" ht="22.5" customHeight="1" x14ac:dyDescent="0.2">
      <c r="A42" s="202"/>
      <c r="B42" s="202"/>
      <c r="C42" s="203"/>
      <c r="D42" s="204"/>
      <c r="E42" s="238" t="s">
        <v>7</v>
      </c>
      <c r="F42" s="238"/>
      <c r="G42" s="238"/>
      <c r="H42" s="238"/>
      <c r="I42" s="238"/>
      <c r="J42" s="238"/>
      <c r="K42" s="238"/>
      <c r="L42" s="137"/>
      <c r="M42" s="235"/>
      <c r="N42" s="137"/>
      <c r="O42" s="137"/>
      <c r="P42" s="137"/>
      <c r="Q42" s="201"/>
      <c r="R42" s="201"/>
      <c r="S42" s="201"/>
      <c r="T42" s="201"/>
      <c r="U42" s="201"/>
      <c r="V42" s="201"/>
      <c r="W42" s="201"/>
    </row>
    <row r="43" spans="1:23" s="129" customFormat="1" ht="22.5" customHeight="1" x14ac:dyDescent="0.2">
      <c r="A43" s="208" t="s">
        <v>30</v>
      </c>
      <c r="B43" s="146"/>
      <c r="C43" s="132"/>
      <c r="E43" s="155"/>
      <c r="F43" s="155"/>
      <c r="G43" s="155"/>
      <c r="H43" s="155"/>
      <c r="I43" s="155"/>
      <c r="J43" s="155"/>
      <c r="K43" s="155"/>
      <c r="L43" s="137"/>
      <c r="M43" s="235"/>
      <c r="N43" s="137"/>
      <c r="O43" s="137"/>
      <c r="P43" s="137"/>
      <c r="Q43" s="201"/>
      <c r="R43" s="201"/>
      <c r="S43" s="201"/>
      <c r="T43" s="201"/>
      <c r="U43" s="201"/>
      <c r="V43" s="201"/>
      <c r="W43" s="201"/>
    </row>
    <row r="44" spans="1:23" s="129" customFormat="1" ht="22.5" customHeight="1" x14ac:dyDescent="0.2">
      <c r="A44" s="149" t="s">
        <v>31</v>
      </c>
      <c r="B44" s="146"/>
      <c r="C44" s="132"/>
      <c r="E44" s="155"/>
      <c r="F44" s="155"/>
      <c r="G44" s="155"/>
      <c r="H44" s="155"/>
      <c r="I44" s="155"/>
      <c r="J44" s="155"/>
      <c r="K44" s="155"/>
      <c r="L44" s="137"/>
      <c r="M44" s="235"/>
      <c r="N44" s="137"/>
      <c r="O44" s="137"/>
      <c r="P44" s="137"/>
      <c r="Q44" s="201"/>
      <c r="R44" s="201"/>
      <c r="S44" s="201"/>
      <c r="T44" s="201"/>
      <c r="U44" s="201"/>
      <c r="V44" s="201"/>
      <c r="W44" s="201"/>
    </row>
    <row r="45" spans="1:23" s="129" customFormat="1" ht="22.5" customHeight="1" x14ac:dyDescent="0.2">
      <c r="A45" s="149" t="s">
        <v>32</v>
      </c>
      <c r="B45" s="146"/>
      <c r="C45" s="132"/>
      <c r="E45" s="155"/>
      <c r="F45" s="155"/>
      <c r="G45" s="155"/>
      <c r="H45" s="155"/>
      <c r="I45" s="155"/>
      <c r="J45" s="155"/>
      <c r="K45" s="155"/>
      <c r="L45" s="137"/>
      <c r="M45" s="235"/>
      <c r="N45" s="137"/>
      <c r="O45" s="137"/>
      <c r="P45" s="137"/>
      <c r="Q45" s="201"/>
      <c r="R45" s="201"/>
      <c r="S45" s="201"/>
      <c r="T45" s="201"/>
      <c r="U45" s="201"/>
      <c r="V45" s="201"/>
      <c r="W45" s="201"/>
    </row>
    <row r="46" spans="1:23" s="129" customFormat="1" ht="22.5" customHeight="1" thickBot="1" x14ac:dyDescent="0.25">
      <c r="A46" s="137" t="s">
        <v>33</v>
      </c>
      <c r="B46" s="146"/>
      <c r="C46" s="132">
        <v>27</v>
      </c>
      <c r="E46" s="165">
        <v>92939054</v>
      </c>
      <c r="F46" s="155"/>
      <c r="G46" s="165">
        <v>92939054</v>
      </c>
      <c r="H46" s="155"/>
      <c r="I46" s="165">
        <v>92939054</v>
      </c>
      <c r="J46" s="155"/>
      <c r="K46" s="165">
        <v>92939054</v>
      </c>
      <c r="L46" s="137"/>
      <c r="M46" s="235"/>
      <c r="N46" s="137"/>
      <c r="O46" s="137"/>
      <c r="P46" s="137"/>
      <c r="Q46" s="201"/>
      <c r="R46" s="201"/>
      <c r="S46" s="201"/>
      <c r="T46" s="201"/>
      <c r="U46" s="201"/>
      <c r="V46" s="201"/>
      <c r="W46" s="201"/>
    </row>
    <row r="47" spans="1:23" s="129" customFormat="1" ht="22.5" customHeight="1" thickTop="1" x14ac:dyDescent="0.2">
      <c r="A47" s="149" t="s">
        <v>34</v>
      </c>
      <c r="B47" s="146"/>
      <c r="C47" s="132"/>
      <c r="E47" s="155"/>
      <c r="F47" s="155"/>
      <c r="G47" s="155"/>
      <c r="H47" s="155"/>
      <c r="I47" s="155"/>
      <c r="J47" s="155"/>
      <c r="K47" s="155"/>
      <c r="L47" s="137"/>
      <c r="M47" s="235"/>
      <c r="N47" s="137"/>
      <c r="O47" s="137"/>
      <c r="P47" s="137"/>
      <c r="Q47" s="201"/>
      <c r="R47" s="201"/>
      <c r="S47" s="201"/>
      <c r="T47" s="201"/>
      <c r="U47" s="201"/>
      <c r="V47" s="201"/>
      <c r="W47" s="201"/>
    </row>
    <row r="48" spans="1:23" s="129" customFormat="1" ht="22.5" customHeight="1" x14ac:dyDescent="0.2">
      <c r="A48" s="137" t="s">
        <v>202</v>
      </c>
      <c r="C48" s="132"/>
      <c r="E48" s="155"/>
      <c r="F48" s="155"/>
      <c r="G48" s="155"/>
      <c r="H48" s="155"/>
      <c r="I48" s="155"/>
      <c r="J48" s="155"/>
      <c r="K48" s="155"/>
      <c r="L48" s="137"/>
      <c r="M48" s="235"/>
      <c r="N48" s="137"/>
      <c r="O48" s="137"/>
      <c r="P48" s="137"/>
      <c r="Q48" s="201"/>
      <c r="R48" s="201"/>
      <c r="S48" s="201"/>
      <c r="T48" s="201"/>
      <c r="U48" s="201"/>
      <c r="V48" s="201"/>
      <c r="W48" s="201"/>
    </row>
    <row r="49" spans="1:23" s="129" customFormat="1" ht="22.5" customHeight="1" x14ac:dyDescent="0.2">
      <c r="A49" s="149" t="s">
        <v>194</v>
      </c>
      <c r="B49" s="146"/>
      <c r="C49" s="132"/>
      <c r="E49" s="155"/>
      <c r="F49" s="155"/>
      <c r="G49" s="155"/>
      <c r="H49" s="155"/>
      <c r="I49" s="155"/>
      <c r="J49" s="155"/>
      <c r="K49" s="155"/>
      <c r="L49" s="137"/>
      <c r="M49" s="235"/>
      <c r="N49" s="137"/>
      <c r="O49" s="137"/>
      <c r="P49" s="137"/>
      <c r="Q49" s="201"/>
      <c r="R49" s="201"/>
      <c r="S49" s="201"/>
      <c r="T49" s="201"/>
      <c r="U49" s="201"/>
      <c r="V49" s="201"/>
      <c r="W49" s="201"/>
    </row>
    <row r="50" spans="1:23" s="129" customFormat="1" ht="22.5" customHeight="1" x14ac:dyDescent="0.2">
      <c r="A50" s="149" t="s">
        <v>35</v>
      </c>
      <c r="B50" s="146"/>
      <c r="C50" s="132">
        <v>27</v>
      </c>
      <c r="E50" s="155">
        <v>92431902</v>
      </c>
      <c r="F50" s="155"/>
      <c r="G50" s="155">
        <v>92246413</v>
      </c>
      <c r="H50" s="155"/>
      <c r="I50" s="155">
        <v>92431902</v>
      </c>
      <c r="J50" s="155"/>
      <c r="K50" s="155">
        <v>92246413</v>
      </c>
      <c r="L50" s="137"/>
      <c r="M50" s="235"/>
      <c r="N50" s="137"/>
      <c r="O50" s="137"/>
      <c r="P50" s="137"/>
      <c r="Q50" s="201"/>
      <c r="R50" s="201"/>
      <c r="S50" s="201"/>
      <c r="T50" s="201"/>
      <c r="U50" s="201"/>
      <c r="V50" s="201"/>
      <c r="W50" s="201"/>
    </row>
    <row r="51" spans="1:23" s="129" customFormat="1" ht="22.5" customHeight="1" x14ac:dyDescent="0.2">
      <c r="A51" s="149" t="s">
        <v>36</v>
      </c>
      <c r="B51" s="146"/>
      <c r="C51" s="132"/>
      <c r="E51" s="155">
        <v>43372574</v>
      </c>
      <c r="F51" s="155"/>
      <c r="G51" s="155">
        <v>43373984</v>
      </c>
      <c r="H51" s="155"/>
      <c r="I51" s="150">
        <v>43372574</v>
      </c>
      <c r="J51" s="155"/>
      <c r="K51" s="150">
        <v>43373984</v>
      </c>
      <c r="L51" s="137"/>
      <c r="M51" s="235"/>
      <c r="N51" s="137"/>
      <c r="O51" s="137"/>
      <c r="P51" s="137"/>
      <c r="Q51" s="201"/>
      <c r="R51" s="201"/>
      <c r="S51" s="201"/>
      <c r="T51" s="201"/>
      <c r="U51" s="201"/>
      <c r="V51" s="201"/>
      <c r="W51" s="201"/>
    </row>
    <row r="52" spans="1:23" s="129" customFormat="1" ht="22.5" customHeight="1" x14ac:dyDescent="0.2">
      <c r="A52" s="149" t="s">
        <v>37</v>
      </c>
      <c r="B52" s="146"/>
      <c r="C52" s="132"/>
      <c r="E52" s="155">
        <v>5430202</v>
      </c>
      <c r="F52" s="155"/>
      <c r="G52" s="155">
        <v>5735214</v>
      </c>
      <c r="H52" s="155"/>
      <c r="I52" s="155">
        <v>6443968</v>
      </c>
      <c r="J52" s="155"/>
      <c r="K52" s="155">
        <v>6703806</v>
      </c>
      <c r="L52" s="137"/>
      <c r="M52" s="235"/>
      <c r="N52" s="137"/>
      <c r="O52" s="137"/>
      <c r="P52" s="137"/>
      <c r="Q52" s="201"/>
      <c r="R52" s="201"/>
      <c r="S52" s="201"/>
      <c r="T52" s="201"/>
      <c r="U52" s="201"/>
      <c r="V52" s="201"/>
      <c r="W52" s="201"/>
    </row>
    <row r="53" spans="1:23" s="129" customFormat="1" ht="22.5" customHeight="1" x14ac:dyDescent="0.2">
      <c r="A53" s="149" t="s">
        <v>38</v>
      </c>
      <c r="B53" s="146"/>
      <c r="C53" s="132"/>
      <c r="E53" s="155"/>
      <c r="F53" s="155"/>
      <c r="G53" s="155"/>
      <c r="H53" s="155"/>
      <c r="I53" s="155"/>
      <c r="J53" s="155"/>
      <c r="K53" s="155"/>
      <c r="L53" s="137"/>
      <c r="M53" s="235"/>
      <c r="N53" s="137"/>
      <c r="O53" s="137"/>
      <c r="P53" s="137"/>
      <c r="Q53" s="201"/>
      <c r="R53" s="201"/>
      <c r="S53" s="201"/>
      <c r="T53" s="201"/>
      <c r="U53" s="201"/>
      <c r="V53" s="201"/>
      <c r="W53" s="201"/>
    </row>
    <row r="54" spans="1:23" s="129" customFormat="1" ht="22.5" customHeight="1" x14ac:dyDescent="0.2">
      <c r="A54" s="149" t="s">
        <v>39</v>
      </c>
      <c r="B54" s="146"/>
      <c r="C54" s="132"/>
      <c r="E54" s="155"/>
      <c r="F54" s="155"/>
      <c r="G54" s="155"/>
      <c r="H54" s="155"/>
      <c r="I54" s="155"/>
      <c r="J54" s="155"/>
      <c r="K54" s="155"/>
      <c r="L54" s="137"/>
      <c r="M54" s="235"/>
      <c r="N54" s="137"/>
      <c r="O54" s="137"/>
      <c r="P54" s="137"/>
      <c r="Q54" s="201"/>
      <c r="R54" s="201"/>
      <c r="S54" s="201"/>
      <c r="T54" s="201"/>
      <c r="U54" s="201"/>
      <c r="V54" s="201"/>
      <c r="W54" s="201"/>
    </row>
    <row r="55" spans="1:23" s="129" customFormat="1" ht="22.5" customHeight="1" x14ac:dyDescent="0.2">
      <c r="A55" s="149" t="s">
        <v>40</v>
      </c>
      <c r="B55" s="146"/>
      <c r="C55" s="132">
        <v>28</v>
      </c>
      <c r="E55" s="155">
        <v>10091000</v>
      </c>
      <c r="F55" s="155"/>
      <c r="G55" s="155">
        <v>10091000</v>
      </c>
      <c r="H55" s="155"/>
      <c r="I55" s="155">
        <v>10091000</v>
      </c>
      <c r="J55" s="155"/>
      <c r="K55" s="155">
        <v>10091000</v>
      </c>
      <c r="L55" s="137"/>
      <c r="M55" s="235"/>
      <c r="N55" s="137"/>
      <c r="O55" s="137"/>
      <c r="P55" s="137"/>
      <c r="Q55" s="201"/>
      <c r="R55" s="201"/>
      <c r="S55" s="201"/>
      <c r="T55" s="201"/>
      <c r="U55" s="201"/>
      <c r="V55" s="201"/>
      <c r="W55" s="201"/>
    </row>
    <row r="56" spans="1:23" s="129" customFormat="1" ht="22.5" customHeight="1" x14ac:dyDescent="0.2">
      <c r="A56" s="149" t="s">
        <v>41</v>
      </c>
      <c r="B56" s="146"/>
      <c r="C56" s="132"/>
      <c r="E56" s="163">
        <v>83309640</v>
      </c>
      <c r="F56" s="155"/>
      <c r="G56" s="163">
        <v>77900479</v>
      </c>
      <c r="H56" s="155"/>
      <c r="I56" s="163">
        <v>79143464</v>
      </c>
      <c r="J56" s="155"/>
      <c r="K56" s="163">
        <v>73786595</v>
      </c>
      <c r="L56" s="137"/>
      <c r="M56" s="235"/>
      <c r="N56" s="137"/>
      <c r="O56" s="137"/>
      <c r="P56" s="137"/>
      <c r="Q56" s="201"/>
      <c r="R56" s="201"/>
      <c r="S56" s="201"/>
      <c r="T56" s="201"/>
      <c r="U56" s="201"/>
      <c r="V56" s="201"/>
      <c r="W56" s="201"/>
    </row>
    <row r="57" spans="1:23" s="129" customFormat="1" ht="22.5" customHeight="1" x14ac:dyDescent="0.2">
      <c r="A57" s="143" t="s">
        <v>42</v>
      </c>
      <c r="B57" s="151"/>
      <c r="C57" s="132"/>
      <c r="D57" s="130"/>
      <c r="E57" s="162">
        <f>SUM(E50:E56)</f>
        <v>234635318</v>
      </c>
      <c r="F57" s="162"/>
      <c r="G57" s="162">
        <f>SUM(G50:G56)</f>
        <v>229347090</v>
      </c>
      <c r="H57" s="162"/>
      <c r="I57" s="162">
        <f>SUM(I50:I56)</f>
        <v>231482908</v>
      </c>
      <c r="J57" s="162"/>
      <c r="K57" s="162">
        <f>SUM(K50:K56)</f>
        <v>226201798</v>
      </c>
      <c r="L57" s="137"/>
      <c r="M57" s="235"/>
      <c r="N57" s="137"/>
      <c r="O57" s="137"/>
      <c r="P57" s="137"/>
      <c r="Q57" s="201"/>
      <c r="R57" s="201"/>
      <c r="S57" s="201"/>
      <c r="T57" s="201"/>
      <c r="U57" s="201"/>
      <c r="V57" s="201"/>
      <c r="W57" s="201"/>
    </row>
    <row r="58" spans="1:23" s="129" customFormat="1" ht="22.5" customHeight="1" x14ac:dyDescent="0.2">
      <c r="A58" s="149" t="s">
        <v>43</v>
      </c>
      <c r="B58" s="146"/>
      <c r="C58" s="132"/>
      <c r="E58" s="163">
        <v>50</v>
      </c>
      <c r="F58" s="155"/>
      <c r="G58" s="163">
        <v>43</v>
      </c>
      <c r="H58" s="155"/>
      <c r="I58" s="163">
        <v>0</v>
      </c>
      <c r="J58" s="155"/>
      <c r="K58" s="163">
        <v>0</v>
      </c>
      <c r="L58" s="137"/>
      <c r="M58" s="235"/>
      <c r="N58" s="137"/>
      <c r="O58" s="137"/>
      <c r="P58" s="137"/>
      <c r="Q58" s="201"/>
      <c r="R58" s="201"/>
      <c r="S58" s="201"/>
      <c r="T58" s="201"/>
      <c r="U58" s="201"/>
      <c r="V58" s="201"/>
      <c r="W58" s="201"/>
    </row>
    <row r="59" spans="1:23" s="129" customFormat="1" ht="22.5" customHeight="1" x14ac:dyDescent="0.2">
      <c r="A59" s="143" t="s">
        <v>44</v>
      </c>
      <c r="B59" s="146"/>
      <c r="C59" s="132"/>
      <c r="E59" s="162">
        <f>SUM(E57:E58)</f>
        <v>234635368</v>
      </c>
      <c r="F59" s="162"/>
      <c r="G59" s="162">
        <f>SUM(G57:G58)</f>
        <v>229347133</v>
      </c>
      <c r="H59" s="162"/>
      <c r="I59" s="162">
        <f>SUM(I57:I58)</f>
        <v>231482908</v>
      </c>
      <c r="J59" s="162"/>
      <c r="K59" s="162">
        <f>SUM(K57:K58)</f>
        <v>226201798</v>
      </c>
      <c r="L59" s="137"/>
      <c r="M59" s="235"/>
      <c r="N59" s="137"/>
      <c r="O59" s="137"/>
      <c r="P59" s="137"/>
      <c r="Q59" s="201"/>
      <c r="R59" s="201"/>
      <c r="S59" s="201"/>
      <c r="T59" s="201"/>
      <c r="U59" s="201"/>
      <c r="V59" s="201"/>
      <c r="W59" s="201"/>
    </row>
    <row r="60" spans="1:23" s="129" customFormat="1" ht="22.5" customHeight="1" thickBot="1" x14ac:dyDescent="0.25">
      <c r="A60" s="143" t="s">
        <v>45</v>
      </c>
      <c r="B60" s="146"/>
      <c r="C60" s="132"/>
      <c r="E60" s="166">
        <f>SUM(E34+E59)</f>
        <v>1791034000</v>
      </c>
      <c r="F60" s="162"/>
      <c r="G60" s="166">
        <f>SUM(G34+G59)</f>
        <v>1824433718</v>
      </c>
      <c r="H60" s="162"/>
      <c r="I60" s="166">
        <f>SUM(I34+I59)</f>
        <v>1782089977</v>
      </c>
      <c r="J60" s="162"/>
      <c r="K60" s="166">
        <f>SUM(K34+K59)</f>
        <v>1815190287</v>
      </c>
      <c r="L60" s="137"/>
      <c r="M60" s="235"/>
      <c r="N60" s="137"/>
      <c r="O60" s="137"/>
      <c r="P60" s="137"/>
      <c r="Q60" s="201"/>
      <c r="R60" s="201"/>
      <c r="S60" s="201"/>
      <c r="T60" s="201"/>
      <c r="U60" s="201"/>
      <c r="V60" s="201"/>
      <c r="W60" s="201"/>
    </row>
    <row r="61" spans="1:23" s="129" customFormat="1" ht="22.5" customHeight="1" thickTop="1" x14ac:dyDescent="0.2">
      <c r="A61" s="143"/>
      <c r="B61" s="146"/>
      <c r="C61" s="132"/>
      <c r="D61" s="132"/>
      <c r="E61" s="162"/>
      <c r="F61" s="162"/>
      <c r="G61" s="162"/>
      <c r="H61" s="162"/>
      <c r="I61" s="162"/>
      <c r="J61" s="162"/>
      <c r="K61" s="162"/>
      <c r="L61" s="137"/>
      <c r="M61" s="235"/>
    </row>
    <row r="62" spans="1:23" s="129" customFormat="1" ht="22.5" customHeight="1" x14ac:dyDescent="0.2">
      <c r="A62" s="146"/>
      <c r="B62" s="146"/>
      <c r="C62" s="132"/>
      <c r="D62" s="132"/>
      <c r="E62" s="132"/>
      <c r="F62" s="132"/>
      <c r="G62" s="155"/>
      <c r="I62" s="155"/>
      <c r="K62" s="155"/>
      <c r="L62" s="137"/>
      <c r="M62" s="235"/>
    </row>
    <row r="63" spans="1:23" s="129" customFormat="1" ht="22.5" customHeight="1" x14ac:dyDescent="0.2">
      <c r="A63" s="146"/>
      <c r="B63" s="146"/>
      <c r="C63" s="132"/>
      <c r="E63" s="190"/>
      <c r="G63" s="155"/>
      <c r="I63" s="155"/>
      <c r="K63" s="155"/>
      <c r="L63" s="137"/>
      <c r="M63" s="235"/>
    </row>
    <row r="64" spans="1:23" s="129" customFormat="1" ht="22.5" customHeight="1" x14ac:dyDescent="0.2">
      <c r="A64" s="146"/>
      <c r="B64" s="146"/>
      <c r="C64" s="132"/>
      <c r="E64" s="155"/>
      <c r="G64" s="155"/>
      <c r="I64" s="155"/>
      <c r="K64" s="155"/>
      <c r="L64" s="137"/>
      <c r="M64" s="235"/>
    </row>
    <row r="65" spans="1:13" s="129" customFormat="1" ht="22.5" customHeight="1" x14ac:dyDescent="0.2">
      <c r="A65" s="146"/>
      <c r="B65" s="146"/>
      <c r="C65" s="132"/>
      <c r="E65" s="155"/>
      <c r="G65" s="155"/>
      <c r="I65" s="155"/>
      <c r="K65" s="155"/>
      <c r="L65" s="137"/>
      <c r="M65" s="235"/>
    </row>
    <row r="66" spans="1:13" s="129" customFormat="1" ht="22.5" customHeight="1" x14ac:dyDescent="0.2">
      <c r="A66" s="146"/>
      <c r="B66" s="146"/>
      <c r="C66" s="132"/>
      <c r="E66" s="155"/>
      <c r="G66" s="155"/>
      <c r="I66" s="155"/>
      <c r="K66" s="155"/>
      <c r="L66" s="137"/>
      <c r="M66" s="235"/>
    </row>
    <row r="67" spans="1:13" s="129" customFormat="1" ht="22.5" customHeight="1" x14ac:dyDescent="0.2">
      <c r="A67" s="146"/>
      <c r="B67" s="146"/>
      <c r="C67" s="132"/>
      <c r="E67" s="155"/>
      <c r="G67" s="155"/>
      <c r="I67" s="155"/>
      <c r="K67" s="155"/>
      <c r="L67" s="137"/>
      <c r="M67" s="235"/>
    </row>
    <row r="68" spans="1:13" s="129" customFormat="1" ht="22.5" customHeight="1" x14ac:dyDescent="0.2">
      <c r="A68" s="146"/>
      <c r="B68" s="146"/>
      <c r="C68" s="132"/>
      <c r="E68" s="155"/>
      <c r="G68" s="155"/>
      <c r="I68" s="155"/>
      <c r="K68" s="155"/>
      <c r="L68" s="137"/>
      <c r="M68" s="235"/>
    </row>
    <row r="69" spans="1:13" s="129" customFormat="1" ht="22.5" customHeight="1" x14ac:dyDescent="0.2">
      <c r="A69" s="146"/>
      <c r="B69" s="146"/>
      <c r="C69" s="132"/>
      <c r="E69" s="155"/>
      <c r="G69" s="155"/>
      <c r="I69" s="155"/>
      <c r="K69" s="155"/>
      <c r="L69" s="137"/>
      <c r="M69" s="235"/>
    </row>
    <row r="70" spans="1:13" s="129" customFormat="1" ht="22.5" customHeight="1" x14ac:dyDescent="0.2">
      <c r="A70" s="146"/>
      <c r="B70" s="146"/>
      <c r="C70" s="132"/>
      <c r="E70" s="155"/>
      <c r="G70" s="155"/>
      <c r="I70" s="155"/>
      <c r="K70" s="155"/>
      <c r="L70" s="137"/>
      <c r="M70" s="235"/>
    </row>
    <row r="71" spans="1:13" s="129" customFormat="1" ht="22.5" customHeight="1" x14ac:dyDescent="0.2">
      <c r="A71" s="146"/>
      <c r="B71" s="146"/>
      <c r="C71" s="132"/>
      <c r="E71" s="155"/>
      <c r="G71" s="155"/>
      <c r="I71" s="155"/>
      <c r="K71" s="155"/>
      <c r="L71" s="137"/>
      <c r="M71" s="235"/>
    </row>
    <row r="72" spans="1:13" s="129" customFormat="1" ht="22.5" customHeight="1" x14ac:dyDescent="0.2">
      <c r="A72" s="146"/>
      <c r="B72" s="146"/>
      <c r="C72" s="132"/>
      <c r="E72" s="155"/>
      <c r="G72" s="155"/>
      <c r="I72" s="155"/>
      <c r="K72" s="155"/>
      <c r="L72" s="137"/>
      <c r="M72" s="235"/>
    </row>
    <row r="73" spans="1:13" s="40" customFormat="1" ht="22.5" customHeight="1" x14ac:dyDescent="0.2">
      <c r="A73" s="167"/>
      <c r="B73" s="167"/>
      <c r="C73" s="155"/>
      <c r="D73" s="155"/>
      <c r="E73" s="155"/>
      <c r="F73" s="155"/>
      <c r="G73" s="155"/>
      <c r="H73" s="155"/>
      <c r="I73" s="155"/>
      <c r="J73" s="155"/>
      <c r="K73" s="155"/>
      <c r="L73" s="137"/>
      <c r="M73" s="235"/>
    </row>
    <row r="74" spans="1:13" s="40" customFormat="1" ht="22.5" customHeight="1" x14ac:dyDescent="0.2">
      <c r="B74" s="167" t="s">
        <v>167</v>
      </c>
      <c r="D74" s="155"/>
      <c r="E74" s="155"/>
      <c r="F74" s="239" t="s">
        <v>164</v>
      </c>
      <c r="G74" s="239"/>
      <c r="H74" s="239"/>
      <c r="I74" s="239"/>
      <c r="J74" s="239"/>
      <c r="K74" s="168"/>
      <c r="L74" s="137"/>
      <c r="M74" s="235"/>
    </row>
    <row r="75" spans="1:13" s="40" customFormat="1" ht="22.5" customHeight="1" x14ac:dyDescent="0.2">
      <c r="B75" s="167" t="s">
        <v>46</v>
      </c>
      <c r="D75" s="155"/>
      <c r="E75" s="155"/>
      <c r="F75" s="239" t="s">
        <v>165</v>
      </c>
      <c r="G75" s="239"/>
      <c r="H75" s="239"/>
      <c r="I75" s="239"/>
      <c r="J75" s="239"/>
      <c r="K75" s="168"/>
      <c r="L75" s="137"/>
      <c r="M75" s="235"/>
    </row>
    <row r="76" spans="1:13" s="129" customFormat="1" ht="22.5" customHeight="1" x14ac:dyDescent="0.2">
      <c r="A76" s="167"/>
      <c r="B76" s="167"/>
      <c r="C76" s="155"/>
      <c r="D76" s="155"/>
      <c r="E76" s="155"/>
      <c r="F76" s="155"/>
      <c r="G76" s="155"/>
      <c r="H76" s="155"/>
      <c r="I76" s="155"/>
      <c r="J76" s="155"/>
      <c r="K76" s="155"/>
      <c r="L76" s="137"/>
      <c r="M76" s="235"/>
    </row>
  </sheetData>
  <mergeCells count="8">
    <mergeCell ref="E42:K42"/>
    <mergeCell ref="F74:J74"/>
    <mergeCell ref="F75:J75"/>
    <mergeCell ref="E4:G4"/>
    <mergeCell ref="I4:K4"/>
    <mergeCell ref="E7:K7"/>
    <mergeCell ref="E39:G39"/>
    <mergeCell ref="I39:K39"/>
  </mergeCells>
  <phoneticPr fontId="6" type="noConversion"/>
  <pageMargins left="0.70866141732283505" right="0.59" top="0.61" bottom="0.511811023622047" header="0.52" footer="0.28999999999999998"/>
  <pageSetup paperSize="9" scale="64" firstPageNumber="6" fitToWidth="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A59C-2F96-4FB1-B67C-018D97D6A14C}">
  <dimension ref="A1:W87"/>
  <sheetViews>
    <sheetView view="pageBreakPreview" topLeftCell="A60" zoomScaleNormal="80" zoomScaleSheetLayoutView="100" workbookViewId="0">
      <selection activeCell="S7" sqref="S7"/>
    </sheetView>
  </sheetViews>
  <sheetFormatPr defaultColWidth="9.125" defaultRowHeight="20.25" customHeight="1" x14ac:dyDescent="0.55000000000000004"/>
  <cols>
    <col min="1" max="1" width="12.375" style="17" customWidth="1"/>
    <col min="2" max="2" width="53.75" style="17" customWidth="1"/>
    <col min="3" max="3" width="8.125" style="18" customWidth="1"/>
    <col min="4" max="4" width="1.125" style="17" customWidth="1"/>
    <col min="5" max="5" width="12.375" style="17" customWidth="1"/>
    <col min="6" max="6" width="1.125" style="17" customWidth="1"/>
    <col min="7" max="7" width="12.375" style="17" customWidth="1"/>
    <col min="8" max="8" width="1.125" style="17" customWidth="1"/>
    <col min="9" max="9" width="12.375" style="17" customWidth="1"/>
    <col min="10" max="10" width="1.125" style="17" customWidth="1"/>
    <col min="11" max="11" width="12.375" style="17" customWidth="1"/>
    <col min="12" max="12" width="9.125" style="17"/>
    <col min="13" max="13" width="8.375" style="17" customWidth="1"/>
    <col min="14" max="14" width="13.375" style="17" customWidth="1"/>
    <col min="15" max="15" width="14.375" style="17" customWidth="1"/>
    <col min="16" max="16" width="2.625" style="17" customWidth="1"/>
    <col min="17" max="17" width="10.875" style="17" customWidth="1"/>
    <col min="18" max="18" width="2" style="17" customWidth="1"/>
    <col min="19" max="19" width="9.125" style="17"/>
    <col min="20" max="20" width="2" style="17" customWidth="1"/>
    <col min="21" max="21" width="9.125" style="17"/>
    <col min="22" max="22" width="2.625" style="17" customWidth="1"/>
    <col min="23" max="16384" width="9.125" style="17"/>
  </cols>
  <sheetData>
    <row r="1" spans="1:23" ht="22.5" customHeight="1" x14ac:dyDescent="0.55000000000000004">
      <c r="A1" s="1" t="s">
        <v>0</v>
      </c>
      <c r="E1" s="19"/>
      <c r="F1" s="19"/>
      <c r="G1" s="19"/>
      <c r="H1" s="20"/>
      <c r="I1" s="19"/>
      <c r="J1" s="19"/>
      <c r="K1" s="19"/>
    </row>
    <row r="2" spans="1:23" ht="22.5" customHeight="1" x14ac:dyDescent="0.55000000000000004">
      <c r="A2" s="65" t="s">
        <v>185</v>
      </c>
      <c r="E2" s="19"/>
      <c r="F2" s="19"/>
      <c r="G2" s="19"/>
      <c r="H2" s="20"/>
      <c r="I2" s="19"/>
      <c r="J2" s="19"/>
      <c r="K2" s="19"/>
    </row>
    <row r="3" spans="1:23" ht="22.5" customHeight="1" x14ac:dyDescent="0.55000000000000004">
      <c r="A3" s="21"/>
      <c r="B3" s="21"/>
      <c r="C3" s="22"/>
      <c r="D3" s="21"/>
      <c r="E3" s="23"/>
      <c r="F3" s="21"/>
      <c r="G3" s="23"/>
      <c r="I3" s="23"/>
      <c r="J3" s="21"/>
      <c r="K3" s="23"/>
    </row>
    <row r="4" spans="1:23" ht="22.5" customHeight="1" x14ac:dyDescent="0.55000000000000004">
      <c r="A4" s="24"/>
      <c r="B4" s="21"/>
      <c r="C4" s="22"/>
      <c r="D4" s="21"/>
      <c r="E4" s="25"/>
      <c r="F4" s="25" t="s">
        <v>2</v>
      </c>
      <c r="G4" s="25"/>
      <c r="I4" s="243" t="s">
        <v>3</v>
      </c>
      <c r="J4" s="243"/>
      <c r="K4" s="243"/>
    </row>
    <row r="5" spans="1:23" ht="22.5" customHeight="1" x14ac:dyDescent="0.55000000000000004">
      <c r="A5" s="24"/>
      <c r="B5" s="21"/>
      <c r="C5" s="22"/>
      <c r="D5" s="21"/>
      <c r="E5" s="242" t="s">
        <v>184</v>
      </c>
      <c r="F5" s="242"/>
      <c r="G5" s="242"/>
      <c r="H5" s="21"/>
      <c r="I5" s="242" t="s">
        <v>184</v>
      </c>
      <c r="J5" s="242"/>
      <c r="K5" s="242"/>
    </row>
    <row r="6" spans="1:23" ht="22.5" customHeight="1" x14ac:dyDescent="0.55000000000000004">
      <c r="A6" s="24"/>
      <c r="B6" s="21"/>
      <c r="C6" s="22"/>
      <c r="D6" s="21"/>
      <c r="E6" s="242" t="s">
        <v>180</v>
      </c>
      <c r="F6" s="242"/>
      <c r="G6" s="242"/>
      <c r="H6" s="21"/>
      <c r="I6" s="242" t="s">
        <v>180</v>
      </c>
      <c r="J6" s="242"/>
      <c r="K6" s="242"/>
    </row>
    <row r="7" spans="1:23" ht="22.5" customHeight="1" x14ac:dyDescent="0.55000000000000004">
      <c r="C7" s="191"/>
      <c r="E7" s="8">
        <v>2024</v>
      </c>
      <c r="F7" s="9"/>
      <c r="G7" s="8">
        <v>2023</v>
      </c>
      <c r="H7" s="4"/>
      <c r="I7" s="8">
        <v>2024</v>
      </c>
      <c r="J7" s="9"/>
      <c r="K7" s="8">
        <v>2023</v>
      </c>
    </row>
    <row r="8" spans="1:23" ht="22.5" customHeight="1" x14ac:dyDescent="0.55000000000000004">
      <c r="E8" s="244" t="s">
        <v>7</v>
      </c>
      <c r="F8" s="245"/>
      <c r="G8" s="245"/>
      <c r="H8" s="245"/>
      <c r="I8" s="245"/>
      <c r="J8" s="245"/>
      <c r="K8" s="245"/>
    </row>
    <row r="9" spans="1:23" ht="22.5" customHeight="1" x14ac:dyDescent="0.55000000000000004">
      <c r="A9" s="17" t="s">
        <v>47</v>
      </c>
      <c r="E9" s="11">
        <v>21044318</v>
      </c>
      <c r="F9" s="28"/>
      <c r="G9" s="11">
        <v>19441490</v>
      </c>
      <c r="H9" s="10"/>
      <c r="I9" s="11">
        <v>21000652</v>
      </c>
      <c r="J9" s="10"/>
      <c r="K9" s="11">
        <v>19410357</v>
      </c>
      <c r="M9" s="231"/>
      <c r="N9" s="231"/>
      <c r="O9" s="27"/>
      <c r="Q9" s="27"/>
      <c r="R9" s="27"/>
      <c r="S9" s="27"/>
      <c r="T9" s="27"/>
      <c r="U9" s="27"/>
      <c r="V9" s="27"/>
      <c r="W9" s="27"/>
    </row>
    <row r="10" spans="1:23" ht="22.5" customHeight="1" x14ac:dyDescent="0.55000000000000004">
      <c r="A10" s="17" t="s">
        <v>48</v>
      </c>
      <c r="E10" s="11">
        <v>6859203</v>
      </c>
      <c r="F10" s="28"/>
      <c r="G10" s="11">
        <v>5348829</v>
      </c>
      <c r="H10" s="10"/>
      <c r="I10" s="11">
        <v>6816889</v>
      </c>
      <c r="J10" s="10"/>
      <c r="K10" s="11">
        <v>5323084</v>
      </c>
      <c r="M10" s="231"/>
      <c r="N10" s="231"/>
      <c r="O10" s="27"/>
      <c r="Q10" s="27"/>
      <c r="R10" s="27"/>
      <c r="S10" s="27"/>
      <c r="T10" s="27"/>
      <c r="U10" s="27"/>
      <c r="V10" s="27"/>
      <c r="W10" s="27"/>
    </row>
    <row r="11" spans="1:23" ht="22.5" customHeight="1" x14ac:dyDescent="0.55000000000000004">
      <c r="A11" s="24" t="s">
        <v>49</v>
      </c>
      <c r="C11" s="132"/>
      <c r="E11" s="15">
        <f>SUM(E9-E10)</f>
        <v>14185115</v>
      </c>
      <c r="F11" s="29"/>
      <c r="G11" s="15">
        <f>SUM(G9-G10)</f>
        <v>14092661</v>
      </c>
      <c r="H11" s="102"/>
      <c r="I11" s="15">
        <f>SUM(I9-I10)</f>
        <v>14183763</v>
      </c>
      <c r="J11" s="102"/>
      <c r="K11" s="15">
        <f>SUM(K9-K10)</f>
        <v>14087273</v>
      </c>
      <c r="M11" s="231"/>
      <c r="N11" s="231"/>
      <c r="O11" s="27"/>
      <c r="Q11" s="27"/>
      <c r="R11" s="27"/>
      <c r="S11" s="27"/>
      <c r="T11" s="27"/>
      <c r="U11" s="27"/>
      <c r="V11" s="27"/>
      <c r="W11" s="27"/>
    </row>
    <row r="12" spans="1:23" ht="22.5" customHeight="1" x14ac:dyDescent="0.55000000000000004">
      <c r="A12" s="17" t="s">
        <v>50</v>
      </c>
      <c r="E12" s="12">
        <v>3133054</v>
      </c>
      <c r="F12" s="28"/>
      <c r="G12" s="12">
        <v>3545415</v>
      </c>
      <c r="H12" s="28"/>
      <c r="I12" s="12">
        <v>2905196</v>
      </c>
      <c r="J12" s="28"/>
      <c r="K12" s="12">
        <v>3351660</v>
      </c>
      <c r="M12" s="231"/>
      <c r="N12" s="231"/>
      <c r="O12" s="27"/>
      <c r="Q12" s="27"/>
      <c r="R12" s="27"/>
      <c r="S12" s="27"/>
      <c r="T12" s="27"/>
      <c r="U12" s="27"/>
      <c r="V12" s="27"/>
      <c r="W12" s="27"/>
    </row>
    <row r="13" spans="1:23" ht="22.5" customHeight="1" x14ac:dyDescent="0.55000000000000004">
      <c r="A13" s="17" t="s">
        <v>51</v>
      </c>
      <c r="E13" s="12">
        <v>923921</v>
      </c>
      <c r="F13" s="28"/>
      <c r="G13" s="12">
        <v>886066</v>
      </c>
      <c r="H13" s="28"/>
      <c r="I13" s="12">
        <v>1011635</v>
      </c>
      <c r="J13" s="28"/>
      <c r="K13" s="12">
        <v>991259</v>
      </c>
      <c r="M13" s="231"/>
      <c r="N13" s="231"/>
      <c r="O13" s="27"/>
      <c r="Q13" s="27"/>
      <c r="R13" s="27"/>
      <c r="S13" s="27"/>
      <c r="T13" s="27"/>
      <c r="U13" s="27"/>
      <c r="V13" s="27"/>
      <c r="W13" s="27"/>
    </row>
    <row r="14" spans="1:23" ht="22.5" customHeight="1" x14ac:dyDescent="0.55000000000000004">
      <c r="A14" s="21" t="s">
        <v>52</v>
      </c>
      <c r="C14" s="132"/>
      <c r="E14" s="15">
        <f>SUM(E12-E13)</f>
        <v>2209133</v>
      </c>
      <c r="F14" s="29"/>
      <c r="G14" s="15">
        <f>SUM(G12-G13)</f>
        <v>2659349</v>
      </c>
      <c r="H14" s="29"/>
      <c r="I14" s="15">
        <f>SUM(I12-I13)</f>
        <v>1893561</v>
      </c>
      <c r="J14" s="29"/>
      <c r="K14" s="15">
        <f>SUM(K12-K13)</f>
        <v>2360401</v>
      </c>
      <c r="M14" s="231"/>
      <c r="N14" s="231"/>
      <c r="O14" s="27"/>
      <c r="Q14" s="27"/>
      <c r="R14" s="27"/>
      <c r="S14" s="27"/>
      <c r="T14" s="27"/>
      <c r="U14" s="27"/>
      <c r="V14" s="27"/>
      <c r="W14" s="27"/>
    </row>
    <row r="15" spans="1:23" ht="22.5" customHeight="1" x14ac:dyDescent="0.55000000000000004">
      <c r="A15" s="26" t="s">
        <v>176</v>
      </c>
      <c r="E15" s="12">
        <v>387533</v>
      </c>
      <c r="F15" s="28"/>
      <c r="G15" s="12">
        <v>422189</v>
      </c>
      <c r="H15" s="28"/>
      <c r="I15" s="12">
        <v>387533</v>
      </c>
      <c r="J15" s="28"/>
      <c r="K15" s="12">
        <v>485452</v>
      </c>
      <c r="M15" s="231"/>
      <c r="N15" s="231"/>
      <c r="O15" s="27"/>
      <c r="Q15" s="27"/>
      <c r="R15" s="27"/>
      <c r="S15" s="27"/>
      <c r="T15" s="27"/>
      <c r="U15" s="27"/>
      <c r="V15" s="27"/>
      <c r="W15" s="27"/>
    </row>
    <row r="16" spans="1:23" ht="22.5" customHeight="1" x14ac:dyDescent="0.55000000000000004">
      <c r="A16" s="26" t="s">
        <v>206</v>
      </c>
      <c r="E16" s="12">
        <v>69224</v>
      </c>
      <c r="F16" s="28"/>
      <c r="G16" s="12">
        <v>49947</v>
      </c>
      <c r="H16" s="28"/>
      <c r="I16" s="101">
        <v>43008</v>
      </c>
      <c r="J16" s="28"/>
      <c r="K16" s="101">
        <v>0</v>
      </c>
      <c r="M16" s="231"/>
      <c r="N16" s="231"/>
      <c r="O16" s="27"/>
      <c r="Q16" s="27"/>
      <c r="R16" s="27"/>
      <c r="S16" s="27"/>
      <c r="T16" s="27"/>
      <c r="U16" s="27"/>
      <c r="V16" s="27"/>
      <c r="W16" s="27"/>
    </row>
    <row r="17" spans="1:23" ht="22.5" customHeight="1" x14ac:dyDescent="0.55000000000000004">
      <c r="A17" s="26" t="s">
        <v>54</v>
      </c>
      <c r="C17" s="132"/>
      <c r="E17" s="12">
        <v>60078</v>
      </c>
      <c r="F17" s="28"/>
      <c r="G17" s="12">
        <v>50982</v>
      </c>
      <c r="H17" s="31"/>
      <c r="I17" s="12">
        <v>0</v>
      </c>
      <c r="J17" s="31"/>
      <c r="K17" s="12">
        <v>0</v>
      </c>
      <c r="M17" s="231"/>
      <c r="N17" s="231"/>
      <c r="O17" s="27"/>
      <c r="Q17" s="27"/>
      <c r="R17" s="27"/>
      <c r="S17" s="27"/>
      <c r="T17" s="27"/>
      <c r="U17" s="27"/>
      <c r="V17" s="27"/>
      <c r="W17" s="27"/>
    </row>
    <row r="18" spans="1:23" ht="22.5" customHeight="1" x14ac:dyDescent="0.55000000000000004">
      <c r="A18" s="26" t="s">
        <v>55</v>
      </c>
      <c r="C18" s="132"/>
      <c r="E18" s="12">
        <v>461086</v>
      </c>
      <c r="F18" s="28"/>
      <c r="G18" s="12">
        <v>485103</v>
      </c>
      <c r="H18" s="28"/>
      <c r="I18" s="12">
        <v>728958</v>
      </c>
      <c r="J18" s="28"/>
      <c r="K18" s="12">
        <v>756824</v>
      </c>
      <c r="M18" s="231"/>
      <c r="N18" s="231"/>
      <c r="O18" s="27"/>
      <c r="Q18" s="27"/>
      <c r="R18" s="27"/>
      <c r="S18" s="27"/>
      <c r="T18" s="27"/>
      <c r="U18" s="27"/>
      <c r="V18" s="27"/>
      <c r="W18" s="27"/>
    </row>
    <row r="19" spans="1:23" ht="22.5" customHeight="1" x14ac:dyDescent="0.55000000000000004">
      <c r="A19" s="21" t="s">
        <v>56</v>
      </c>
      <c r="C19" s="132"/>
      <c r="E19" s="15">
        <f>+E11+E14+SUM(E15:E18)</f>
        <v>17372169</v>
      </c>
      <c r="F19" s="28"/>
      <c r="G19" s="15">
        <f>+G11+G14+SUM(G15:G18)</f>
        <v>17760231</v>
      </c>
      <c r="H19" s="28"/>
      <c r="I19" s="15">
        <f>+I11+I14+SUM(I15:I18)</f>
        <v>17236823</v>
      </c>
      <c r="J19" s="28"/>
      <c r="K19" s="15">
        <f>+K11+K14+SUM(K15:K18)</f>
        <v>17689950</v>
      </c>
      <c r="M19" s="231"/>
      <c r="N19" s="231"/>
      <c r="O19" s="27"/>
      <c r="Q19" s="27"/>
      <c r="R19" s="27"/>
      <c r="S19" s="27"/>
      <c r="T19" s="27"/>
      <c r="U19" s="27"/>
      <c r="V19" s="27"/>
      <c r="W19" s="27"/>
    </row>
    <row r="20" spans="1:23" ht="22.5" customHeight="1" x14ac:dyDescent="0.55000000000000004">
      <c r="A20" s="21" t="s">
        <v>57</v>
      </c>
      <c r="C20" s="132"/>
      <c r="E20" s="28"/>
      <c r="F20" s="28"/>
      <c r="G20" s="28"/>
      <c r="H20" s="28"/>
      <c r="I20" s="28"/>
      <c r="J20" s="28"/>
      <c r="K20" s="28"/>
      <c r="M20" s="231"/>
      <c r="N20" s="231"/>
      <c r="O20" s="27"/>
      <c r="Q20" s="27"/>
      <c r="R20" s="27"/>
      <c r="S20" s="27"/>
      <c r="T20" s="27"/>
      <c r="U20" s="27"/>
      <c r="V20" s="27"/>
      <c r="W20" s="27"/>
    </row>
    <row r="21" spans="1:23" ht="22.5" customHeight="1" x14ac:dyDescent="0.55000000000000004">
      <c r="A21" s="26" t="s">
        <v>58</v>
      </c>
      <c r="C21" s="132"/>
      <c r="E21" s="12">
        <v>3780746</v>
      </c>
      <c r="F21" s="28"/>
      <c r="G21" s="12">
        <v>4244372</v>
      </c>
      <c r="H21" s="28"/>
      <c r="I21" s="12">
        <v>3584052</v>
      </c>
      <c r="J21" s="28"/>
      <c r="K21" s="12">
        <f>4048414+1</f>
        <v>4048415</v>
      </c>
      <c r="M21" s="231"/>
      <c r="N21" s="231"/>
      <c r="O21" s="27"/>
      <c r="Q21" s="27"/>
      <c r="R21" s="27"/>
      <c r="S21" s="27"/>
      <c r="T21" s="27"/>
      <c r="U21" s="27"/>
      <c r="V21" s="27"/>
      <c r="W21" s="27"/>
    </row>
    <row r="22" spans="1:23" ht="22.5" customHeight="1" x14ac:dyDescent="0.55000000000000004">
      <c r="A22" s="26" t="s">
        <v>59</v>
      </c>
      <c r="C22" s="132"/>
      <c r="E22" s="12">
        <v>25934</v>
      </c>
      <c r="F22" s="28"/>
      <c r="G22" s="12">
        <v>67781</v>
      </c>
      <c r="H22" s="28"/>
      <c r="I22" s="12">
        <v>25934</v>
      </c>
      <c r="J22" s="28"/>
      <c r="K22" s="12">
        <v>67781</v>
      </c>
      <c r="M22" s="231"/>
      <c r="N22" s="231"/>
      <c r="O22" s="27"/>
      <c r="Q22" s="27"/>
      <c r="R22" s="27"/>
      <c r="S22" s="27"/>
      <c r="T22" s="27"/>
      <c r="U22" s="27"/>
      <c r="V22" s="27"/>
      <c r="W22" s="27"/>
    </row>
    <row r="23" spans="1:23" ht="22.5" customHeight="1" x14ac:dyDescent="0.55000000000000004">
      <c r="A23" s="26" t="s">
        <v>60</v>
      </c>
      <c r="C23" s="132"/>
      <c r="E23" s="12">
        <v>1158789</v>
      </c>
      <c r="F23" s="28"/>
      <c r="G23" s="12">
        <v>1189115</v>
      </c>
      <c r="H23" s="28"/>
      <c r="I23" s="12">
        <v>1141089</v>
      </c>
      <c r="J23" s="28"/>
      <c r="K23" s="12">
        <v>1175875</v>
      </c>
      <c r="M23" s="231"/>
      <c r="N23" s="231"/>
      <c r="O23" s="27"/>
      <c r="Q23" s="27"/>
      <c r="R23" s="27"/>
      <c r="S23" s="27"/>
      <c r="T23" s="27"/>
      <c r="U23" s="27"/>
      <c r="V23" s="27"/>
      <c r="W23" s="27"/>
    </row>
    <row r="24" spans="1:23" ht="22.5" customHeight="1" x14ac:dyDescent="0.55000000000000004">
      <c r="A24" s="26" t="s">
        <v>61</v>
      </c>
      <c r="C24" s="132"/>
      <c r="E24" s="12">
        <v>438903</v>
      </c>
      <c r="F24" s="28"/>
      <c r="G24" s="12">
        <v>462919</v>
      </c>
      <c r="H24" s="28"/>
      <c r="I24" s="12">
        <v>424058</v>
      </c>
      <c r="J24" s="28"/>
      <c r="K24" s="12">
        <v>459721</v>
      </c>
      <c r="M24" s="231"/>
      <c r="N24" s="231"/>
      <c r="O24" s="27"/>
      <c r="Q24" s="27"/>
      <c r="R24" s="27"/>
      <c r="S24" s="27"/>
      <c r="T24" s="27"/>
      <c r="U24" s="27"/>
      <c r="V24" s="27"/>
      <c r="W24" s="27"/>
    </row>
    <row r="25" spans="1:23" ht="22.5" customHeight="1" x14ac:dyDescent="0.55000000000000004">
      <c r="A25" s="26" t="s">
        <v>62</v>
      </c>
      <c r="C25" s="132"/>
      <c r="E25" s="12">
        <v>1805980</v>
      </c>
      <c r="F25" s="28"/>
      <c r="G25" s="12">
        <v>1898966</v>
      </c>
      <c r="H25" s="28"/>
      <c r="I25" s="12">
        <v>1775834</v>
      </c>
      <c r="J25" s="28"/>
      <c r="K25" s="12">
        <v>1895484</v>
      </c>
      <c r="M25" s="231"/>
      <c r="N25" s="231"/>
      <c r="O25" s="27"/>
      <c r="Q25" s="27"/>
      <c r="R25" s="27"/>
      <c r="S25" s="27"/>
      <c r="T25" s="27"/>
      <c r="U25" s="27"/>
      <c r="V25" s="27"/>
      <c r="W25" s="27"/>
    </row>
    <row r="26" spans="1:23" ht="22.5" customHeight="1" x14ac:dyDescent="0.55000000000000004">
      <c r="A26" s="21" t="s">
        <v>63</v>
      </c>
      <c r="C26" s="132"/>
      <c r="E26" s="15">
        <f>SUM(E21:E25)</f>
        <v>7210352</v>
      </c>
      <c r="F26" s="28"/>
      <c r="G26" s="15">
        <f>SUM(G21:G25)</f>
        <v>7863153</v>
      </c>
      <c r="H26" s="10"/>
      <c r="I26" s="15">
        <f>SUM(I21:I25)</f>
        <v>6950967</v>
      </c>
      <c r="J26" s="10"/>
      <c r="K26" s="15">
        <f>SUM(K21:K25)</f>
        <v>7647276</v>
      </c>
      <c r="M26" s="231"/>
      <c r="N26" s="231"/>
      <c r="O26" s="27"/>
      <c r="Q26" s="27"/>
      <c r="R26" s="27"/>
      <c r="S26" s="27"/>
      <c r="T26" s="27"/>
      <c r="U26" s="27"/>
      <c r="V26" s="27"/>
      <c r="W26" s="27"/>
    </row>
    <row r="27" spans="1:23" ht="22.5" customHeight="1" x14ac:dyDescent="0.55000000000000004">
      <c r="A27" s="26" t="s">
        <v>64</v>
      </c>
      <c r="E27" s="12">
        <v>5280571</v>
      </c>
      <c r="F27" s="28"/>
      <c r="G27" s="12">
        <v>4243908</v>
      </c>
      <c r="H27" s="10"/>
      <c r="I27" s="12">
        <v>5220226</v>
      </c>
      <c r="J27" s="10"/>
      <c r="K27" s="12">
        <v>4305688</v>
      </c>
      <c r="M27" s="231"/>
      <c r="N27" s="231"/>
      <c r="O27" s="27"/>
      <c r="Q27" s="27"/>
      <c r="R27" s="27"/>
      <c r="S27" s="27"/>
      <c r="T27" s="27"/>
      <c r="U27" s="27"/>
      <c r="V27" s="27"/>
      <c r="W27" s="27"/>
    </row>
    <row r="28" spans="1:23" ht="22.5" customHeight="1" x14ac:dyDescent="0.55000000000000004">
      <c r="A28" s="24" t="s">
        <v>65</v>
      </c>
      <c r="C28" s="132"/>
      <c r="E28" s="209">
        <f>SUM(E19-E26-E27)</f>
        <v>4881246</v>
      </c>
      <c r="F28" s="29"/>
      <c r="G28" s="209">
        <f>SUM(G19-G26-G27)</f>
        <v>5653170</v>
      </c>
      <c r="H28" s="10"/>
      <c r="I28" s="209">
        <f>SUM(I19-I26-I27)</f>
        <v>5065630</v>
      </c>
      <c r="J28" s="102"/>
      <c r="K28" s="209">
        <f>SUM(K19-K26-K27)</f>
        <v>5736986</v>
      </c>
      <c r="M28" s="231"/>
      <c r="N28" s="231"/>
      <c r="O28" s="27"/>
      <c r="Q28" s="27"/>
      <c r="R28" s="27"/>
      <c r="S28" s="27"/>
      <c r="T28" s="27"/>
      <c r="U28" s="27"/>
      <c r="V28" s="27"/>
      <c r="W28" s="27"/>
    </row>
    <row r="29" spans="1:23" ht="22.5" customHeight="1" x14ac:dyDescent="0.55000000000000004">
      <c r="A29" s="26" t="s">
        <v>204</v>
      </c>
      <c r="C29" s="132"/>
      <c r="E29" s="199">
        <v>-474236</v>
      </c>
      <c r="F29" s="28"/>
      <c r="G29" s="14">
        <v>1086877</v>
      </c>
      <c r="H29" s="10"/>
      <c r="I29" s="199">
        <f>-484710-1</f>
        <v>-484711</v>
      </c>
      <c r="J29" s="10"/>
      <c r="K29" s="14">
        <v>1041924</v>
      </c>
      <c r="M29" s="231"/>
      <c r="N29" s="231"/>
      <c r="O29" s="27"/>
      <c r="Q29" s="27"/>
      <c r="R29" s="27"/>
      <c r="S29" s="27"/>
      <c r="T29" s="27"/>
      <c r="U29" s="27"/>
      <c r="V29" s="27"/>
      <c r="W29" s="27"/>
    </row>
    <row r="30" spans="1:23" ht="22.5" customHeight="1" x14ac:dyDescent="0.55000000000000004">
      <c r="A30" s="21" t="s">
        <v>181</v>
      </c>
      <c r="B30" s="24"/>
      <c r="C30" s="22"/>
      <c r="D30" s="24"/>
      <c r="E30" s="15">
        <f>SUM(E28-E29)</f>
        <v>5355482</v>
      </c>
      <c r="F30" s="29"/>
      <c r="G30" s="15">
        <f>SUM(G28-G29)</f>
        <v>4566293</v>
      </c>
      <c r="H30" s="102"/>
      <c r="I30" s="15">
        <f>SUM(I28-I29)</f>
        <v>5550341</v>
      </c>
      <c r="J30" s="102"/>
      <c r="K30" s="15">
        <f>SUM(K28-K29)</f>
        <v>4695062</v>
      </c>
      <c r="M30" s="231"/>
      <c r="N30" s="231"/>
      <c r="O30" s="27"/>
      <c r="Q30" s="27"/>
      <c r="R30" s="27"/>
      <c r="S30" s="27"/>
      <c r="T30" s="27"/>
      <c r="U30" s="27"/>
      <c r="V30" s="27"/>
      <c r="W30" s="27"/>
    </row>
    <row r="31" spans="1:23" ht="22.5" customHeight="1" x14ac:dyDescent="0.55000000000000004">
      <c r="A31" s="32"/>
      <c r="E31" s="29"/>
      <c r="F31" s="28"/>
      <c r="G31" s="29"/>
      <c r="H31" s="28"/>
      <c r="I31" s="29"/>
      <c r="J31" s="28"/>
      <c r="K31" s="29"/>
      <c r="M31" s="231"/>
      <c r="N31" s="231"/>
      <c r="O31" s="27"/>
      <c r="Q31" s="27"/>
      <c r="R31" s="27"/>
      <c r="S31" s="27"/>
      <c r="T31" s="27"/>
      <c r="U31" s="27"/>
      <c r="V31" s="27"/>
      <c r="W31" s="27"/>
    </row>
    <row r="32" spans="1:23" ht="22.5" customHeight="1" x14ac:dyDescent="0.55000000000000004">
      <c r="A32" s="21" t="s">
        <v>66</v>
      </c>
      <c r="E32" s="29"/>
      <c r="F32" s="28"/>
      <c r="G32" s="29"/>
      <c r="H32" s="28"/>
      <c r="I32" s="29"/>
      <c r="J32" s="28"/>
      <c r="K32" s="29"/>
      <c r="M32" s="231"/>
      <c r="N32" s="231"/>
      <c r="O32" s="27"/>
      <c r="Q32" s="27"/>
      <c r="R32" s="27"/>
      <c r="S32" s="27"/>
      <c r="T32" s="27"/>
      <c r="U32" s="27"/>
      <c r="V32" s="27"/>
      <c r="W32" s="27"/>
    </row>
    <row r="33" spans="1:23" ht="22.5" customHeight="1" x14ac:dyDescent="0.55000000000000004">
      <c r="A33" s="33" t="s">
        <v>67</v>
      </c>
      <c r="E33" s="29"/>
      <c r="F33" s="28"/>
      <c r="G33" s="29"/>
      <c r="H33" s="28"/>
      <c r="I33" s="29"/>
      <c r="J33" s="28"/>
      <c r="K33" s="29"/>
      <c r="M33" s="231"/>
      <c r="N33" s="231"/>
      <c r="O33" s="27"/>
      <c r="Q33" s="27"/>
      <c r="R33" s="27"/>
      <c r="S33" s="27"/>
      <c r="T33" s="27"/>
      <c r="U33" s="27"/>
      <c r="V33" s="27"/>
      <c r="W33" s="27"/>
    </row>
    <row r="34" spans="1:23" ht="22.5" customHeight="1" x14ac:dyDescent="0.55000000000000004">
      <c r="A34" s="26" t="s">
        <v>193</v>
      </c>
      <c r="E34" s="27"/>
      <c r="F34" s="28"/>
      <c r="H34" s="28"/>
      <c r="I34" s="27"/>
      <c r="J34" s="28"/>
      <c r="K34" s="27"/>
      <c r="M34" s="231"/>
      <c r="N34" s="231"/>
      <c r="O34" s="27"/>
      <c r="Q34" s="27"/>
      <c r="R34" s="27"/>
      <c r="S34" s="27"/>
      <c r="T34" s="27"/>
      <c r="U34" s="27"/>
      <c r="V34" s="27"/>
      <c r="W34" s="27"/>
    </row>
    <row r="35" spans="1:23" ht="22.5" customHeight="1" x14ac:dyDescent="0.55000000000000004">
      <c r="A35" s="26" t="s">
        <v>168</v>
      </c>
      <c r="E35" s="101">
        <v>-103111</v>
      </c>
      <c r="F35" s="28"/>
      <c r="G35" s="27">
        <v>-376000</v>
      </c>
      <c r="H35" s="10"/>
      <c r="I35" s="101">
        <v>-75202</v>
      </c>
      <c r="J35" s="10"/>
      <c r="K35" s="101">
        <v>-323431</v>
      </c>
      <c r="M35" s="231"/>
      <c r="N35" s="231"/>
      <c r="O35" s="27"/>
      <c r="Q35" s="27"/>
      <c r="R35" s="27"/>
      <c r="S35" s="27"/>
      <c r="T35" s="27"/>
      <c r="U35" s="27"/>
      <c r="V35" s="27"/>
      <c r="W35" s="27"/>
    </row>
    <row r="36" spans="1:23" ht="22.5" customHeight="1" x14ac:dyDescent="0.55000000000000004">
      <c r="A36" s="17" t="s">
        <v>161</v>
      </c>
      <c r="E36" s="101">
        <v>-5822</v>
      </c>
      <c r="F36" s="28"/>
      <c r="G36" s="101">
        <v>-22417</v>
      </c>
      <c r="H36" s="10"/>
      <c r="I36" s="101">
        <v>-5822</v>
      </c>
      <c r="J36" s="10"/>
      <c r="K36" s="101">
        <v>-85681</v>
      </c>
      <c r="M36" s="231"/>
      <c r="N36" s="231"/>
      <c r="O36" s="27"/>
      <c r="Q36" s="27"/>
      <c r="R36" s="27"/>
      <c r="S36" s="27"/>
      <c r="T36" s="27"/>
      <c r="U36" s="27"/>
      <c r="V36" s="27"/>
      <c r="W36" s="27"/>
    </row>
    <row r="37" spans="1:23" ht="22.5" customHeight="1" x14ac:dyDescent="0.55000000000000004">
      <c r="A37" s="188" t="s">
        <v>68</v>
      </c>
      <c r="E37" s="101"/>
      <c r="F37" s="31"/>
      <c r="G37" s="101"/>
      <c r="H37" s="101"/>
      <c r="I37" s="101"/>
      <c r="J37" s="101"/>
      <c r="K37" s="101"/>
      <c r="M37" s="231"/>
      <c r="N37" s="231"/>
      <c r="O37" s="27"/>
      <c r="Q37" s="27"/>
      <c r="R37" s="27"/>
      <c r="S37" s="27"/>
      <c r="T37" s="27"/>
      <c r="U37" s="27"/>
      <c r="V37" s="27"/>
      <c r="W37" s="27"/>
    </row>
    <row r="38" spans="1:23" ht="22.5" customHeight="1" x14ac:dyDescent="0.55000000000000004">
      <c r="A38" s="17" t="s">
        <v>69</v>
      </c>
      <c r="E38" s="103">
        <v>21787</v>
      </c>
      <c r="F38" s="31"/>
      <c r="G38" s="103">
        <v>79683</v>
      </c>
      <c r="H38" s="10"/>
      <c r="I38" s="103">
        <v>16205</v>
      </c>
      <c r="J38" s="10"/>
      <c r="K38" s="103">
        <v>81823</v>
      </c>
      <c r="M38" s="231"/>
      <c r="N38" s="231"/>
      <c r="O38" s="27"/>
      <c r="Q38" s="27"/>
      <c r="R38" s="27"/>
      <c r="S38" s="27"/>
      <c r="T38" s="27"/>
      <c r="U38" s="27"/>
      <c r="V38" s="27"/>
      <c r="W38" s="27"/>
    </row>
    <row r="39" spans="1:23" ht="22.5" customHeight="1" x14ac:dyDescent="0.55000000000000004">
      <c r="A39" s="21"/>
      <c r="B39" s="24"/>
      <c r="C39" s="22"/>
      <c r="D39" s="24"/>
      <c r="E39" s="107">
        <f>SUM(E34:E38)</f>
        <v>-87146</v>
      </c>
      <c r="F39" s="41"/>
      <c r="G39" s="107">
        <f>SUM(G35:G38)</f>
        <v>-318734</v>
      </c>
      <c r="H39" s="108"/>
      <c r="I39" s="107">
        <f>SUM(I34:I38)</f>
        <v>-64819</v>
      </c>
      <c r="J39" s="108"/>
      <c r="K39" s="107">
        <f>SUM(K34:K38)</f>
        <v>-327289</v>
      </c>
      <c r="M39" s="231"/>
      <c r="N39" s="231"/>
      <c r="O39" s="27"/>
      <c r="Q39" s="27"/>
      <c r="R39" s="27"/>
      <c r="S39" s="27"/>
      <c r="T39" s="27"/>
      <c r="U39" s="27"/>
      <c r="V39" s="27"/>
      <c r="W39" s="27"/>
    </row>
    <row r="40" spans="1:23" ht="22.5" customHeight="1" x14ac:dyDescent="0.55000000000000004">
      <c r="A40" s="1" t="s">
        <v>0</v>
      </c>
      <c r="E40" s="19"/>
      <c r="F40" s="19"/>
      <c r="G40" s="19"/>
      <c r="H40" s="20"/>
      <c r="I40" s="19"/>
      <c r="J40" s="19"/>
      <c r="K40" s="19"/>
      <c r="M40" s="231"/>
      <c r="N40" s="231"/>
      <c r="O40" s="27"/>
      <c r="Q40" s="27"/>
      <c r="R40" s="27"/>
      <c r="S40" s="27"/>
      <c r="T40" s="27"/>
      <c r="U40" s="27"/>
      <c r="V40" s="27"/>
      <c r="W40" s="27"/>
    </row>
    <row r="41" spans="1:23" ht="22.5" customHeight="1" x14ac:dyDescent="0.55000000000000004">
      <c r="A41" s="65" t="s">
        <v>185</v>
      </c>
      <c r="E41" s="19"/>
      <c r="F41" s="19"/>
      <c r="G41" s="19"/>
      <c r="H41" s="20"/>
      <c r="I41" s="19"/>
      <c r="J41" s="19"/>
      <c r="K41" s="19"/>
      <c r="M41" s="231"/>
      <c r="N41" s="231"/>
      <c r="O41" s="27"/>
      <c r="Q41" s="27"/>
      <c r="R41" s="27"/>
      <c r="S41" s="27"/>
      <c r="T41" s="27"/>
      <c r="U41" s="27"/>
      <c r="V41" s="27"/>
      <c r="W41" s="27"/>
    </row>
    <row r="42" spans="1:23" ht="22.5" customHeight="1" x14ac:dyDescent="0.55000000000000004">
      <c r="A42" s="21"/>
      <c r="B42" s="21"/>
      <c r="C42" s="22"/>
      <c r="D42" s="21"/>
      <c r="E42" s="23"/>
      <c r="F42" s="21"/>
      <c r="G42" s="23"/>
      <c r="I42" s="23"/>
      <c r="J42" s="21"/>
      <c r="K42" s="23"/>
      <c r="M42" s="231"/>
      <c r="N42" s="231"/>
      <c r="O42" s="27"/>
      <c r="Q42" s="27"/>
      <c r="R42" s="27"/>
      <c r="S42" s="27"/>
      <c r="T42" s="27"/>
      <c r="U42" s="27"/>
      <c r="V42" s="27"/>
      <c r="W42" s="27"/>
    </row>
    <row r="43" spans="1:23" ht="22.5" customHeight="1" x14ac:dyDescent="0.55000000000000004">
      <c r="A43" s="24"/>
      <c r="B43" s="21"/>
      <c r="C43" s="2"/>
      <c r="D43" s="3"/>
      <c r="E43" s="5"/>
      <c r="F43" s="5" t="s">
        <v>2</v>
      </c>
      <c r="G43" s="5"/>
      <c r="H43" s="4"/>
      <c r="I43" s="246" t="s">
        <v>3</v>
      </c>
      <c r="J43" s="246"/>
      <c r="K43" s="246"/>
      <c r="M43" s="231"/>
      <c r="N43" s="231"/>
      <c r="O43" s="27"/>
      <c r="Q43" s="27"/>
      <c r="R43" s="27"/>
      <c r="S43" s="27"/>
      <c r="T43" s="27"/>
      <c r="U43" s="27"/>
      <c r="V43" s="27"/>
      <c r="W43" s="27"/>
    </row>
    <row r="44" spans="1:23" ht="22.5" customHeight="1" x14ac:dyDescent="0.55000000000000004">
      <c r="A44" s="24"/>
      <c r="B44" s="21"/>
      <c r="C44" s="2"/>
      <c r="D44" s="3"/>
      <c r="E44" s="242" t="s">
        <v>184</v>
      </c>
      <c r="F44" s="242"/>
      <c r="G44" s="242"/>
      <c r="H44" s="21"/>
      <c r="I44" s="242" t="s">
        <v>184</v>
      </c>
      <c r="J44" s="242"/>
      <c r="K44" s="242"/>
      <c r="M44" s="231"/>
      <c r="N44" s="231"/>
      <c r="O44" s="27"/>
      <c r="Q44" s="27"/>
      <c r="R44" s="27"/>
      <c r="S44" s="27"/>
      <c r="T44" s="27"/>
      <c r="U44" s="27"/>
      <c r="V44" s="27"/>
      <c r="W44" s="27"/>
    </row>
    <row r="45" spans="1:23" ht="22.5" customHeight="1" x14ac:dyDescent="0.55000000000000004">
      <c r="A45" s="24"/>
      <c r="B45" s="21"/>
      <c r="C45" s="2"/>
      <c r="D45" s="3"/>
      <c r="E45" s="242" t="s">
        <v>180</v>
      </c>
      <c r="F45" s="242"/>
      <c r="G45" s="242"/>
      <c r="H45" s="21"/>
      <c r="I45" s="242" t="s">
        <v>180</v>
      </c>
      <c r="J45" s="242"/>
      <c r="K45" s="242"/>
      <c r="M45" s="231"/>
      <c r="N45" s="231"/>
      <c r="O45" s="27"/>
      <c r="Q45" s="27"/>
      <c r="R45" s="27"/>
      <c r="S45" s="27"/>
      <c r="T45" s="27"/>
      <c r="U45" s="27"/>
      <c r="V45" s="27"/>
      <c r="W45" s="27"/>
    </row>
    <row r="46" spans="1:23" ht="22.5" customHeight="1" x14ac:dyDescent="0.55000000000000004">
      <c r="C46" s="7" t="s">
        <v>6</v>
      </c>
      <c r="E46" s="8">
        <v>2024</v>
      </c>
      <c r="F46" s="9"/>
      <c r="G46" s="8">
        <v>2023</v>
      </c>
      <c r="H46" s="4"/>
      <c r="I46" s="8">
        <v>2024</v>
      </c>
      <c r="J46" s="9"/>
      <c r="K46" s="8">
        <v>2023</v>
      </c>
      <c r="M46" s="231"/>
      <c r="N46" s="231"/>
      <c r="O46" s="27"/>
      <c r="Q46" s="27"/>
      <c r="R46" s="27"/>
      <c r="S46" s="27"/>
      <c r="T46" s="27"/>
      <c r="U46" s="27"/>
      <c r="V46" s="27"/>
      <c r="W46" s="27"/>
    </row>
    <row r="47" spans="1:23" ht="22.5" customHeight="1" x14ac:dyDescent="0.55000000000000004">
      <c r="E47" s="244" t="s">
        <v>7</v>
      </c>
      <c r="F47" s="245"/>
      <c r="G47" s="245"/>
      <c r="H47" s="245"/>
      <c r="I47" s="245"/>
      <c r="J47" s="245"/>
      <c r="K47" s="245"/>
      <c r="M47" s="231"/>
      <c r="N47" s="231"/>
      <c r="O47" s="27"/>
      <c r="Q47" s="27"/>
      <c r="R47" s="27"/>
      <c r="S47" s="27"/>
      <c r="T47" s="27"/>
      <c r="U47" s="27"/>
      <c r="V47" s="27"/>
      <c r="W47" s="27"/>
    </row>
    <row r="48" spans="1:23" ht="22.5" customHeight="1" x14ac:dyDescent="0.55000000000000004">
      <c r="A48" s="189" t="s">
        <v>70</v>
      </c>
      <c r="B48" s="4"/>
      <c r="C48" s="7"/>
      <c r="D48" s="4"/>
      <c r="E48" s="102"/>
      <c r="F48" s="10"/>
      <c r="G48" s="102"/>
      <c r="H48" s="10"/>
      <c r="I48" s="102"/>
      <c r="J48" s="10"/>
      <c r="K48" s="102"/>
      <c r="M48" s="231"/>
      <c r="N48" s="231"/>
      <c r="O48" s="27"/>
      <c r="Q48" s="27"/>
      <c r="R48" s="27"/>
      <c r="S48" s="27"/>
      <c r="T48" s="27"/>
      <c r="U48" s="27"/>
      <c r="V48" s="27"/>
      <c r="W48" s="27"/>
    </row>
    <row r="49" spans="1:23" ht="22.5" customHeight="1" x14ac:dyDescent="0.55000000000000004">
      <c r="A49" s="4" t="s">
        <v>71</v>
      </c>
      <c r="B49" s="4"/>
      <c r="C49" s="7"/>
      <c r="D49" s="4"/>
      <c r="E49" s="101">
        <v>-192128</v>
      </c>
      <c r="F49" s="10"/>
      <c r="G49" s="206">
        <v>-10008</v>
      </c>
      <c r="H49" s="10"/>
      <c r="I49" s="101">
        <v>-192128</v>
      </c>
      <c r="J49" s="10"/>
      <c r="K49" s="206">
        <v>-10008</v>
      </c>
      <c r="M49" s="231"/>
      <c r="N49" s="231"/>
      <c r="O49" s="27"/>
      <c r="Q49" s="27"/>
      <c r="R49" s="27"/>
      <c r="S49" s="27"/>
      <c r="T49" s="27"/>
      <c r="U49" s="27"/>
      <c r="V49" s="27"/>
      <c r="W49" s="27"/>
    </row>
    <row r="50" spans="1:23" ht="22.5" customHeight="1" x14ac:dyDescent="0.55000000000000004">
      <c r="A50" s="4" t="s">
        <v>207</v>
      </c>
      <c r="B50" s="4"/>
      <c r="C50" s="7"/>
      <c r="D50" s="4"/>
      <c r="E50" s="101"/>
      <c r="F50" s="10"/>
      <c r="G50" s="206"/>
      <c r="H50" s="10"/>
      <c r="I50" s="101"/>
      <c r="J50" s="10"/>
      <c r="K50" s="206"/>
      <c r="M50" s="231"/>
      <c r="N50" s="231"/>
      <c r="O50" s="27"/>
      <c r="Q50" s="27"/>
      <c r="R50" s="27"/>
      <c r="S50" s="27"/>
      <c r="T50" s="27"/>
      <c r="U50" s="27"/>
      <c r="V50" s="27"/>
      <c r="W50" s="27"/>
    </row>
    <row r="51" spans="1:23" ht="22.5" customHeight="1" x14ac:dyDescent="0.55000000000000004">
      <c r="A51" s="4" t="s">
        <v>168</v>
      </c>
      <c r="B51" s="4"/>
      <c r="C51" s="7"/>
      <c r="D51" s="4"/>
      <c r="E51" s="101">
        <v>-639166</v>
      </c>
      <c r="F51" s="10"/>
      <c r="G51" s="206">
        <f>137405</f>
        <v>137405</v>
      </c>
      <c r="H51" s="10"/>
      <c r="I51" s="101">
        <v>-639166</v>
      </c>
      <c r="J51" s="10"/>
      <c r="K51" s="206">
        <f>137405</f>
        <v>137405</v>
      </c>
      <c r="M51" s="231"/>
      <c r="N51" s="231"/>
      <c r="O51" s="27"/>
      <c r="Q51" s="27"/>
      <c r="R51" s="27"/>
      <c r="S51" s="27"/>
      <c r="T51" s="27"/>
      <c r="U51" s="27"/>
      <c r="V51" s="27"/>
      <c r="W51" s="27"/>
    </row>
    <row r="52" spans="1:23" ht="22.5" customHeight="1" x14ac:dyDescent="0.55000000000000004">
      <c r="A52" s="4" t="s">
        <v>208</v>
      </c>
      <c r="B52" s="4"/>
      <c r="C52" s="132"/>
      <c r="D52" s="4"/>
      <c r="E52" s="101">
        <v>57139</v>
      </c>
      <c r="F52" s="10"/>
      <c r="G52" s="206">
        <v>53102</v>
      </c>
      <c r="H52" s="10"/>
      <c r="I52" s="101">
        <v>57139</v>
      </c>
      <c r="J52" s="10"/>
      <c r="K52" s="206">
        <v>53102</v>
      </c>
      <c r="M52" s="231"/>
      <c r="N52" s="231"/>
      <c r="O52" s="27"/>
      <c r="Q52" s="27"/>
      <c r="R52" s="27"/>
      <c r="S52" s="27"/>
      <c r="T52" s="27"/>
      <c r="U52" s="27"/>
      <c r="V52" s="27"/>
      <c r="W52" s="27"/>
    </row>
    <row r="53" spans="1:23" ht="22.5" customHeight="1" x14ac:dyDescent="0.55000000000000004">
      <c r="A53" s="4" t="s">
        <v>205</v>
      </c>
      <c r="B53" s="4"/>
      <c r="C53" s="132"/>
      <c r="D53" s="4"/>
      <c r="E53" s="101">
        <v>507</v>
      </c>
      <c r="F53" s="10"/>
      <c r="G53" s="229">
        <v>0</v>
      </c>
      <c r="H53" s="10"/>
      <c r="I53" s="101">
        <v>0</v>
      </c>
      <c r="J53" s="10"/>
      <c r="K53" s="229">
        <v>0</v>
      </c>
      <c r="M53" s="231"/>
      <c r="N53" s="231"/>
      <c r="O53" s="27"/>
      <c r="Q53" s="27"/>
      <c r="R53" s="27"/>
      <c r="S53" s="27"/>
      <c r="T53" s="27"/>
      <c r="U53" s="27"/>
      <c r="V53" s="27"/>
      <c r="W53" s="27"/>
    </row>
    <row r="54" spans="1:23" ht="22.5" customHeight="1" x14ac:dyDescent="0.55000000000000004">
      <c r="A54" s="4" t="s">
        <v>72</v>
      </c>
      <c r="B54" s="4"/>
      <c r="C54" s="132"/>
      <c r="D54" s="4"/>
      <c r="E54" s="101"/>
      <c r="F54" s="10"/>
      <c r="G54" s="101"/>
      <c r="H54" s="10"/>
      <c r="I54" s="101"/>
      <c r="J54" s="10"/>
      <c r="K54" s="101"/>
      <c r="M54" s="231"/>
      <c r="N54" s="231"/>
      <c r="O54" s="27"/>
      <c r="Q54" s="27"/>
      <c r="R54" s="27"/>
      <c r="S54" s="27"/>
      <c r="T54" s="27"/>
      <c r="U54" s="27"/>
      <c r="V54" s="27"/>
      <c r="W54" s="27"/>
    </row>
    <row r="55" spans="1:23" ht="22.5" customHeight="1" x14ac:dyDescent="0.55000000000000004">
      <c r="A55" s="4" t="s">
        <v>69</v>
      </c>
      <c r="B55" s="4"/>
      <c r="C55" s="132"/>
      <c r="D55" s="4"/>
      <c r="E55" s="103">
        <v>154730</v>
      </c>
      <c r="F55" s="10"/>
      <c r="G55" s="103">
        <v>-36100</v>
      </c>
      <c r="H55" s="10"/>
      <c r="I55" s="103">
        <v>154831</v>
      </c>
      <c r="J55" s="10"/>
      <c r="K55" s="103">
        <v>-36100</v>
      </c>
      <c r="M55" s="231"/>
      <c r="N55" s="231"/>
      <c r="O55" s="27"/>
      <c r="Q55" s="27"/>
      <c r="R55" s="27"/>
      <c r="S55" s="27"/>
      <c r="T55" s="27"/>
      <c r="U55" s="27"/>
      <c r="V55" s="27"/>
      <c r="W55" s="27"/>
    </row>
    <row r="56" spans="1:23" ht="22.5" customHeight="1" x14ac:dyDescent="0.55000000000000004">
      <c r="A56" s="3"/>
      <c r="B56" s="4"/>
      <c r="C56" s="7"/>
      <c r="D56" s="4"/>
      <c r="E56" s="232">
        <f>SUM(E49:E55)</f>
        <v>-618918</v>
      </c>
      <c r="F56" s="10"/>
      <c r="G56" s="104">
        <f>SUM(G49:G55)</f>
        <v>144399</v>
      </c>
      <c r="H56" s="10"/>
      <c r="I56" s="232">
        <f>SUM(I49:I55)</f>
        <v>-619324</v>
      </c>
      <c r="J56" s="10"/>
      <c r="K56" s="15">
        <f>SUM(K49:K55)</f>
        <v>144399</v>
      </c>
      <c r="M56" s="231"/>
      <c r="N56" s="231"/>
      <c r="O56" s="27"/>
      <c r="Q56" s="27"/>
      <c r="R56" s="27"/>
      <c r="S56" s="27"/>
      <c r="T56" s="27"/>
      <c r="U56" s="27"/>
      <c r="V56" s="27"/>
      <c r="W56" s="27"/>
    </row>
    <row r="57" spans="1:23" ht="22.5" customHeight="1" x14ac:dyDescent="0.55000000000000004">
      <c r="A57" s="105"/>
      <c r="B57" s="4"/>
      <c r="C57" s="7"/>
      <c r="D57" s="4"/>
      <c r="E57" s="13"/>
      <c r="F57" s="10"/>
      <c r="G57" s="13"/>
      <c r="H57" s="10"/>
      <c r="I57" s="13"/>
      <c r="J57" s="10"/>
      <c r="K57" s="13"/>
      <c r="M57" s="231"/>
      <c r="N57" s="231"/>
      <c r="O57" s="27"/>
      <c r="Q57" s="27"/>
      <c r="R57" s="27"/>
      <c r="S57" s="27"/>
      <c r="T57" s="27"/>
      <c r="U57" s="27"/>
      <c r="V57" s="27"/>
      <c r="W57" s="27"/>
    </row>
    <row r="58" spans="1:23" ht="22.5" customHeight="1" x14ac:dyDescent="0.55000000000000004">
      <c r="A58" s="105" t="s">
        <v>183</v>
      </c>
      <c r="B58" s="4"/>
      <c r="C58" s="7"/>
      <c r="D58" s="4"/>
      <c r="E58" s="108">
        <f>+E56+E39</f>
        <v>-706064</v>
      </c>
      <c r="F58" s="10"/>
      <c r="G58" s="104">
        <f>+G56+G39</f>
        <v>-174335</v>
      </c>
      <c r="H58" s="10"/>
      <c r="I58" s="108">
        <f>+I56+I39</f>
        <v>-684143</v>
      </c>
      <c r="J58" s="10"/>
      <c r="K58" s="104">
        <f>+K56+K39</f>
        <v>-182890</v>
      </c>
      <c r="M58" s="231"/>
      <c r="N58" s="231"/>
      <c r="O58" s="27"/>
      <c r="Q58" s="27"/>
      <c r="R58" s="27"/>
      <c r="S58" s="27"/>
      <c r="T58" s="27"/>
      <c r="U58" s="27"/>
      <c r="V58" s="27"/>
      <c r="W58" s="27"/>
    </row>
    <row r="59" spans="1:23" ht="22.5" customHeight="1" thickBot="1" x14ac:dyDescent="0.6">
      <c r="A59" s="105" t="s">
        <v>182</v>
      </c>
      <c r="B59" s="4"/>
      <c r="C59" s="7"/>
      <c r="D59" s="4"/>
      <c r="E59" s="16">
        <f>+E30+E58</f>
        <v>4649418</v>
      </c>
      <c r="F59" s="10"/>
      <c r="G59" s="16">
        <f>+G30+G58</f>
        <v>4391958</v>
      </c>
      <c r="H59" s="10"/>
      <c r="I59" s="16">
        <f>+I30+I58</f>
        <v>4866198</v>
      </c>
      <c r="J59" s="10"/>
      <c r="K59" s="16">
        <f>+K30+K58</f>
        <v>4512172</v>
      </c>
      <c r="M59" s="231"/>
      <c r="N59" s="231"/>
      <c r="O59" s="27"/>
      <c r="Q59" s="27"/>
      <c r="R59" s="27"/>
      <c r="S59" s="27"/>
      <c r="T59" s="27"/>
      <c r="U59" s="27"/>
      <c r="V59" s="27"/>
      <c r="W59" s="27"/>
    </row>
    <row r="60" spans="1:23" ht="22.5" customHeight="1" thickTop="1" x14ac:dyDescent="0.55000000000000004">
      <c r="A60" s="35"/>
      <c r="E60" s="34"/>
      <c r="F60" s="28"/>
      <c r="G60" s="34"/>
      <c r="H60" s="28"/>
      <c r="I60" s="34"/>
      <c r="J60" s="28"/>
      <c r="K60" s="34"/>
      <c r="M60" s="231"/>
      <c r="N60" s="231"/>
      <c r="O60" s="27"/>
      <c r="Q60" s="27"/>
      <c r="R60" s="27"/>
      <c r="S60" s="27"/>
      <c r="T60" s="27"/>
      <c r="U60" s="27"/>
      <c r="V60" s="27"/>
      <c r="W60" s="27"/>
    </row>
    <row r="61" spans="1:23" ht="22.5" customHeight="1" x14ac:dyDescent="0.55000000000000004">
      <c r="A61" s="3" t="s">
        <v>73</v>
      </c>
      <c r="B61" s="4"/>
      <c r="C61" s="7"/>
      <c r="D61" s="4"/>
      <c r="E61" s="11"/>
      <c r="F61" s="11"/>
      <c r="G61" s="11"/>
      <c r="H61" s="11"/>
      <c r="I61" s="11"/>
      <c r="J61" s="11"/>
      <c r="K61" s="11"/>
      <c r="M61" s="231"/>
      <c r="N61" s="231"/>
      <c r="O61" s="27"/>
      <c r="Q61" s="27"/>
      <c r="R61" s="27"/>
      <c r="S61" s="27"/>
      <c r="T61" s="27"/>
      <c r="U61" s="27"/>
      <c r="V61" s="27"/>
      <c r="W61" s="27"/>
    </row>
    <row r="62" spans="1:23" ht="22.5" customHeight="1" x14ac:dyDescent="0.55000000000000004">
      <c r="A62" s="4" t="s">
        <v>74</v>
      </c>
      <c r="B62" s="4"/>
      <c r="C62" s="7"/>
      <c r="D62" s="4"/>
      <c r="E62" s="101">
        <f>+E64-E63</f>
        <v>5355474</v>
      </c>
      <c r="F62" s="10"/>
      <c r="G62" s="101">
        <f>+G64-G63</f>
        <v>4566286</v>
      </c>
      <c r="H62" s="10"/>
      <c r="I62" s="101">
        <f>+I64-I63</f>
        <v>5550341</v>
      </c>
      <c r="J62" s="10"/>
      <c r="K62" s="101">
        <f>+K64-K63</f>
        <v>4695062</v>
      </c>
      <c r="M62" s="231"/>
      <c r="N62" s="231"/>
      <c r="O62" s="27"/>
      <c r="Q62" s="27"/>
      <c r="R62" s="27"/>
      <c r="S62" s="27"/>
      <c r="T62" s="27"/>
      <c r="U62" s="27"/>
      <c r="V62" s="27"/>
      <c r="W62" s="27"/>
    </row>
    <row r="63" spans="1:23" ht="22.5" customHeight="1" x14ac:dyDescent="0.55000000000000004">
      <c r="A63" s="4" t="s">
        <v>43</v>
      </c>
      <c r="B63" s="4"/>
      <c r="C63" s="7"/>
      <c r="D63" s="4"/>
      <c r="E63" s="101">
        <v>8</v>
      </c>
      <c r="F63" s="10"/>
      <c r="G63" s="101">
        <v>7</v>
      </c>
      <c r="H63" s="10"/>
      <c r="I63" s="101">
        <v>0</v>
      </c>
      <c r="J63" s="10"/>
      <c r="K63" s="101">
        <v>0</v>
      </c>
      <c r="M63" s="231"/>
      <c r="N63" s="231"/>
      <c r="O63" s="27"/>
      <c r="Q63" s="27"/>
      <c r="R63" s="27"/>
      <c r="S63" s="27"/>
      <c r="T63" s="27"/>
      <c r="U63" s="27"/>
      <c r="V63" s="27"/>
      <c r="W63" s="27"/>
    </row>
    <row r="64" spans="1:23" ht="22.5" customHeight="1" thickBot="1" x14ac:dyDescent="0.6">
      <c r="A64" s="6" t="s">
        <v>181</v>
      </c>
      <c r="B64" s="4"/>
      <c r="C64" s="7"/>
      <c r="D64" s="4"/>
      <c r="E64" s="16">
        <f>+E30</f>
        <v>5355482</v>
      </c>
      <c r="F64" s="12"/>
      <c r="G64" s="16">
        <f>+G30</f>
        <v>4566293</v>
      </c>
      <c r="H64" s="12"/>
      <c r="I64" s="16">
        <f>+I30</f>
        <v>5550341</v>
      </c>
      <c r="J64" s="12"/>
      <c r="K64" s="16">
        <f>+K30</f>
        <v>4695062</v>
      </c>
      <c r="M64" s="231"/>
      <c r="N64" s="231"/>
      <c r="O64" s="27"/>
      <c r="Q64" s="27"/>
      <c r="R64" s="27"/>
      <c r="S64" s="27"/>
      <c r="T64" s="27"/>
      <c r="U64" s="27"/>
      <c r="V64" s="27"/>
      <c r="W64" s="27"/>
    </row>
    <row r="65" spans="1:23" ht="22.5" customHeight="1" thickTop="1" x14ac:dyDescent="0.55000000000000004">
      <c r="A65" s="26"/>
      <c r="E65" s="36"/>
      <c r="F65" s="37"/>
      <c r="G65" s="36"/>
      <c r="H65" s="37"/>
      <c r="I65" s="36"/>
      <c r="J65" s="37"/>
      <c r="K65" s="36"/>
      <c r="M65" s="231"/>
      <c r="N65" s="231"/>
      <c r="O65" s="27"/>
      <c r="Q65" s="27"/>
      <c r="R65" s="27"/>
      <c r="S65" s="27"/>
      <c r="T65" s="27"/>
      <c r="U65" s="27"/>
      <c r="V65" s="27"/>
      <c r="W65" s="27"/>
    </row>
    <row r="66" spans="1:23" ht="22.5" customHeight="1" x14ac:dyDescent="0.55000000000000004">
      <c r="A66" s="3" t="s">
        <v>75</v>
      </c>
      <c r="B66" s="4"/>
      <c r="C66" s="7"/>
      <c r="D66" s="4"/>
      <c r="E66" s="12"/>
      <c r="F66" s="12"/>
      <c r="G66" s="12"/>
      <c r="H66" s="12"/>
      <c r="I66" s="12"/>
      <c r="J66" s="12"/>
      <c r="K66" s="12"/>
      <c r="M66" s="231"/>
      <c r="N66" s="231"/>
      <c r="O66" s="27"/>
      <c r="Q66" s="27"/>
      <c r="R66" s="27"/>
      <c r="S66" s="27"/>
      <c r="T66" s="27"/>
      <c r="U66" s="27"/>
      <c r="V66" s="27"/>
      <c r="W66" s="27"/>
    </row>
    <row r="67" spans="1:23" ht="22.5" customHeight="1" x14ac:dyDescent="0.55000000000000004">
      <c r="A67" s="96" t="s">
        <v>74</v>
      </c>
      <c r="B67" s="4"/>
      <c r="C67" s="7"/>
      <c r="D67" s="4"/>
      <c r="E67" s="101">
        <f>+E69-E68</f>
        <v>4649410</v>
      </c>
      <c r="F67" s="10"/>
      <c r="G67" s="101">
        <f>+G69-G68</f>
        <v>4391952</v>
      </c>
      <c r="H67" s="10"/>
      <c r="I67" s="101">
        <f>+I69-I68</f>
        <v>4866198</v>
      </c>
      <c r="J67" s="10"/>
      <c r="K67" s="101">
        <f>+K69-K68</f>
        <v>4512172</v>
      </c>
      <c r="M67" s="231"/>
      <c r="N67" s="231"/>
      <c r="O67" s="27"/>
      <c r="Q67" s="27"/>
      <c r="R67" s="27"/>
      <c r="S67" s="27"/>
      <c r="T67" s="27"/>
      <c r="U67" s="27"/>
      <c r="V67" s="27"/>
      <c r="W67" s="27"/>
    </row>
    <row r="68" spans="1:23" ht="22.5" customHeight="1" x14ac:dyDescent="0.55000000000000004">
      <c r="A68" s="96" t="s">
        <v>43</v>
      </c>
      <c r="B68" s="4"/>
      <c r="C68" s="7"/>
      <c r="D68" s="4"/>
      <c r="E68" s="125">
        <v>8</v>
      </c>
      <c r="F68" s="10"/>
      <c r="G68" s="125">
        <f>6</f>
        <v>6</v>
      </c>
      <c r="H68" s="12"/>
      <c r="I68" s="125">
        <v>0</v>
      </c>
      <c r="J68" s="100"/>
      <c r="K68" s="125">
        <v>0</v>
      </c>
      <c r="M68" s="231"/>
      <c r="N68" s="231"/>
      <c r="O68" s="27"/>
      <c r="Q68" s="27"/>
      <c r="R68" s="27"/>
      <c r="S68" s="27"/>
      <c r="T68" s="27"/>
      <c r="U68" s="27"/>
      <c r="V68" s="27"/>
      <c r="W68" s="27"/>
    </row>
    <row r="69" spans="1:23" ht="22.5" customHeight="1" thickBot="1" x14ac:dyDescent="0.6">
      <c r="A69" s="3" t="s">
        <v>182</v>
      </c>
      <c r="B69" s="4"/>
      <c r="C69" s="7"/>
      <c r="D69" s="4"/>
      <c r="E69" s="16">
        <f>+E59</f>
        <v>4649418</v>
      </c>
      <c r="F69" s="12"/>
      <c r="G69" s="16">
        <f>+G59</f>
        <v>4391958</v>
      </c>
      <c r="H69" s="12"/>
      <c r="I69" s="16">
        <f>+I59</f>
        <v>4866198</v>
      </c>
      <c r="J69" s="12"/>
      <c r="K69" s="16">
        <f>+K59</f>
        <v>4512172</v>
      </c>
      <c r="M69" s="231"/>
      <c r="N69" s="231"/>
      <c r="O69" s="27"/>
      <c r="Q69" s="27"/>
      <c r="R69" s="27"/>
      <c r="S69" s="27"/>
      <c r="T69" s="27"/>
      <c r="U69" s="27"/>
      <c r="V69" s="27"/>
      <c r="W69" s="27"/>
    </row>
    <row r="70" spans="1:23" s="38" customFormat="1" ht="22.5" customHeight="1" thickTop="1" x14ac:dyDescent="0.55000000000000004">
      <c r="A70" s="97"/>
      <c r="B70" s="98"/>
      <c r="C70" s="99"/>
      <c r="E70" s="36"/>
      <c r="F70" s="37"/>
      <c r="G70" s="36"/>
      <c r="H70" s="37"/>
      <c r="I70" s="36"/>
      <c r="J70" s="37"/>
      <c r="K70" s="36"/>
      <c r="L70" s="17"/>
      <c r="M70" s="231"/>
      <c r="N70" s="231"/>
      <c r="O70" s="27"/>
      <c r="P70" s="17"/>
      <c r="Q70" s="27"/>
      <c r="R70" s="27"/>
      <c r="S70" s="27"/>
      <c r="T70" s="27"/>
      <c r="U70" s="27"/>
      <c r="V70" s="27"/>
      <c r="W70" s="27"/>
    </row>
    <row r="71" spans="1:23" ht="22.5" customHeight="1" x14ac:dyDescent="0.55000000000000004">
      <c r="A71" s="3" t="s">
        <v>76</v>
      </c>
      <c r="B71" s="4"/>
      <c r="C71" s="18">
        <v>43</v>
      </c>
      <c r="E71" s="27"/>
      <c r="F71" s="27"/>
      <c r="G71" s="27"/>
      <c r="H71" s="27"/>
      <c r="I71" s="27"/>
      <c r="J71" s="27"/>
      <c r="K71" s="27"/>
      <c r="M71" s="231"/>
      <c r="N71" s="231"/>
      <c r="O71" s="27"/>
      <c r="Q71" s="27"/>
      <c r="R71" s="27"/>
      <c r="S71" s="27"/>
      <c r="T71" s="27"/>
      <c r="U71" s="27"/>
      <c r="V71" s="27"/>
      <c r="W71" s="27"/>
    </row>
    <row r="72" spans="1:23" ht="22.5" customHeight="1" thickBot="1" x14ac:dyDescent="0.6">
      <c r="A72" s="96" t="s">
        <v>77</v>
      </c>
      <c r="B72" s="4"/>
      <c r="C72" s="7"/>
      <c r="D72" s="4"/>
      <c r="E72" s="192">
        <v>0.06</v>
      </c>
      <c r="F72" s="193"/>
      <c r="G72" s="194">
        <v>0.05</v>
      </c>
      <c r="H72" s="193"/>
      <c r="I72" s="194">
        <v>0.06</v>
      </c>
      <c r="J72" s="193"/>
      <c r="K72" s="194">
        <v>0.05</v>
      </c>
      <c r="M72" s="231"/>
      <c r="N72" s="231"/>
      <c r="O72" s="27"/>
      <c r="Q72" s="27"/>
      <c r="R72" s="27"/>
      <c r="S72" s="27"/>
      <c r="T72" s="27"/>
      <c r="U72" s="27"/>
      <c r="V72" s="27"/>
      <c r="W72" s="27"/>
    </row>
    <row r="73" spans="1:23" ht="22.5" customHeight="1" thickTop="1" thickBot="1" x14ac:dyDescent="0.6">
      <c r="A73" s="96" t="s">
        <v>78</v>
      </c>
      <c r="B73" s="4"/>
      <c r="C73" s="7"/>
      <c r="D73" s="4"/>
      <c r="E73" s="192">
        <v>0.05</v>
      </c>
      <c r="F73" s="193"/>
      <c r="G73" s="194">
        <v>0.05</v>
      </c>
      <c r="H73" s="193"/>
      <c r="I73" s="194">
        <v>0.06</v>
      </c>
      <c r="J73" s="193"/>
      <c r="K73" s="194">
        <v>0.05</v>
      </c>
      <c r="M73" s="231"/>
      <c r="N73" s="231"/>
      <c r="O73" s="27"/>
      <c r="Q73" s="27"/>
      <c r="R73" s="27"/>
      <c r="S73" s="27"/>
      <c r="T73" s="27"/>
      <c r="U73" s="27"/>
      <c r="V73" s="27"/>
      <c r="W73" s="27"/>
    </row>
    <row r="74" spans="1:23" ht="22.5" customHeight="1" thickTop="1" x14ac:dyDescent="0.55000000000000004">
      <c r="A74" s="26"/>
      <c r="E74" s="39"/>
      <c r="F74" s="39"/>
      <c r="G74" s="39"/>
      <c r="H74" s="39"/>
      <c r="I74" s="39"/>
      <c r="J74" s="39"/>
      <c r="K74" s="39"/>
      <c r="Q74" s="27"/>
      <c r="R74" s="27"/>
      <c r="S74" s="27"/>
      <c r="T74" s="27"/>
      <c r="U74" s="27"/>
      <c r="V74" s="27"/>
      <c r="W74" s="27"/>
    </row>
    <row r="75" spans="1:23" ht="22.5" customHeight="1" x14ac:dyDescent="0.55000000000000004">
      <c r="A75" s="26"/>
      <c r="E75" s="39"/>
      <c r="F75" s="39"/>
      <c r="G75" s="39"/>
      <c r="H75" s="39"/>
      <c r="I75" s="39"/>
      <c r="J75" s="39"/>
      <c r="K75" s="39"/>
    </row>
    <row r="76" spans="1:23" ht="22.5" customHeight="1" x14ac:dyDescent="0.55000000000000004">
      <c r="A76" s="26"/>
      <c r="E76" s="39"/>
      <c r="F76" s="39"/>
      <c r="G76" s="39"/>
      <c r="H76" s="39"/>
      <c r="I76" s="39"/>
      <c r="J76" s="39"/>
      <c r="K76" s="39"/>
    </row>
    <row r="77" spans="1:23" ht="22.5" customHeight="1" x14ac:dyDescent="0.55000000000000004">
      <c r="A77" s="26"/>
      <c r="E77" s="39"/>
      <c r="F77" s="39"/>
      <c r="G77" s="39"/>
      <c r="H77" s="39"/>
      <c r="I77" s="39"/>
      <c r="J77" s="39"/>
      <c r="K77" s="39"/>
    </row>
    <row r="78" spans="1:23" ht="22.5" customHeight="1" x14ac:dyDescent="0.55000000000000004"/>
    <row r="79" spans="1:23" ht="22.5" customHeight="1" x14ac:dyDescent="0.55000000000000004"/>
    <row r="80" spans="1:23" ht="22.5" customHeight="1" x14ac:dyDescent="0.55000000000000004"/>
    <row r="81" spans="1:14" ht="22.5" customHeight="1" x14ac:dyDescent="0.55000000000000004"/>
    <row r="82" spans="1:14" s="40" customFormat="1" ht="22.5" customHeight="1" x14ac:dyDescent="0.55000000000000004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17"/>
      <c r="M82" s="17"/>
      <c r="N82" s="17"/>
    </row>
    <row r="83" spans="1:14" s="40" customFormat="1" ht="22.5" customHeight="1" x14ac:dyDescent="0.55000000000000004">
      <c r="B83" s="30" t="s">
        <v>170</v>
      </c>
      <c r="D83" s="30"/>
      <c r="F83" s="241" t="s">
        <v>164</v>
      </c>
      <c r="G83" s="241"/>
      <c r="H83" s="241"/>
      <c r="I83" s="241"/>
      <c r="J83" s="241"/>
      <c r="K83" s="30"/>
      <c r="L83" s="17"/>
      <c r="M83" s="17"/>
      <c r="N83" s="17"/>
    </row>
    <row r="84" spans="1:14" s="40" customFormat="1" ht="22.5" customHeight="1" x14ac:dyDescent="0.55000000000000004">
      <c r="B84" s="30" t="s">
        <v>46</v>
      </c>
      <c r="D84" s="30"/>
      <c r="F84" s="241" t="s">
        <v>165</v>
      </c>
      <c r="G84" s="241"/>
      <c r="H84" s="241"/>
      <c r="I84" s="241"/>
      <c r="J84" s="241"/>
      <c r="K84" s="30"/>
      <c r="L84" s="17"/>
      <c r="M84" s="17"/>
      <c r="N84" s="17"/>
    </row>
    <row r="85" spans="1:14" s="40" customFormat="1" ht="22.5" customHeight="1" x14ac:dyDescent="0.55000000000000004">
      <c r="B85" s="30"/>
      <c r="D85" s="30"/>
      <c r="E85" s="30"/>
      <c r="G85" s="30"/>
      <c r="H85" s="30"/>
      <c r="I85" s="30"/>
      <c r="J85" s="30"/>
      <c r="K85" s="30"/>
      <c r="L85" s="17"/>
      <c r="M85" s="17"/>
      <c r="N85" s="17"/>
    </row>
    <row r="86" spans="1:14" ht="22.5" customHeight="1" x14ac:dyDescent="0.55000000000000004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spans="1:14" ht="22.5" customHeight="1" x14ac:dyDescent="0.55000000000000004"/>
  </sheetData>
  <mergeCells count="14">
    <mergeCell ref="F84:J84"/>
    <mergeCell ref="E45:G45"/>
    <mergeCell ref="I45:K45"/>
    <mergeCell ref="I4:K4"/>
    <mergeCell ref="E5:G5"/>
    <mergeCell ref="I5:K5"/>
    <mergeCell ref="E6:G6"/>
    <mergeCell ref="I6:K6"/>
    <mergeCell ref="E8:K8"/>
    <mergeCell ref="I43:K43"/>
    <mergeCell ref="E44:G44"/>
    <mergeCell ref="I44:K44"/>
    <mergeCell ref="E47:K47"/>
    <mergeCell ref="F83:J83"/>
  </mergeCells>
  <pageMargins left="0.70866141732283505" right="0.56999999999999995" top="0.62" bottom="0.3" header="0.43307086614173201" footer="0.46"/>
  <pageSetup paperSize="9" scale="65" firstPageNumber="8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39" max="10" man="1"/>
    <brk id="87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3A46-4992-4590-890F-04431069CBD3}">
  <dimension ref="A1:W87"/>
  <sheetViews>
    <sheetView view="pageBreakPreview" topLeftCell="A90" zoomScaleNormal="80" zoomScaleSheetLayoutView="100" workbookViewId="0">
      <selection activeCell="S7" sqref="S7"/>
    </sheetView>
  </sheetViews>
  <sheetFormatPr defaultColWidth="9.125" defaultRowHeight="20.25" customHeight="1" x14ac:dyDescent="0.55000000000000004"/>
  <cols>
    <col min="1" max="1" width="12.375" style="17" customWidth="1"/>
    <col min="2" max="2" width="51.875" style="17" customWidth="1"/>
    <col min="3" max="3" width="7.875" style="18" customWidth="1"/>
    <col min="4" max="4" width="1.125" style="17" customWidth="1"/>
    <col min="5" max="5" width="12.625" style="17" customWidth="1"/>
    <col min="6" max="6" width="1.125" style="17" customWidth="1"/>
    <col min="7" max="7" width="12.625" style="17" customWidth="1"/>
    <col min="8" max="8" width="1.125" style="17" customWidth="1"/>
    <col min="9" max="9" width="12.625" style="17" customWidth="1"/>
    <col min="10" max="10" width="1.125" style="17" customWidth="1"/>
    <col min="11" max="11" width="12.625" style="17" customWidth="1"/>
    <col min="12" max="12" width="9.125" style="17"/>
    <col min="13" max="13" width="9.125" style="17" customWidth="1"/>
    <col min="14" max="14" width="9.125" style="17"/>
    <col min="15" max="15" width="13.625" style="17" customWidth="1"/>
    <col min="16" max="16" width="2.625" style="17" customWidth="1"/>
    <col min="17" max="17" width="10.625" style="17" customWidth="1"/>
    <col min="18" max="18" width="2" style="17" customWidth="1"/>
    <col min="19" max="19" width="9.125" style="17"/>
    <col min="20" max="20" width="2" style="17" customWidth="1"/>
    <col min="21" max="21" width="9.125" style="17"/>
    <col min="22" max="22" width="2.625" style="17" customWidth="1"/>
    <col min="23" max="16384" width="9.125" style="17"/>
  </cols>
  <sheetData>
    <row r="1" spans="1:23" ht="22.5" customHeight="1" x14ac:dyDescent="0.55000000000000004">
      <c r="A1" s="1" t="s">
        <v>0</v>
      </c>
      <c r="E1" s="19"/>
      <c r="F1" s="19"/>
      <c r="G1" s="19"/>
      <c r="H1" s="20"/>
      <c r="I1" s="19"/>
      <c r="J1" s="19"/>
      <c r="K1" s="19"/>
    </row>
    <row r="2" spans="1:23" ht="22.5" customHeight="1" x14ac:dyDescent="0.55000000000000004">
      <c r="A2" s="65" t="s">
        <v>186</v>
      </c>
      <c r="E2" s="19"/>
      <c r="F2" s="19"/>
      <c r="G2" s="19"/>
      <c r="H2" s="20"/>
      <c r="I2" s="19"/>
      <c r="J2" s="19"/>
      <c r="K2" s="19"/>
    </row>
    <row r="3" spans="1:23" ht="22.5" customHeight="1" x14ac:dyDescent="0.55000000000000004">
      <c r="A3" s="21"/>
      <c r="B3" s="21"/>
      <c r="C3" s="22"/>
      <c r="D3" s="21"/>
      <c r="E3" s="23"/>
      <c r="F3" s="21"/>
      <c r="G3" s="23"/>
      <c r="I3" s="23"/>
      <c r="J3" s="21"/>
      <c r="K3" s="23"/>
    </row>
    <row r="4" spans="1:23" ht="22.5" customHeight="1" x14ac:dyDescent="0.55000000000000004">
      <c r="A4" s="24"/>
      <c r="B4" s="21"/>
      <c r="C4" s="22"/>
      <c r="D4" s="21"/>
      <c r="E4" s="25"/>
      <c r="F4" s="25" t="s">
        <v>2</v>
      </c>
      <c r="G4" s="25"/>
      <c r="I4" s="243" t="s">
        <v>3</v>
      </c>
      <c r="J4" s="243"/>
      <c r="K4" s="243"/>
    </row>
    <row r="5" spans="1:23" ht="22.5" customHeight="1" x14ac:dyDescent="0.55000000000000004">
      <c r="A5" s="24"/>
      <c r="B5" s="21"/>
      <c r="C5" s="22"/>
      <c r="D5" s="21"/>
      <c r="E5" s="242" t="s">
        <v>179</v>
      </c>
      <c r="F5" s="242"/>
      <c r="G5" s="242"/>
      <c r="H5" s="21"/>
      <c r="I5" s="242" t="s">
        <v>179</v>
      </c>
      <c r="J5" s="242"/>
      <c r="K5" s="242"/>
    </row>
    <row r="6" spans="1:23" ht="22.5" customHeight="1" x14ac:dyDescent="0.55000000000000004">
      <c r="A6" s="24"/>
      <c r="B6" s="21"/>
      <c r="C6" s="22"/>
      <c r="D6" s="21"/>
      <c r="E6" s="242" t="s">
        <v>180</v>
      </c>
      <c r="F6" s="242"/>
      <c r="G6" s="242"/>
      <c r="H6" s="21"/>
      <c r="I6" s="242" t="s">
        <v>180</v>
      </c>
      <c r="J6" s="242"/>
      <c r="K6" s="242"/>
    </row>
    <row r="7" spans="1:23" ht="22.5" customHeight="1" x14ac:dyDescent="0.55000000000000004">
      <c r="C7" s="191" t="s">
        <v>6</v>
      </c>
      <c r="E7" s="8">
        <v>2024</v>
      </c>
      <c r="F7" s="9"/>
      <c r="G7" s="8">
        <v>2023</v>
      </c>
      <c r="H7" s="4"/>
      <c r="I7" s="8">
        <v>2024</v>
      </c>
      <c r="J7" s="9"/>
      <c r="K7" s="8">
        <v>2023</v>
      </c>
    </row>
    <row r="8" spans="1:23" ht="22.5" customHeight="1" x14ac:dyDescent="0.55000000000000004">
      <c r="E8" s="244" t="s">
        <v>7</v>
      </c>
      <c r="F8" s="245"/>
      <c r="G8" s="245"/>
      <c r="H8" s="245"/>
      <c r="I8" s="245"/>
      <c r="J8" s="245"/>
      <c r="K8" s="245"/>
    </row>
    <row r="9" spans="1:23" ht="22.5" customHeight="1" x14ac:dyDescent="0.55000000000000004">
      <c r="A9" s="17" t="s">
        <v>47</v>
      </c>
      <c r="C9" s="18">
        <v>37</v>
      </c>
      <c r="E9" s="11">
        <v>42128263</v>
      </c>
      <c r="F9" s="28"/>
      <c r="G9" s="11">
        <v>37916894</v>
      </c>
      <c r="H9" s="10"/>
      <c r="I9" s="11">
        <v>42045616</v>
      </c>
      <c r="J9" s="10"/>
      <c r="K9" s="11">
        <v>37851232</v>
      </c>
      <c r="M9" s="231"/>
      <c r="N9" s="27"/>
      <c r="O9" s="27"/>
      <c r="Q9" s="27"/>
      <c r="R9" s="27"/>
      <c r="S9" s="27"/>
      <c r="T9" s="27"/>
      <c r="U9" s="27"/>
      <c r="V9" s="27"/>
      <c r="W9" s="27"/>
    </row>
    <row r="10" spans="1:23" ht="22.5" customHeight="1" x14ac:dyDescent="0.55000000000000004">
      <c r="A10" s="17" t="s">
        <v>48</v>
      </c>
      <c r="C10" s="18">
        <v>38</v>
      </c>
      <c r="E10" s="11">
        <v>13546847</v>
      </c>
      <c r="F10" s="28"/>
      <c r="G10" s="11">
        <v>10322186</v>
      </c>
      <c r="H10" s="10"/>
      <c r="I10" s="11">
        <v>13461278</v>
      </c>
      <c r="J10" s="10"/>
      <c r="K10" s="11">
        <v>10269373</v>
      </c>
      <c r="M10" s="231"/>
      <c r="N10" s="27"/>
      <c r="O10" s="27"/>
      <c r="Q10" s="27"/>
      <c r="R10" s="27"/>
      <c r="S10" s="27"/>
      <c r="T10" s="27"/>
      <c r="U10" s="27"/>
      <c r="V10" s="27"/>
      <c r="W10" s="27"/>
    </row>
    <row r="11" spans="1:23" ht="22.5" customHeight="1" x14ac:dyDescent="0.55000000000000004">
      <c r="A11" s="24" t="s">
        <v>49</v>
      </c>
      <c r="C11" s="132"/>
      <c r="E11" s="15">
        <f>SUM(E9-E10)</f>
        <v>28581416</v>
      </c>
      <c r="F11" s="29"/>
      <c r="G11" s="15">
        <f>SUM(G9-G10)</f>
        <v>27594708</v>
      </c>
      <c r="H11" s="102"/>
      <c r="I11" s="15">
        <f>SUM(I9-I10)</f>
        <v>28584338</v>
      </c>
      <c r="J11" s="102"/>
      <c r="K11" s="15">
        <f>SUM(K9-K10)</f>
        <v>27581859</v>
      </c>
      <c r="M11" s="231"/>
      <c r="N11" s="27"/>
      <c r="O11" s="27"/>
      <c r="Q11" s="27"/>
      <c r="R11" s="27"/>
      <c r="S11" s="27"/>
      <c r="T11" s="27"/>
      <c r="U11" s="27"/>
      <c r="V11" s="27"/>
      <c r="W11" s="27"/>
    </row>
    <row r="12" spans="1:23" ht="22.5" customHeight="1" x14ac:dyDescent="0.55000000000000004">
      <c r="A12" s="17" t="s">
        <v>50</v>
      </c>
      <c r="C12" s="18">
        <v>39</v>
      </c>
      <c r="E12" s="12">
        <v>6547316</v>
      </c>
      <c r="F12" s="28"/>
      <c r="G12" s="12">
        <v>7045853</v>
      </c>
      <c r="H12" s="28"/>
      <c r="I12" s="12">
        <v>6078948</v>
      </c>
      <c r="J12" s="28"/>
      <c r="K12" s="12">
        <v>6643791</v>
      </c>
      <c r="M12" s="231"/>
      <c r="N12" s="27"/>
      <c r="O12" s="27"/>
      <c r="Q12" s="27"/>
      <c r="R12" s="27"/>
      <c r="S12" s="27"/>
      <c r="T12" s="27"/>
      <c r="U12" s="27"/>
      <c r="V12" s="27"/>
      <c r="W12" s="27"/>
    </row>
    <row r="13" spans="1:23" ht="22.5" customHeight="1" x14ac:dyDescent="0.55000000000000004">
      <c r="A13" s="17" t="s">
        <v>51</v>
      </c>
      <c r="C13" s="18">
        <v>39</v>
      </c>
      <c r="E13" s="12">
        <v>1883698</v>
      </c>
      <c r="F13" s="28"/>
      <c r="G13" s="12">
        <f>1827403-1</f>
        <v>1827402</v>
      </c>
      <c r="H13" s="28"/>
      <c r="I13" s="12">
        <v>2070124</v>
      </c>
      <c r="J13" s="28"/>
      <c r="K13" s="12">
        <v>2041259</v>
      </c>
      <c r="M13" s="231"/>
      <c r="N13" s="27"/>
      <c r="O13" s="27"/>
      <c r="Q13" s="27"/>
      <c r="R13" s="27"/>
      <c r="S13" s="27"/>
      <c r="T13" s="27"/>
      <c r="U13" s="27"/>
      <c r="V13" s="27"/>
      <c r="W13" s="27"/>
    </row>
    <row r="14" spans="1:23" ht="22.5" customHeight="1" x14ac:dyDescent="0.55000000000000004">
      <c r="A14" s="21" t="s">
        <v>52</v>
      </c>
      <c r="C14" s="132"/>
      <c r="E14" s="15">
        <f>SUM(E12-E13)</f>
        <v>4663618</v>
      </c>
      <c r="F14" s="29"/>
      <c r="G14" s="15">
        <f>SUM(G12-G13)</f>
        <v>5218451</v>
      </c>
      <c r="H14" s="29"/>
      <c r="I14" s="15">
        <f>SUM(I12-I13)</f>
        <v>4008824</v>
      </c>
      <c r="J14" s="29"/>
      <c r="K14" s="15">
        <f>SUM(K12-K13)</f>
        <v>4602532</v>
      </c>
      <c r="M14" s="231"/>
      <c r="N14" s="27"/>
      <c r="O14" s="27"/>
      <c r="Q14" s="27"/>
      <c r="R14" s="27"/>
      <c r="S14" s="27"/>
      <c r="T14" s="27"/>
      <c r="U14" s="27"/>
      <c r="V14" s="27"/>
      <c r="W14" s="27"/>
    </row>
    <row r="15" spans="1:23" ht="22.5" customHeight="1" x14ac:dyDescent="0.55000000000000004">
      <c r="A15" s="26" t="s">
        <v>176</v>
      </c>
      <c r="C15" s="18">
        <v>40</v>
      </c>
      <c r="E15" s="12">
        <v>845005</v>
      </c>
      <c r="F15" s="28"/>
      <c r="G15" s="206">
        <v>896371</v>
      </c>
      <c r="H15" s="28"/>
      <c r="I15" s="12">
        <v>845005</v>
      </c>
      <c r="J15" s="28"/>
      <c r="K15" s="12">
        <v>959634</v>
      </c>
      <c r="M15" s="231"/>
      <c r="N15" s="27"/>
      <c r="O15" s="27"/>
      <c r="Q15" s="27"/>
      <c r="R15" s="27"/>
      <c r="S15" s="27"/>
      <c r="T15" s="27"/>
      <c r="U15" s="27"/>
      <c r="V15" s="27"/>
      <c r="W15" s="27"/>
    </row>
    <row r="16" spans="1:23" ht="22.5" customHeight="1" x14ac:dyDescent="0.55000000000000004">
      <c r="A16" s="26" t="s">
        <v>53</v>
      </c>
      <c r="C16" s="18">
        <v>41</v>
      </c>
      <c r="E16" s="12">
        <v>116090</v>
      </c>
      <c r="F16" s="28"/>
      <c r="G16" s="206">
        <v>38538</v>
      </c>
      <c r="H16" s="28"/>
      <c r="I16" s="101">
        <v>62638</v>
      </c>
      <c r="J16" s="28"/>
      <c r="K16" s="101">
        <v>-4316</v>
      </c>
      <c r="M16" s="231"/>
      <c r="N16" s="27"/>
      <c r="O16" s="27"/>
      <c r="Q16" s="27"/>
      <c r="R16" s="27"/>
      <c r="S16" s="27"/>
      <c r="T16" s="27"/>
      <c r="U16" s="27"/>
      <c r="V16" s="27"/>
      <c r="W16" s="27"/>
    </row>
    <row r="17" spans="1:23" ht="22.5" customHeight="1" x14ac:dyDescent="0.55000000000000004">
      <c r="A17" s="26" t="s">
        <v>54</v>
      </c>
      <c r="C17" s="132"/>
      <c r="E17" s="12">
        <v>129567</v>
      </c>
      <c r="F17" s="28"/>
      <c r="G17" s="206">
        <v>126426</v>
      </c>
      <c r="H17" s="31"/>
      <c r="I17" s="12">
        <v>0</v>
      </c>
      <c r="J17" s="31"/>
      <c r="K17" s="12">
        <v>0</v>
      </c>
      <c r="M17" s="231"/>
      <c r="N17" s="27"/>
      <c r="O17" s="27"/>
      <c r="Q17" s="27"/>
      <c r="R17" s="27"/>
      <c r="S17" s="27"/>
      <c r="T17" s="27"/>
      <c r="U17" s="27"/>
      <c r="V17" s="27"/>
      <c r="W17" s="27"/>
    </row>
    <row r="18" spans="1:23" ht="22.5" customHeight="1" x14ac:dyDescent="0.55000000000000004">
      <c r="A18" s="26" t="s">
        <v>55</v>
      </c>
      <c r="C18" s="132"/>
      <c r="E18" s="12">
        <v>706126</v>
      </c>
      <c r="F18" s="28"/>
      <c r="G18" s="206">
        <f>755565-1</f>
        <v>755564</v>
      </c>
      <c r="H18" s="28"/>
      <c r="I18" s="12">
        <v>995610</v>
      </c>
      <c r="J18" s="28"/>
      <c r="K18" s="12">
        <v>1050643</v>
      </c>
      <c r="M18" s="231"/>
      <c r="N18" s="27"/>
      <c r="O18" s="27"/>
      <c r="Q18" s="27"/>
      <c r="R18" s="27"/>
      <c r="S18" s="27"/>
      <c r="T18" s="27"/>
      <c r="U18" s="27"/>
      <c r="V18" s="27"/>
      <c r="W18" s="27"/>
    </row>
    <row r="19" spans="1:23" ht="22.5" customHeight="1" x14ac:dyDescent="0.55000000000000004">
      <c r="A19" s="21" t="s">
        <v>56</v>
      </c>
      <c r="C19" s="132"/>
      <c r="E19" s="15">
        <f>+E11+E14+SUM(E15:E18)</f>
        <v>35041822</v>
      </c>
      <c r="F19" s="28"/>
      <c r="G19" s="15">
        <f>+G11+G14+SUM(G15:G18)</f>
        <v>34630058</v>
      </c>
      <c r="H19" s="28"/>
      <c r="I19" s="15">
        <f>+I11+I14+SUM(I15:I18)</f>
        <v>34496415</v>
      </c>
      <c r="J19" s="28"/>
      <c r="K19" s="15">
        <f>+K11+K14+SUM(K15:K18)</f>
        <v>34190352</v>
      </c>
      <c r="M19" s="231"/>
      <c r="N19" s="27"/>
      <c r="O19" s="27"/>
      <c r="Q19" s="27"/>
      <c r="R19" s="27"/>
      <c r="S19" s="27"/>
      <c r="T19" s="27"/>
      <c r="U19" s="27"/>
      <c r="V19" s="27"/>
      <c r="W19" s="27"/>
    </row>
    <row r="20" spans="1:23" ht="22.5" customHeight="1" x14ac:dyDescent="0.55000000000000004">
      <c r="A20" s="21" t="s">
        <v>57</v>
      </c>
      <c r="C20" s="132"/>
      <c r="E20" s="28"/>
      <c r="F20" s="28"/>
      <c r="G20" s="28"/>
      <c r="H20" s="28"/>
      <c r="I20" s="28"/>
      <c r="J20" s="28"/>
      <c r="K20" s="28"/>
      <c r="M20" s="231"/>
      <c r="N20" s="27"/>
      <c r="O20" s="27"/>
      <c r="Q20" s="27"/>
      <c r="R20" s="27"/>
      <c r="S20" s="27"/>
      <c r="T20" s="27"/>
      <c r="U20" s="27"/>
      <c r="V20" s="27"/>
      <c r="W20" s="27"/>
    </row>
    <row r="21" spans="1:23" ht="22.5" customHeight="1" x14ac:dyDescent="0.55000000000000004">
      <c r="A21" s="26" t="s">
        <v>58</v>
      </c>
      <c r="C21" s="132"/>
      <c r="E21" s="12">
        <v>7909960</v>
      </c>
      <c r="F21" s="28"/>
      <c r="G21" s="12">
        <v>8326406</v>
      </c>
      <c r="H21" s="28"/>
      <c r="I21" s="12">
        <v>7513235</v>
      </c>
      <c r="J21" s="28"/>
      <c r="K21" s="12">
        <v>7927205</v>
      </c>
      <c r="M21" s="231"/>
      <c r="N21" s="27"/>
      <c r="O21" s="27"/>
      <c r="Q21" s="27"/>
      <c r="R21" s="27"/>
      <c r="S21" s="27"/>
      <c r="T21" s="27"/>
      <c r="U21" s="27"/>
      <c r="V21" s="27"/>
      <c r="W21" s="27"/>
    </row>
    <row r="22" spans="1:23" ht="22.5" customHeight="1" x14ac:dyDescent="0.55000000000000004">
      <c r="A22" s="26" t="s">
        <v>59</v>
      </c>
      <c r="C22" s="132"/>
      <c r="E22" s="12">
        <v>53648</v>
      </c>
      <c r="F22" s="28"/>
      <c r="G22" s="12">
        <v>77643</v>
      </c>
      <c r="H22" s="28"/>
      <c r="I22" s="12">
        <v>53648</v>
      </c>
      <c r="J22" s="28"/>
      <c r="K22" s="12">
        <v>77643</v>
      </c>
      <c r="M22" s="231"/>
      <c r="N22" s="27"/>
      <c r="O22" s="27"/>
      <c r="Q22" s="27"/>
      <c r="R22" s="27"/>
      <c r="S22" s="27"/>
      <c r="T22" s="27"/>
      <c r="U22" s="27"/>
      <c r="V22" s="27"/>
      <c r="W22" s="27"/>
    </row>
    <row r="23" spans="1:23" ht="22.5" customHeight="1" x14ac:dyDescent="0.55000000000000004">
      <c r="A23" s="26" t="s">
        <v>60</v>
      </c>
      <c r="C23" s="132"/>
      <c r="E23" s="12">
        <v>2355677</v>
      </c>
      <c r="F23" s="28"/>
      <c r="G23" s="12">
        <v>2394825</v>
      </c>
      <c r="H23" s="28"/>
      <c r="I23" s="12">
        <v>2323334</v>
      </c>
      <c r="J23" s="28"/>
      <c r="K23" s="12">
        <v>2367368</v>
      </c>
      <c r="M23" s="231"/>
      <c r="N23" s="27"/>
      <c r="O23" s="27"/>
      <c r="Q23" s="27"/>
      <c r="R23" s="27"/>
      <c r="S23" s="27"/>
      <c r="T23" s="27"/>
      <c r="U23" s="27"/>
      <c r="V23" s="27"/>
      <c r="W23" s="27"/>
    </row>
    <row r="24" spans="1:23" ht="22.5" customHeight="1" x14ac:dyDescent="0.55000000000000004">
      <c r="A24" s="26" t="s">
        <v>61</v>
      </c>
      <c r="C24" s="132"/>
      <c r="E24" s="12">
        <v>931458</v>
      </c>
      <c r="F24" s="28"/>
      <c r="G24" s="12">
        <v>879541</v>
      </c>
      <c r="H24" s="28"/>
      <c r="I24" s="12">
        <v>912112</v>
      </c>
      <c r="J24" s="28"/>
      <c r="K24" s="12">
        <v>871773</v>
      </c>
      <c r="M24" s="231"/>
      <c r="N24" s="27"/>
      <c r="O24" s="27"/>
      <c r="Q24" s="27"/>
      <c r="R24" s="27"/>
      <c r="S24" s="27"/>
      <c r="T24" s="27"/>
      <c r="U24" s="27"/>
      <c r="V24" s="27"/>
      <c r="W24" s="27"/>
    </row>
    <row r="25" spans="1:23" ht="22.5" customHeight="1" x14ac:dyDescent="0.55000000000000004">
      <c r="A25" s="26" t="s">
        <v>62</v>
      </c>
      <c r="C25" s="132"/>
      <c r="E25" s="12">
        <v>3530014</v>
      </c>
      <c r="F25" s="28"/>
      <c r="G25" s="12">
        <v>3487864</v>
      </c>
      <c r="H25" s="28"/>
      <c r="I25" s="12">
        <v>3438179</v>
      </c>
      <c r="J25" s="28"/>
      <c r="K25" s="12">
        <v>3471911</v>
      </c>
      <c r="M25" s="231"/>
      <c r="N25" s="27"/>
      <c r="O25" s="27"/>
      <c r="Q25" s="27"/>
      <c r="R25" s="27"/>
      <c r="S25" s="27"/>
      <c r="T25" s="27"/>
      <c r="U25" s="27"/>
      <c r="V25" s="27"/>
      <c r="W25" s="27"/>
    </row>
    <row r="26" spans="1:23" ht="22.5" customHeight="1" x14ac:dyDescent="0.55000000000000004">
      <c r="A26" s="21" t="s">
        <v>63</v>
      </c>
      <c r="C26" s="132"/>
      <c r="E26" s="15">
        <f>SUM(E21:E25)</f>
        <v>14780757</v>
      </c>
      <c r="F26" s="28"/>
      <c r="G26" s="15">
        <f>SUM(G21:G25)</f>
        <v>15166279</v>
      </c>
      <c r="H26" s="10"/>
      <c r="I26" s="15">
        <f>SUM(I21:I25)</f>
        <v>14240508</v>
      </c>
      <c r="J26" s="10"/>
      <c r="K26" s="15">
        <f>SUM(K21:K25)</f>
        <v>14715900</v>
      </c>
      <c r="M26" s="231"/>
      <c r="N26" s="27"/>
      <c r="O26" s="27"/>
      <c r="Q26" s="27"/>
      <c r="R26" s="27"/>
      <c r="S26" s="27"/>
      <c r="T26" s="27"/>
      <c r="U26" s="27"/>
      <c r="V26" s="27"/>
      <c r="W26" s="27"/>
    </row>
    <row r="27" spans="1:23" ht="22.5" customHeight="1" x14ac:dyDescent="0.55000000000000004">
      <c r="A27" s="26" t="s">
        <v>64</v>
      </c>
      <c r="C27" s="18">
        <v>42</v>
      </c>
      <c r="E27" s="12">
        <v>10397411</v>
      </c>
      <c r="F27" s="28"/>
      <c r="G27" s="12">
        <v>8519785</v>
      </c>
      <c r="H27" s="10"/>
      <c r="I27" s="12">
        <v>10500977</v>
      </c>
      <c r="J27" s="10"/>
      <c r="K27" s="12">
        <v>8372682</v>
      </c>
      <c r="M27" s="231"/>
      <c r="N27" s="27"/>
      <c r="O27" s="27"/>
      <c r="Q27" s="27"/>
      <c r="R27" s="27"/>
      <c r="S27" s="27"/>
      <c r="T27" s="27"/>
      <c r="U27" s="27"/>
      <c r="V27" s="27"/>
      <c r="W27" s="27"/>
    </row>
    <row r="28" spans="1:23" ht="22.5" customHeight="1" x14ac:dyDescent="0.55000000000000004">
      <c r="A28" s="24" t="s">
        <v>65</v>
      </c>
      <c r="C28" s="132"/>
      <c r="E28" s="209">
        <f>SUM(E19-E26-E27)</f>
        <v>9863654</v>
      </c>
      <c r="F28" s="29"/>
      <c r="G28" s="209">
        <f>SUM(G19-G26-G27)</f>
        <v>10943994</v>
      </c>
      <c r="H28" s="10"/>
      <c r="I28" s="209">
        <f>SUM(I19-I26-I27)</f>
        <v>9754930</v>
      </c>
      <c r="J28" s="102"/>
      <c r="K28" s="209">
        <f>SUM(K19-K26-K27)</f>
        <v>11101770</v>
      </c>
      <c r="M28" s="231"/>
      <c r="N28" s="27"/>
      <c r="O28" s="27"/>
      <c r="Q28" s="27"/>
      <c r="R28" s="27"/>
      <c r="S28" s="27"/>
      <c r="T28" s="27"/>
      <c r="U28" s="27"/>
      <c r="V28" s="27"/>
      <c r="W28" s="27"/>
    </row>
    <row r="29" spans="1:23" ht="22.5" customHeight="1" x14ac:dyDescent="0.55000000000000004">
      <c r="A29" s="26" t="s">
        <v>204</v>
      </c>
      <c r="C29" s="132">
        <v>18</v>
      </c>
      <c r="E29" s="199">
        <v>-825625</v>
      </c>
      <c r="F29" s="28"/>
      <c r="G29" s="14">
        <v>2083182</v>
      </c>
      <c r="H29" s="10"/>
      <c r="I29" s="199">
        <v>-882099</v>
      </c>
      <c r="J29" s="10"/>
      <c r="K29" s="14">
        <v>2100811</v>
      </c>
      <c r="M29" s="231"/>
      <c r="N29" s="27"/>
      <c r="O29" s="27"/>
      <c r="Q29" s="27"/>
      <c r="R29" s="27"/>
      <c r="S29" s="27"/>
      <c r="T29" s="27"/>
      <c r="U29" s="27"/>
      <c r="V29" s="27"/>
      <c r="W29" s="27"/>
    </row>
    <row r="30" spans="1:23" ht="22.5" customHeight="1" x14ac:dyDescent="0.55000000000000004">
      <c r="A30" s="21" t="s">
        <v>181</v>
      </c>
      <c r="B30" s="24"/>
      <c r="C30" s="22"/>
      <c r="D30" s="24"/>
      <c r="E30" s="15">
        <f>SUM(E28-E29)</f>
        <v>10689279</v>
      </c>
      <c r="F30" s="29"/>
      <c r="G30" s="15">
        <f>SUM(G28-G29)</f>
        <v>8860812</v>
      </c>
      <c r="H30" s="102"/>
      <c r="I30" s="15">
        <f>SUM(I28-I29)</f>
        <v>10637029</v>
      </c>
      <c r="J30" s="102"/>
      <c r="K30" s="15">
        <f>SUM(K28-K29)</f>
        <v>9000959</v>
      </c>
      <c r="M30" s="231"/>
      <c r="N30" s="27"/>
      <c r="O30" s="27"/>
      <c r="Q30" s="27"/>
      <c r="R30" s="27"/>
      <c r="S30" s="27"/>
      <c r="T30" s="27"/>
      <c r="U30" s="27"/>
      <c r="V30" s="27"/>
      <c r="W30" s="27"/>
    </row>
    <row r="31" spans="1:23" ht="22.5" customHeight="1" x14ac:dyDescent="0.55000000000000004">
      <c r="A31" s="32"/>
      <c r="E31" s="29"/>
      <c r="F31" s="28"/>
      <c r="G31" s="29"/>
      <c r="H31" s="28"/>
      <c r="I31" s="29"/>
      <c r="J31" s="28"/>
      <c r="K31" s="29"/>
      <c r="M31" s="231"/>
      <c r="N31" s="27"/>
      <c r="O31" s="27"/>
      <c r="Q31" s="27"/>
      <c r="R31" s="27"/>
      <c r="S31" s="27"/>
      <c r="T31" s="27"/>
      <c r="U31" s="27"/>
      <c r="V31" s="27"/>
      <c r="W31" s="27"/>
    </row>
    <row r="32" spans="1:23" ht="22.5" customHeight="1" x14ac:dyDescent="0.55000000000000004">
      <c r="A32" s="21" t="s">
        <v>66</v>
      </c>
      <c r="E32" s="29"/>
      <c r="F32" s="28"/>
      <c r="G32" s="29"/>
      <c r="H32" s="28"/>
      <c r="I32" s="29"/>
      <c r="J32" s="28"/>
      <c r="K32" s="29"/>
      <c r="M32" s="231"/>
      <c r="N32" s="27"/>
      <c r="O32" s="27"/>
      <c r="Q32" s="27"/>
      <c r="R32" s="27"/>
      <c r="S32" s="27"/>
      <c r="T32" s="27"/>
      <c r="U32" s="27"/>
      <c r="V32" s="27"/>
      <c r="W32" s="27"/>
    </row>
    <row r="33" spans="1:23" ht="22.5" customHeight="1" x14ac:dyDescent="0.55000000000000004">
      <c r="A33" s="33" t="s">
        <v>67</v>
      </c>
      <c r="E33" s="29"/>
      <c r="F33" s="28"/>
      <c r="G33" s="29"/>
      <c r="H33" s="28"/>
      <c r="I33" s="29"/>
      <c r="J33" s="28"/>
      <c r="K33" s="29"/>
      <c r="M33" s="231"/>
      <c r="N33" s="27"/>
      <c r="O33" s="27"/>
      <c r="Q33" s="27"/>
      <c r="R33" s="27"/>
      <c r="S33" s="27"/>
      <c r="T33" s="27"/>
      <c r="U33" s="27"/>
      <c r="V33" s="27"/>
      <c r="W33" s="27"/>
    </row>
    <row r="34" spans="1:23" ht="22.5" customHeight="1" x14ac:dyDescent="0.55000000000000004">
      <c r="A34" s="26" t="s">
        <v>209</v>
      </c>
      <c r="E34" s="27"/>
      <c r="F34" s="28"/>
      <c r="H34" s="28"/>
      <c r="I34" s="27"/>
      <c r="J34" s="28"/>
      <c r="K34" s="27"/>
      <c r="M34" s="231"/>
      <c r="N34" s="27"/>
      <c r="O34" s="27"/>
      <c r="Q34" s="27"/>
      <c r="R34" s="27"/>
      <c r="S34" s="27"/>
      <c r="T34" s="27"/>
      <c r="U34" s="27"/>
      <c r="V34" s="27"/>
      <c r="W34" s="27"/>
    </row>
    <row r="35" spans="1:23" ht="22.5" customHeight="1" x14ac:dyDescent="0.55000000000000004">
      <c r="A35" s="26" t="s">
        <v>168</v>
      </c>
      <c r="E35" s="205">
        <v>349306</v>
      </c>
      <c r="F35" s="28"/>
      <c r="G35" s="206">
        <v>-361779</v>
      </c>
      <c r="H35" s="10"/>
      <c r="I35" s="205">
        <v>406208</v>
      </c>
      <c r="J35" s="10"/>
      <c r="K35" s="206">
        <f>-312689</f>
        <v>-312689</v>
      </c>
      <c r="M35" s="231"/>
      <c r="N35" s="27"/>
      <c r="O35" s="27"/>
      <c r="Q35" s="27"/>
      <c r="R35" s="27"/>
      <c r="S35" s="27"/>
      <c r="T35" s="27"/>
      <c r="U35" s="27"/>
      <c r="V35" s="27"/>
      <c r="W35" s="27"/>
    </row>
    <row r="36" spans="1:23" ht="22.5" customHeight="1" x14ac:dyDescent="0.55000000000000004">
      <c r="A36" s="17" t="s">
        <v>210</v>
      </c>
      <c r="E36" s="205">
        <v>71229</v>
      </c>
      <c r="F36" s="28"/>
      <c r="G36" s="206">
        <v>-81107</v>
      </c>
      <c r="H36" s="10"/>
      <c r="I36" s="205">
        <v>71229</v>
      </c>
      <c r="J36" s="10"/>
      <c r="K36" s="206">
        <v>-144371</v>
      </c>
      <c r="M36" s="231"/>
      <c r="N36" s="27"/>
      <c r="O36" s="27"/>
      <c r="Q36" s="27"/>
      <c r="R36" s="27"/>
      <c r="S36" s="27"/>
      <c r="T36" s="27"/>
      <c r="U36" s="27"/>
      <c r="V36" s="27"/>
      <c r="W36" s="27"/>
    </row>
    <row r="37" spans="1:23" ht="22.5" customHeight="1" x14ac:dyDescent="0.55000000000000004">
      <c r="A37" s="188" t="s">
        <v>68</v>
      </c>
      <c r="E37" s="101"/>
      <c r="F37" s="31"/>
      <c r="G37" s="101"/>
      <c r="H37" s="101"/>
      <c r="I37" s="101"/>
      <c r="J37" s="101"/>
      <c r="K37" s="206"/>
      <c r="M37" s="231"/>
      <c r="N37" s="27"/>
      <c r="O37" s="27"/>
      <c r="Q37" s="27"/>
      <c r="R37" s="27"/>
      <c r="S37" s="27"/>
      <c r="T37" s="27"/>
      <c r="U37" s="27"/>
      <c r="V37" s="27"/>
      <c r="W37" s="27"/>
    </row>
    <row r="38" spans="1:23" ht="22.5" customHeight="1" x14ac:dyDescent="0.55000000000000004">
      <c r="A38" s="17" t="s">
        <v>69</v>
      </c>
      <c r="C38" s="18">
        <v>18</v>
      </c>
      <c r="E38" s="103">
        <v>-84107</v>
      </c>
      <c r="F38" s="31"/>
      <c r="G38" s="103">
        <v>88577</v>
      </c>
      <c r="H38" s="10"/>
      <c r="I38" s="199">
        <v>-95487</v>
      </c>
      <c r="J38" s="10"/>
      <c r="K38" s="228">
        <v>91412</v>
      </c>
      <c r="M38" s="231"/>
      <c r="N38" s="27"/>
      <c r="O38" s="27"/>
      <c r="Q38" s="27"/>
      <c r="R38" s="27"/>
      <c r="S38" s="27"/>
      <c r="T38" s="27"/>
      <c r="U38" s="27"/>
      <c r="V38" s="27"/>
      <c r="W38" s="27"/>
    </row>
    <row r="39" spans="1:23" ht="22.5" customHeight="1" x14ac:dyDescent="0.55000000000000004">
      <c r="A39" s="21"/>
      <c r="B39" s="24"/>
      <c r="C39" s="22"/>
      <c r="D39" s="24"/>
      <c r="E39" s="107">
        <f>SUM(E34:E38)</f>
        <v>336428</v>
      </c>
      <c r="F39" s="41"/>
      <c r="G39" s="107">
        <f>SUM(G35:G38)</f>
        <v>-354309</v>
      </c>
      <c r="H39" s="108"/>
      <c r="I39" s="107">
        <f>SUM(I34:I38)</f>
        <v>381950</v>
      </c>
      <c r="J39" s="108"/>
      <c r="K39" s="107">
        <f>SUM(K34:K38)</f>
        <v>-365648</v>
      </c>
      <c r="M39" s="231"/>
      <c r="N39" s="27"/>
      <c r="O39" s="27"/>
      <c r="Q39" s="27"/>
      <c r="R39" s="27"/>
      <c r="S39" s="27"/>
      <c r="T39" s="27"/>
      <c r="U39" s="27"/>
      <c r="V39" s="27"/>
      <c r="W39" s="27"/>
    </row>
    <row r="40" spans="1:23" ht="22.5" customHeight="1" x14ac:dyDescent="0.55000000000000004">
      <c r="A40" s="1" t="s">
        <v>0</v>
      </c>
      <c r="E40" s="19"/>
      <c r="F40" s="19"/>
      <c r="G40" s="19"/>
      <c r="H40" s="20"/>
      <c r="I40" s="19"/>
      <c r="J40" s="19"/>
      <c r="K40" s="19"/>
      <c r="M40" s="231"/>
      <c r="N40" s="27"/>
      <c r="O40" s="27"/>
      <c r="Q40" s="27"/>
      <c r="R40" s="27"/>
      <c r="S40" s="27"/>
      <c r="T40" s="27"/>
      <c r="U40" s="27"/>
      <c r="V40" s="27"/>
      <c r="W40" s="27"/>
    </row>
    <row r="41" spans="1:23" ht="22.5" customHeight="1" x14ac:dyDescent="0.55000000000000004">
      <c r="A41" s="65" t="s">
        <v>186</v>
      </c>
      <c r="E41" s="19"/>
      <c r="F41" s="19"/>
      <c r="G41" s="19"/>
      <c r="H41" s="20"/>
      <c r="I41" s="19"/>
      <c r="J41" s="19"/>
      <c r="K41" s="19"/>
      <c r="M41" s="231"/>
      <c r="N41" s="27"/>
      <c r="O41" s="27"/>
      <c r="Q41" s="27"/>
      <c r="R41" s="27"/>
      <c r="S41" s="27"/>
      <c r="T41" s="27"/>
      <c r="U41" s="27"/>
      <c r="V41" s="27"/>
      <c r="W41" s="27"/>
    </row>
    <row r="42" spans="1:23" ht="22.5" customHeight="1" x14ac:dyDescent="0.55000000000000004">
      <c r="A42" s="21"/>
      <c r="B42" s="21"/>
      <c r="C42" s="22"/>
      <c r="D42" s="21"/>
      <c r="E42" s="23"/>
      <c r="F42" s="21"/>
      <c r="G42" s="23"/>
      <c r="I42" s="23"/>
      <c r="J42" s="21"/>
      <c r="K42" s="23"/>
      <c r="M42" s="231"/>
      <c r="N42" s="27"/>
      <c r="O42" s="27"/>
      <c r="Q42" s="27"/>
      <c r="R42" s="27"/>
      <c r="S42" s="27"/>
      <c r="T42" s="27"/>
      <c r="U42" s="27"/>
      <c r="V42" s="27"/>
      <c r="W42" s="27"/>
    </row>
    <row r="43" spans="1:23" ht="22.5" customHeight="1" x14ac:dyDescent="0.55000000000000004">
      <c r="A43" s="24"/>
      <c r="B43" s="21"/>
      <c r="C43" s="2"/>
      <c r="D43" s="3"/>
      <c r="E43" s="5"/>
      <c r="F43" s="5" t="s">
        <v>2</v>
      </c>
      <c r="G43" s="5"/>
      <c r="H43" s="4"/>
      <c r="I43" s="246" t="s">
        <v>3</v>
      </c>
      <c r="J43" s="246"/>
      <c r="K43" s="246"/>
      <c r="M43" s="231"/>
      <c r="N43" s="27"/>
      <c r="O43" s="27"/>
      <c r="Q43" s="27"/>
      <c r="R43" s="27"/>
      <c r="S43" s="27"/>
      <c r="T43" s="27"/>
      <c r="U43" s="27"/>
      <c r="V43" s="27"/>
      <c r="W43" s="27"/>
    </row>
    <row r="44" spans="1:23" ht="22.5" customHeight="1" x14ac:dyDescent="0.55000000000000004">
      <c r="A44" s="24"/>
      <c r="B44" s="21"/>
      <c r="C44" s="2"/>
      <c r="D44" s="3"/>
      <c r="E44" s="242" t="s">
        <v>179</v>
      </c>
      <c r="F44" s="242"/>
      <c r="G44" s="242"/>
      <c r="H44" s="21"/>
      <c r="I44" s="242" t="s">
        <v>179</v>
      </c>
      <c r="J44" s="242"/>
      <c r="K44" s="242"/>
      <c r="M44" s="231"/>
      <c r="N44" s="27"/>
      <c r="O44" s="27"/>
      <c r="Q44" s="27"/>
      <c r="R44" s="27"/>
      <c r="S44" s="27"/>
      <c r="T44" s="27"/>
      <c r="U44" s="27"/>
      <c r="V44" s="27"/>
      <c r="W44" s="27"/>
    </row>
    <row r="45" spans="1:23" ht="22.5" customHeight="1" x14ac:dyDescent="0.55000000000000004">
      <c r="A45" s="24"/>
      <c r="B45" s="21"/>
      <c r="C45" s="2"/>
      <c r="D45" s="3"/>
      <c r="E45" s="242" t="s">
        <v>180</v>
      </c>
      <c r="F45" s="242"/>
      <c r="G45" s="242"/>
      <c r="H45" s="21"/>
      <c r="I45" s="242" t="s">
        <v>180</v>
      </c>
      <c r="J45" s="242"/>
      <c r="K45" s="242"/>
      <c r="M45" s="231"/>
      <c r="N45" s="27"/>
      <c r="O45" s="27"/>
      <c r="Q45" s="27"/>
      <c r="R45" s="27"/>
      <c r="S45" s="27"/>
      <c r="T45" s="27"/>
      <c r="U45" s="27"/>
      <c r="V45" s="27"/>
      <c r="W45" s="27"/>
    </row>
    <row r="46" spans="1:23" ht="22.5" customHeight="1" x14ac:dyDescent="0.55000000000000004">
      <c r="C46" s="7" t="s">
        <v>6</v>
      </c>
      <c r="E46" s="8">
        <v>2024</v>
      </c>
      <c r="F46" s="9"/>
      <c r="G46" s="8">
        <v>2023</v>
      </c>
      <c r="H46" s="4"/>
      <c r="I46" s="8">
        <v>2024</v>
      </c>
      <c r="J46" s="9"/>
      <c r="K46" s="8">
        <v>2023</v>
      </c>
      <c r="M46" s="231"/>
      <c r="N46" s="27"/>
      <c r="O46" s="27"/>
      <c r="Q46" s="27"/>
      <c r="R46" s="27"/>
      <c r="S46" s="27"/>
      <c r="T46" s="27"/>
      <c r="U46" s="27"/>
      <c r="V46" s="27"/>
      <c r="W46" s="27"/>
    </row>
    <row r="47" spans="1:23" ht="22.5" customHeight="1" x14ac:dyDescent="0.55000000000000004">
      <c r="E47" s="244" t="s">
        <v>7</v>
      </c>
      <c r="F47" s="245"/>
      <c r="G47" s="245"/>
      <c r="H47" s="245"/>
      <c r="I47" s="245"/>
      <c r="J47" s="245"/>
      <c r="K47" s="245"/>
      <c r="M47" s="231"/>
      <c r="N47" s="27"/>
      <c r="O47" s="27"/>
      <c r="Q47" s="27"/>
      <c r="R47" s="27"/>
      <c r="S47" s="27"/>
      <c r="T47" s="27"/>
      <c r="U47" s="27"/>
      <c r="V47" s="27"/>
      <c r="W47" s="27"/>
    </row>
    <row r="48" spans="1:23" ht="22.5" customHeight="1" x14ac:dyDescent="0.55000000000000004">
      <c r="A48" s="189" t="s">
        <v>70</v>
      </c>
      <c r="B48" s="4"/>
      <c r="C48" s="7"/>
      <c r="D48" s="4"/>
      <c r="E48" s="102"/>
      <c r="F48" s="10"/>
      <c r="G48" s="102"/>
      <c r="H48" s="10"/>
      <c r="I48" s="102"/>
      <c r="J48" s="10"/>
      <c r="K48" s="102"/>
      <c r="M48" s="231"/>
      <c r="N48" s="27"/>
      <c r="O48" s="27"/>
      <c r="Q48" s="27"/>
      <c r="R48" s="27"/>
      <c r="S48" s="27"/>
      <c r="T48" s="27"/>
      <c r="U48" s="27"/>
      <c r="V48" s="27"/>
      <c r="W48" s="27"/>
    </row>
    <row r="49" spans="1:23" ht="22.5" customHeight="1" x14ac:dyDescent="0.55000000000000004">
      <c r="A49" s="4" t="s">
        <v>71</v>
      </c>
      <c r="B49" s="4"/>
      <c r="C49" s="7"/>
      <c r="D49" s="4"/>
      <c r="E49" s="205">
        <v>-227257</v>
      </c>
      <c r="F49" s="10"/>
      <c r="G49" s="206">
        <v>2284146</v>
      </c>
      <c r="H49" s="10"/>
      <c r="I49" s="205">
        <v>-227257</v>
      </c>
      <c r="J49" s="10"/>
      <c r="K49" s="206">
        <v>2284146</v>
      </c>
      <c r="M49" s="231"/>
      <c r="N49" s="27"/>
      <c r="O49" s="27"/>
      <c r="Q49" s="27"/>
      <c r="R49" s="27"/>
      <c r="S49" s="27"/>
      <c r="T49" s="27"/>
      <c r="U49" s="27"/>
      <c r="V49" s="27"/>
      <c r="W49" s="27"/>
    </row>
    <row r="50" spans="1:23" ht="22.5" customHeight="1" x14ac:dyDescent="0.55000000000000004">
      <c r="A50" s="4" t="s">
        <v>169</v>
      </c>
      <c r="B50" s="4"/>
      <c r="C50" s="7"/>
      <c r="D50" s="4"/>
      <c r="E50" s="101"/>
      <c r="F50" s="10"/>
      <c r="G50" s="206"/>
      <c r="H50" s="10"/>
      <c r="I50" s="101"/>
      <c r="J50" s="10"/>
      <c r="K50" s="206"/>
      <c r="M50" s="231"/>
      <c r="N50" s="27"/>
      <c r="O50" s="27"/>
      <c r="Q50" s="27"/>
      <c r="R50" s="27"/>
      <c r="S50" s="27"/>
      <c r="T50" s="27"/>
      <c r="U50" s="27"/>
      <c r="V50" s="27"/>
      <c r="W50" s="27"/>
    </row>
    <row r="51" spans="1:23" ht="22.5" customHeight="1" x14ac:dyDescent="0.55000000000000004">
      <c r="A51" s="4" t="s">
        <v>168</v>
      </c>
      <c r="B51" s="4"/>
      <c r="C51" s="7"/>
      <c r="D51" s="4"/>
      <c r="E51" s="205">
        <v>-552712</v>
      </c>
      <c r="F51" s="10"/>
      <c r="G51" s="206">
        <f>-424211</f>
        <v>-424211</v>
      </c>
      <c r="H51" s="10"/>
      <c r="I51" s="205">
        <v>-552712</v>
      </c>
      <c r="J51" s="10"/>
      <c r="K51" s="206">
        <f>-424211</f>
        <v>-424211</v>
      </c>
      <c r="M51" s="231"/>
      <c r="N51" s="27"/>
      <c r="O51" s="27"/>
      <c r="Q51" s="27"/>
      <c r="R51" s="27"/>
      <c r="S51" s="27"/>
      <c r="T51" s="27"/>
      <c r="U51" s="27"/>
      <c r="V51" s="27"/>
      <c r="W51" s="27"/>
    </row>
    <row r="52" spans="1:23" ht="22.5" customHeight="1" x14ac:dyDescent="0.55000000000000004">
      <c r="A52" s="4" t="s">
        <v>203</v>
      </c>
      <c r="B52" s="4"/>
      <c r="C52" s="132">
        <v>23</v>
      </c>
      <c r="D52" s="4"/>
      <c r="E52" s="205">
        <v>-12263</v>
      </c>
      <c r="F52" s="10"/>
      <c r="G52" s="206">
        <v>-41754</v>
      </c>
      <c r="H52" s="10"/>
      <c r="I52" s="205">
        <v>-12263</v>
      </c>
      <c r="J52" s="10"/>
      <c r="K52" s="206">
        <v>-41754</v>
      </c>
      <c r="M52" s="231"/>
      <c r="N52" s="27"/>
      <c r="O52" s="27"/>
      <c r="Q52" s="27"/>
      <c r="R52" s="27"/>
      <c r="S52" s="27"/>
      <c r="T52" s="27"/>
      <c r="U52" s="27"/>
      <c r="V52" s="27"/>
      <c r="W52" s="27"/>
    </row>
    <row r="53" spans="1:23" ht="22.5" customHeight="1" x14ac:dyDescent="0.55000000000000004">
      <c r="A53" s="4" t="s">
        <v>205</v>
      </c>
      <c r="B53" s="4"/>
      <c r="C53" s="132"/>
      <c r="D53" s="4"/>
      <c r="E53" s="205">
        <v>507</v>
      </c>
      <c r="F53" s="10"/>
      <c r="G53" s="101">
        <v>0</v>
      </c>
      <c r="H53" s="10"/>
      <c r="I53" s="233">
        <v>0</v>
      </c>
      <c r="J53" s="10"/>
      <c r="K53" s="101">
        <v>0</v>
      </c>
      <c r="M53" s="231"/>
      <c r="N53" s="27"/>
      <c r="O53" s="27"/>
      <c r="Q53" s="27"/>
      <c r="R53" s="27"/>
      <c r="S53" s="27"/>
      <c r="T53" s="27"/>
      <c r="U53" s="27"/>
      <c r="V53" s="27"/>
      <c r="W53" s="27"/>
    </row>
    <row r="54" spans="1:23" ht="22.5" customHeight="1" x14ac:dyDescent="0.55000000000000004">
      <c r="A54" s="4" t="s">
        <v>72</v>
      </c>
      <c r="B54" s="4"/>
      <c r="C54" s="132"/>
      <c r="D54" s="4"/>
      <c r="E54" s="101"/>
      <c r="F54" s="10"/>
      <c r="G54" s="101"/>
      <c r="H54" s="10"/>
      <c r="I54" s="101"/>
      <c r="J54" s="10"/>
      <c r="K54" s="101"/>
      <c r="M54" s="231"/>
      <c r="N54" s="27"/>
      <c r="O54" s="27"/>
      <c r="Q54" s="27"/>
      <c r="R54" s="27"/>
      <c r="S54" s="27"/>
      <c r="T54" s="27"/>
      <c r="U54" s="27"/>
      <c r="V54" s="27"/>
      <c r="W54" s="27"/>
    </row>
    <row r="55" spans="1:23" ht="22.5" customHeight="1" x14ac:dyDescent="0.55000000000000004">
      <c r="A55" s="4" t="s">
        <v>69</v>
      </c>
      <c r="B55" s="4"/>
      <c r="C55" s="132">
        <v>18</v>
      </c>
      <c r="D55" s="4"/>
      <c r="E55" s="199">
        <v>158345</v>
      </c>
      <c r="F55" s="10"/>
      <c r="G55" s="103">
        <v>-363636</v>
      </c>
      <c r="H55" s="10"/>
      <c r="I55" s="199">
        <v>158446</v>
      </c>
      <c r="J55" s="10"/>
      <c r="K55" s="103">
        <v>-363636</v>
      </c>
      <c r="M55" s="231"/>
      <c r="N55" s="27"/>
      <c r="O55" s="27"/>
      <c r="Q55" s="27"/>
      <c r="R55" s="27"/>
      <c r="S55" s="27"/>
      <c r="T55" s="27"/>
      <c r="U55" s="27"/>
      <c r="V55" s="27"/>
      <c r="W55" s="27"/>
    </row>
    <row r="56" spans="1:23" ht="22.5" customHeight="1" x14ac:dyDescent="0.55000000000000004">
      <c r="A56" s="3"/>
      <c r="B56" s="4"/>
      <c r="C56" s="7"/>
      <c r="D56" s="4"/>
      <c r="E56" s="107">
        <f>SUM(E49:E55)</f>
        <v>-633380</v>
      </c>
      <c r="F56" s="10"/>
      <c r="G56" s="15">
        <f>SUM(G49:G55)</f>
        <v>1454545</v>
      </c>
      <c r="H56" s="10"/>
      <c r="I56" s="107">
        <f>SUM(I49:I55)</f>
        <v>-633786</v>
      </c>
      <c r="J56" s="10"/>
      <c r="K56" s="15">
        <f>SUM(K49:K55)</f>
        <v>1454545</v>
      </c>
      <c r="M56" s="231"/>
      <c r="N56" s="27"/>
      <c r="O56" s="27"/>
      <c r="Q56" s="27"/>
      <c r="R56" s="27"/>
      <c r="S56" s="27"/>
      <c r="T56" s="27"/>
      <c r="U56" s="27"/>
      <c r="V56" s="27"/>
      <c r="W56" s="27"/>
    </row>
    <row r="57" spans="1:23" ht="22.5" customHeight="1" x14ac:dyDescent="0.55000000000000004">
      <c r="A57" s="105"/>
      <c r="B57" s="4"/>
      <c r="C57" s="7"/>
      <c r="D57" s="4"/>
      <c r="E57" s="13"/>
      <c r="F57" s="10"/>
      <c r="G57" s="13"/>
      <c r="H57" s="10"/>
      <c r="I57" s="13"/>
      <c r="J57" s="10"/>
      <c r="K57" s="13"/>
      <c r="M57" s="231"/>
      <c r="N57" s="27"/>
      <c r="O57" s="27"/>
      <c r="Q57" s="27"/>
      <c r="R57" s="27"/>
      <c r="S57" s="27"/>
      <c r="T57" s="27"/>
      <c r="U57" s="27"/>
      <c r="V57" s="27"/>
      <c r="W57" s="27"/>
    </row>
    <row r="58" spans="1:23" ht="22.5" customHeight="1" x14ac:dyDescent="0.55000000000000004">
      <c r="A58" s="105" t="s">
        <v>183</v>
      </c>
      <c r="B58" s="4"/>
      <c r="C58" s="7"/>
      <c r="D58" s="4"/>
      <c r="E58" s="108">
        <f>+E56+E39</f>
        <v>-296952</v>
      </c>
      <c r="F58" s="10"/>
      <c r="G58" s="104">
        <f>+G56+G39</f>
        <v>1100236</v>
      </c>
      <c r="H58" s="10"/>
      <c r="I58" s="108">
        <f>+I56+I39</f>
        <v>-251836</v>
      </c>
      <c r="J58" s="10"/>
      <c r="K58" s="108">
        <f>+K56+K39</f>
        <v>1088897</v>
      </c>
      <c r="M58" s="231"/>
      <c r="N58" s="27"/>
      <c r="O58" s="27"/>
      <c r="Q58" s="27"/>
      <c r="R58" s="27"/>
      <c r="S58" s="27"/>
      <c r="T58" s="27"/>
      <c r="U58" s="27"/>
      <c r="V58" s="27"/>
      <c r="W58" s="27"/>
    </row>
    <row r="59" spans="1:23" ht="22.5" customHeight="1" thickBot="1" x14ac:dyDescent="0.6">
      <c r="A59" s="105" t="s">
        <v>182</v>
      </c>
      <c r="B59" s="4"/>
      <c r="C59" s="7"/>
      <c r="D59" s="4"/>
      <c r="E59" s="16">
        <f>+E30+E58</f>
        <v>10392327</v>
      </c>
      <c r="F59" s="10"/>
      <c r="G59" s="16">
        <f>+G30+G58</f>
        <v>9961048</v>
      </c>
      <c r="H59" s="10"/>
      <c r="I59" s="16">
        <f>+I30+I58</f>
        <v>10385193</v>
      </c>
      <c r="J59" s="10"/>
      <c r="K59" s="16">
        <f>+K30+K58</f>
        <v>10089856</v>
      </c>
      <c r="M59" s="231"/>
      <c r="N59" s="27"/>
      <c r="O59" s="27"/>
      <c r="Q59" s="27"/>
      <c r="R59" s="27"/>
      <c r="S59" s="27"/>
      <c r="T59" s="27"/>
      <c r="U59" s="27"/>
      <c r="V59" s="27"/>
      <c r="W59" s="27"/>
    </row>
    <row r="60" spans="1:23" ht="22.5" customHeight="1" thickTop="1" x14ac:dyDescent="0.55000000000000004">
      <c r="A60" s="35"/>
      <c r="E60" s="34"/>
      <c r="F60" s="28"/>
      <c r="G60" s="34"/>
      <c r="H60" s="28"/>
      <c r="I60" s="34"/>
      <c r="J60" s="28"/>
      <c r="K60" s="34"/>
      <c r="M60" s="231"/>
      <c r="N60" s="27"/>
      <c r="O60" s="27"/>
      <c r="Q60" s="27"/>
      <c r="R60" s="27"/>
      <c r="S60" s="27"/>
      <c r="T60" s="27"/>
      <c r="U60" s="27"/>
      <c r="V60" s="27"/>
      <c r="W60" s="27"/>
    </row>
    <row r="61" spans="1:23" ht="22.5" customHeight="1" x14ac:dyDescent="0.55000000000000004">
      <c r="A61" s="3" t="s">
        <v>73</v>
      </c>
      <c r="B61" s="4"/>
      <c r="C61" s="7"/>
      <c r="D61" s="4"/>
      <c r="E61" s="11"/>
      <c r="F61" s="11"/>
      <c r="G61" s="11"/>
      <c r="H61" s="11"/>
      <c r="I61" s="11"/>
      <c r="J61" s="11"/>
      <c r="K61" s="11"/>
      <c r="M61" s="231"/>
      <c r="N61" s="27"/>
      <c r="O61" s="27"/>
      <c r="Q61" s="27"/>
      <c r="R61" s="27"/>
      <c r="S61" s="27"/>
      <c r="T61" s="27"/>
      <c r="U61" s="27"/>
      <c r="V61" s="27"/>
      <c r="W61" s="27"/>
    </row>
    <row r="62" spans="1:23" ht="22.5" customHeight="1" x14ac:dyDescent="0.55000000000000004">
      <c r="A62" s="4" t="s">
        <v>74</v>
      </c>
      <c r="B62" s="4"/>
      <c r="C62" s="7"/>
      <c r="D62" s="4"/>
      <c r="E62" s="101">
        <f>+E64-E63</f>
        <v>10689263</v>
      </c>
      <c r="F62" s="10"/>
      <c r="G62" s="101">
        <f>+G64-G63</f>
        <v>8860801</v>
      </c>
      <c r="H62" s="10"/>
      <c r="I62" s="101">
        <f>+I64-I63</f>
        <v>10637029</v>
      </c>
      <c r="J62" s="10"/>
      <c r="K62" s="101">
        <f>+K64-K63</f>
        <v>9000959</v>
      </c>
      <c r="M62" s="231"/>
      <c r="N62" s="27"/>
      <c r="O62" s="27"/>
      <c r="Q62" s="27"/>
      <c r="R62" s="27"/>
      <c r="S62" s="27"/>
      <c r="T62" s="27"/>
      <c r="U62" s="27"/>
      <c r="V62" s="27"/>
      <c r="W62" s="27"/>
    </row>
    <row r="63" spans="1:23" ht="22.5" customHeight="1" x14ac:dyDescent="0.55000000000000004">
      <c r="A63" s="4" t="s">
        <v>43</v>
      </c>
      <c r="B63" s="4"/>
      <c r="C63" s="7"/>
      <c r="D63" s="4"/>
      <c r="E63" s="101">
        <v>16</v>
      </c>
      <c r="F63" s="10"/>
      <c r="G63" s="101">
        <v>11</v>
      </c>
      <c r="H63" s="10"/>
      <c r="I63" s="101">
        <v>0</v>
      </c>
      <c r="J63" s="10"/>
      <c r="K63" s="101">
        <v>0</v>
      </c>
      <c r="M63" s="231"/>
      <c r="N63" s="27"/>
      <c r="O63" s="27"/>
      <c r="Q63" s="27"/>
      <c r="R63" s="27"/>
      <c r="S63" s="27"/>
      <c r="T63" s="27"/>
      <c r="U63" s="27"/>
      <c r="V63" s="27"/>
      <c r="W63" s="27"/>
    </row>
    <row r="64" spans="1:23" ht="22.5" customHeight="1" thickBot="1" x14ac:dyDescent="0.6">
      <c r="A64" s="6" t="s">
        <v>181</v>
      </c>
      <c r="B64" s="4"/>
      <c r="C64" s="7"/>
      <c r="D64" s="4"/>
      <c r="E64" s="16">
        <f>+E30</f>
        <v>10689279</v>
      </c>
      <c r="F64" s="12"/>
      <c r="G64" s="16">
        <f>+G30</f>
        <v>8860812</v>
      </c>
      <c r="H64" s="12"/>
      <c r="I64" s="16">
        <f>+I30</f>
        <v>10637029</v>
      </c>
      <c r="J64" s="12"/>
      <c r="K64" s="16">
        <f>+K30</f>
        <v>9000959</v>
      </c>
      <c r="M64" s="231"/>
      <c r="N64" s="27"/>
      <c r="O64" s="27"/>
      <c r="Q64" s="27"/>
      <c r="R64" s="27"/>
      <c r="S64" s="27"/>
      <c r="T64" s="27"/>
      <c r="U64" s="27"/>
      <c r="V64" s="27"/>
      <c r="W64" s="27"/>
    </row>
    <row r="65" spans="1:23" ht="22.5" customHeight="1" thickTop="1" x14ac:dyDescent="0.55000000000000004">
      <c r="A65" s="26"/>
      <c r="E65" s="36"/>
      <c r="F65" s="37"/>
      <c r="G65" s="36"/>
      <c r="H65" s="37"/>
      <c r="I65" s="36"/>
      <c r="J65" s="37"/>
      <c r="K65" s="36"/>
      <c r="M65" s="231"/>
      <c r="N65" s="27"/>
      <c r="O65" s="27"/>
      <c r="Q65" s="27"/>
      <c r="R65" s="27"/>
      <c r="S65" s="27"/>
      <c r="T65" s="27"/>
      <c r="U65" s="27"/>
      <c r="V65" s="27"/>
      <c r="W65" s="27"/>
    </row>
    <row r="66" spans="1:23" ht="22.5" customHeight="1" x14ac:dyDescent="0.55000000000000004">
      <c r="A66" s="3" t="s">
        <v>75</v>
      </c>
      <c r="B66" s="4"/>
      <c r="C66" s="7"/>
      <c r="D66" s="4"/>
      <c r="E66" s="12"/>
      <c r="F66" s="12"/>
      <c r="G66" s="12"/>
      <c r="H66" s="12"/>
      <c r="I66" s="12"/>
      <c r="J66" s="12"/>
      <c r="K66" s="12"/>
      <c r="M66" s="231"/>
      <c r="N66" s="27"/>
      <c r="O66" s="27"/>
      <c r="Q66" s="27"/>
      <c r="R66" s="27"/>
      <c r="S66" s="27"/>
      <c r="T66" s="27"/>
      <c r="U66" s="27"/>
      <c r="V66" s="27"/>
      <c r="W66" s="27"/>
    </row>
    <row r="67" spans="1:23" ht="22.5" customHeight="1" x14ac:dyDescent="0.55000000000000004">
      <c r="A67" s="96" t="s">
        <v>74</v>
      </c>
      <c r="B67" s="4"/>
      <c r="C67" s="7"/>
      <c r="D67" s="4"/>
      <c r="E67" s="101">
        <f>+E69-E68</f>
        <v>10392311</v>
      </c>
      <c r="F67" s="10"/>
      <c r="G67" s="101">
        <f>+G69-G68</f>
        <v>9961037</v>
      </c>
      <c r="H67" s="10"/>
      <c r="I67" s="101">
        <f>+I69-I68</f>
        <v>10385193</v>
      </c>
      <c r="J67" s="10"/>
      <c r="K67" s="101">
        <f>+K69-K68</f>
        <v>10089856</v>
      </c>
      <c r="M67" s="231"/>
      <c r="N67" s="27"/>
      <c r="O67" s="27"/>
      <c r="Q67" s="27"/>
      <c r="R67" s="27"/>
      <c r="S67" s="27"/>
      <c r="T67" s="27"/>
      <c r="U67" s="27"/>
      <c r="V67" s="27"/>
      <c r="W67" s="27"/>
    </row>
    <row r="68" spans="1:23" ht="22.5" customHeight="1" x14ac:dyDescent="0.55000000000000004">
      <c r="A68" s="96" t="s">
        <v>43</v>
      </c>
      <c r="B68" s="4"/>
      <c r="C68" s="7"/>
      <c r="D68" s="4"/>
      <c r="E68" s="237">
        <v>16</v>
      </c>
      <c r="F68" s="10"/>
      <c r="G68" s="125">
        <v>11</v>
      </c>
      <c r="H68" s="12"/>
      <c r="I68" s="125">
        <v>0</v>
      </c>
      <c r="J68" s="100"/>
      <c r="K68" s="125">
        <v>0</v>
      </c>
      <c r="M68" s="231"/>
      <c r="N68" s="27"/>
      <c r="O68" s="27"/>
      <c r="Q68" s="27"/>
      <c r="R68" s="27"/>
      <c r="S68" s="27"/>
      <c r="T68" s="27"/>
      <c r="U68" s="27"/>
      <c r="V68" s="27"/>
      <c r="W68" s="27"/>
    </row>
    <row r="69" spans="1:23" ht="22.5" customHeight="1" thickBot="1" x14ac:dyDescent="0.6">
      <c r="A69" s="3" t="s">
        <v>182</v>
      </c>
      <c r="B69" s="4"/>
      <c r="C69" s="7"/>
      <c r="D69" s="4"/>
      <c r="E69" s="16">
        <f>+E59</f>
        <v>10392327</v>
      </c>
      <c r="F69" s="12"/>
      <c r="G69" s="16">
        <f>+G59</f>
        <v>9961048</v>
      </c>
      <c r="H69" s="12"/>
      <c r="I69" s="16">
        <f>+I59</f>
        <v>10385193</v>
      </c>
      <c r="J69" s="12"/>
      <c r="K69" s="16">
        <f>+K59</f>
        <v>10089856</v>
      </c>
      <c r="M69" s="231"/>
      <c r="N69" s="27"/>
      <c r="O69" s="27"/>
      <c r="Q69" s="27"/>
      <c r="R69" s="27"/>
      <c r="S69" s="27"/>
      <c r="T69" s="27"/>
      <c r="U69" s="27"/>
      <c r="V69" s="27"/>
      <c r="W69" s="27"/>
    </row>
    <row r="70" spans="1:23" s="38" customFormat="1" ht="22.5" customHeight="1" thickTop="1" x14ac:dyDescent="0.55000000000000004">
      <c r="A70" s="97"/>
      <c r="B70" s="98"/>
      <c r="C70" s="99"/>
      <c r="E70" s="36"/>
      <c r="F70" s="37"/>
      <c r="G70" s="36"/>
      <c r="H70" s="37"/>
      <c r="I70" s="36"/>
      <c r="J70" s="37"/>
      <c r="K70" s="36"/>
      <c r="L70" s="17"/>
      <c r="M70" s="231"/>
      <c r="N70" s="27"/>
      <c r="O70" s="27"/>
      <c r="P70" s="17"/>
      <c r="Q70" s="27"/>
      <c r="R70" s="27"/>
      <c r="S70" s="27"/>
      <c r="T70" s="27"/>
      <c r="U70" s="27"/>
      <c r="V70" s="27"/>
      <c r="W70" s="27"/>
    </row>
    <row r="71" spans="1:23" ht="22.5" customHeight="1" x14ac:dyDescent="0.55000000000000004">
      <c r="A71" s="3" t="s">
        <v>76</v>
      </c>
      <c r="B71" s="4"/>
      <c r="C71" s="132">
        <v>43</v>
      </c>
      <c r="E71" s="27"/>
      <c r="F71" s="27"/>
      <c r="G71" s="27"/>
      <c r="H71" s="27"/>
      <c r="I71" s="27"/>
      <c r="J71" s="27"/>
      <c r="K71" s="27"/>
      <c r="M71" s="231"/>
      <c r="N71" s="27"/>
      <c r="O71" s="27"/>
      <c r="Q71" s="27"/>
      <c r="R71" s="27"/>
      <c r="S71" s="27"/>
      <c r="T71" s="27"/>
      <c r="U71" s="27"/>
      <c r="V71" s="27"/>
      <c r="W71" s="27"/>
    </row>
    <row r="72" spans="1:23" ht="22.5" customHeight="1" thickBot="1" x14ac:dyDescent="0.6">
      <c r="A72" s="96" t="s">
        <v>77</v>
      </c>
      <c r="B72" s="4"/>
      <c r="C72" s="7"/>
      <c r="D72" s="4"/>
      <c r="E72" s="192">
        <v>0.11</v>
      </c>
      <c r="F72" s="193"/>
      <c r="G72" s="194">
        <v>0.09</v>
      </c>
      <c r="H72" s="193"/>
      <c r="I72" s="192">
        <v>0.11</v>
      </c>
      <c r="J72" s="193"/>
      <c r="K72" s="194">
        <v>0.09</v>
      </c>
      <c r="M72" s="231"/>
      <c r="N72" s="27"/>
      <c r="O72" s="27"/>
      <c r="Q72" s="27"/>
      <c r="R72" s="27"/>
      <c r="S72" s="27"/>
      <c r="T72" s="27"/>
      <c r="U72" s="27"/>
      <c r="V72" s="27"/>
      <c r="W72" s="27"/>
    </row>
    <row r="73" spans="1:23" ht="22.5" customHeight="1" thickTop="1" thickBot="1" x14ac:dyDescent="0.6">
      <c r="A73" s="96" t="s">
        <v>78</v>
      </c>
      <c r="B73" s="4"/>
      <c r="C73" s="7"/>
      <c r="D73" s="4"/>
      <c r="E73" s="192">
        <v>0.11</v>
      </c>
      <c r="F73" s="193"/>
      <c r="G73" s="194">
        <v>0.09</v>
      </c>
      <c r="H73" s="193"/>
      <c r="I73" s="192">
        <v>0.11</v>
      </c>
      <c r="J73" s="193"/>
      <c r="K73" s="194">
        <v>0.09</v>
      </c>
      <c r="M73" s="231"/>
      <c r="N73" s="27"/>
      <c r="O73" s="27"/>
      <c r="Q73" s="27"/>
      <c r="R73" s="27"/>
      <c r="S73" s="27"/>
      <c r="T73" s="27"/>
      <c r="U73" s="27"/>
      <c r="V73" s="27"/>
      <c r="W73" s="27"/>
    </row>
    <row r="74" spans="1:23" ht="22.5" customHeight="1" thickTop="1" x14ac:dyDescent="0.55000000000000004">
      <c r="A74" s="26"/>
      <c r="E74" s="39"/>
      <c r="F74" s="39"/>
      <c r="G74" s="39"/>
      <c r="H74" s="39"/>
      <c r="I74" s="39"/>
      <c r="J74" s="39"/>
      <c r="K74" s="39"/>
    </row>
    <row r="75" spans="1:23" ht="22.5" customHeight="1" x14ac:dyDescent="0.55000000000000004">
      <c r="A75" s="26"/>
      <c r="E75" s="39"/>
      <c r="F75" s="39"/>
      <c r="G75" s="39"/>
      <c r="H75" s="39"/>
      <c r="I75" s="39"/>
      <c r="J75" s="39"/>
      <c r="K75" s="39"/>
    </row>
    <row r="76" spans="1:23" ht="22.5" customHeight="1" x14ac:dyDescent="0.55000000000000004">
      <c r="A76" s="26"/>
      <c r="E76" s="39"/>
      <c r="F76" s="39"/>
      <c r="G76" s="39"/>
      <c r="H76" s="39"/>
      <c r="I76" s="39"/>
      <c r="J76" s="39"/>
      <c r="K76" s="39"/>
    </row>
    <row r="77" spans="1:23" ht="22.5" customHeight="1" x14ac:dyDescent="0.55000000000000004">
      <c r="A77" s="26"/>
      <c r="E77" s="39"/>
      <c r="F77" s="39"/>
      <c r="G77" s="39"/>
      <c r="H77" s="39"/>
      <c r="I77" s="39"/>
      <c r="J77" s="39"/>
      <c r="K77" s="39"/>
    </row>
    <row r="78" spans="1:23" ht="22.5" customHeight="1" x14ac:dyDescent="0.55000000000000004"/>
    <row r="79" spans="1:23" ht="22.5" customHeight="1" x14ac:dyDescent="0.55000000000000004"/>
    <row r="80" spans="1:23" ht="22.5" customHeight="1" x14ac:dyDescent="0.55000000000000004"/>
    <row r="81" spans="1:15" ht="22.5" customHeight="1" x14ac:dyDescent="0.55000000000000004"/>
    <row r="82" spans="1:15" s="40" customFormat="1" ht="22.5" customHeight="1" x14ac:dyDescent="0.55000000000000004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17"/>
      <c r="M82" s="17"/>
      <c r="N82" s="17"/>
      <c r="O82" s="17"/>
    </row>
    <row r="83" spans="1:15" s="40" customFormat="1" ht="22.5" customHeight="1" x14ac:dyDescent="0.55000000000000004">
      <c r="B83" s="30" t="s">
        <v>170</v>
      </c>
      <c r="D83" s="30"/>
      <c r="F83" s="241" t="s">
        <v>164</v>
      </c>
      <c r="G83" s="241"/>
      <c r="H83" s="241"/>
      <c r="I83" s="241"/>
      <c r="J83" s="241"/>
      <c r="K83" s="30"/>
      <c r="L83" s="17"/>
      <c r="M83" s="17"/>
      <c r="N83" s="17"/>
      <c r="O83" s="17"/>
    </row>
    <row r="84" spans="1:15" s="40" customFormat="1" ht="22.5" customHeight="1" x14ac:dyDescent="0.55000000000000004">
      <c r="B84" s="30" t="s">
        <v>46</v>
      </c>
      <c r="D84" s="30"/>
      <c r="F84" s="241" t="s">
        <v>165</v>
      </c>
      <c r="G84" s="241"/>
      <c r="H84" s="241"/>
      <c r="I84" s="241"/>
      <c r="J84" s="241"/>
      <c r="K84" s="30"/>
      <c r="L84" s="17"/>
      <c r="M84" s="17"/>
      <c r="N84" s="17"/>
      <c r="O84" s="17"/>
    </row>
    <row r="85" spans="1:15" s="40" customFormat="1" ht="22.5" customHeight="1" x14ac:dyDescent="0.55000000000000004">
      <c r="B85" s="30"/>
      <c r="D85" s="30"/>
      <c r="E85" s="30"/>
      <c r="G85" s="30"/>
      <c r="H85" s="30"/>
      <c r="I85" s="30"/>
      <c r="J85" s="30"/>
      <c r="K85" s="30"/>
      <c r="L85" s="17"/>
      <c r="M85" s="17"/>
      <c r="N85" s="17"/>
      <c r="O85" s="17"/>
    </row>
    <row r="86" spans="1:15" ht="22.5" customHeight="1" x14ac:dyDescent="0.55000000000000004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spans="1:15" ht="22.5" customHeight="1" x14ac:dyDescent="0.55000000000000004"/>
  </sheetData>
  <mergeCells count="14">
    <mergeCell ref="E47:K47"/>
    <mergeCell ref="F83:J83"/>
    <mergeCell ref="F84:J84"/>
    <mergeCell ref="I4:K4"/>
    <mergeCell ref="E8:K8"/>
    <mergeCell ref="I43:K43"/>
    <mergeCell ref="E44:G44"/>
    <mergeCell ref="I44:K44"/>
    <mergeCell ref="E5:G5"/>
    <mergeCell ref="I5:K5"/>
    <mergeCell ref="E6:G6"/>
    <mergeCell ref="I6:K6"/>
    <mergeCell ref="E45:G45"/>
    <mergeCell ref="I45:K45"/>
  </mergeCells>
  <pageMargins left="0.70866141732283505" right="0.56999999999999995" top="0.56999999999999995" bottom="0.33" header="0.43307086614173201" footer="0.46"/>
  <pageSetup paperSize="9" scale="65" firstPageNumber="10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3" manualBreakCount="3">
    <brk id="39" max="10" man="1"/>
    <brk id="87" max="16383" man="1"/>
    <brk id="1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6"/>
  <sheetViews>
    <sheetView view="pageBreakPreview" topLeftCell="A27" zoomScale="95" zoomScaleNormal="50" zoomScaleSheetLayoutView="95" workbookViewId="0">
      <selection activeCell="S7" sqref="S7"/>
    </sheetView>
  </sheetViews>
  <sheetFormatPr defaultColWidth="9.375" defaultRowHeight="23.25" x14ac:dyDescent="0.55000000000000004"/>
  <cols>
    <col min="1" max="1" width="2.875" style="44" customWidth="1"/>
    <col min="2" max="2" width="44.875" style="44" customWidth="1"/>
    <col min="3" max="3" width="5.375" style="44" customWidth="1"/>
    <col min="4" max="4" width="8.125" style="44" customWidth="1"/>
    <col min="5" max="5" width="1.125" style="44" customWidth="1"/>
    <col min="6" max="6" width="14.75" style="44" customWidth="1"/>
    <col min="7" max="7" width="1.375" style="44" customWidth="1"/>
    <col min="8" max="8" width="14.75" style="44" customWidth="1"/>
    <col min="9" max="9" width="1.375" style="44" customWidth="1"/>
    <col min="10" max="10" width="14.75" style="44" customWidth="1"/>
    <col min="11" max="11" width="1.375" style="44" customWidth="1"/>
    <col min="12" max="12" width="14.75" style="44" customWidth="1"/>
    <col min="13" max="13" width="1.375" style="44" customWidth="1"/>
    <col min="14" max="14" width="14.75" style="44" customWidth="1"/>
    <col min="15" max="15" width="1.875" style="44" customWidth="1"/>
    <col min="16" max="16" width="14.75" style="44" customWidth="1"/>
    <col min="17" max="17" width="1.875" style="44" customWidth="1"/>
    <col min="18" max="18" width="14.75" style="44" customWidth="1"/>
    <col min="19" max="19" width="1.375" style="44" customWidth="1"/>
    <col min="20" max="20" width="14.75" style="44" customWidth="1"/>
    <col min="21" max="21" width="1.375" style="44" customWidth="1"/>
    <col min="22" max="22" width="14.75" style="44" customWidth="1"/>
    <col min="23" max="23" width="1.375" style="44" customWidth="1"/>
    <col min="24" max="24" width="14.75" style="44" customWidth="1"/>
    <col min="25" max="25" width="1.375" style="44" customWidth="1"/>
    <col min="26" max="26" width="14.75" style="44" customWidth="1"/>
    <col min="27" max="27" width="1.375" style="44" customWidth="1"/>
    <col min="28" max="28" width="15.125" style="44" customWidth="1"/>
    <col min="29" max="29" width="1.375" style="44" customWidth="1"/>
    <col min="30" max="30" width="14.75" style="44" customWidth="1"/>
    <col min="31" max="16384" width="9.375" style="44"/>
  </cols>
  <sheetData>
    <row r="1" spans="1:30" ht="22.5" customHeight="1" x14ac:dyDescent="0.55000000000000004">
      <c r="A1" s="1" t="s">
        <v>0</v>
      </c>
      <c r="B1" s="17"/>
      <c r="C1" s="42"/>
      <c r="D1" s="42"/>
      <c r="E1" s="43"/>
      <c r="F1" s="42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23"/>
      <c r="Y1" s="23"/>
      <c r="Z1" s="17"/>
      <c r="AA1" s="17"/>
      <c r="AB1" s="17"/>
      <c r="AC1" s="17"/>
      <c r="AD1" s="17"/>
    </row>
    <row r="2" spans="1:30" ht="22.5" customHeight="1" x14ac:dyDescent="0.55000000000000004">
      <c r="A2" s="121" t="s">
        <v>166</v>
      </c>
      <c r="B2" s="42"/>
      <c r="C2" s="42"/>
      <c r="D2" s="42"/>
      <c r="E2" s="43"/>
      <c r="F2" s="42"/>
      <c r="G2" s="4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23"/>
      <c r="Y2" s="23"/>
      <c r="Z2" s="17"/>
      <c r="AA2" s="17"/>
      <c r="AB2" s="17"/>
      <c r="AC2" s="17"/>
      <c r="AD2" s="17"/>
    </row>
    <row r="3" spans="1:30" ht="22.5" customHeight="1" x14ac:dyDescent="0.55000000000000004">
      <c r="A3" s="42"/>
      <c r="B3" s="42"/>
      <c r="C3" s="42"/>
      <c r="D3" s="42"/>
      <c r="E3" s="43"/>
      <c r="F3" s="243" t="s">
        <v>2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</row>
    <row r="4" spans="1:30" ht="22.5" customHeight="1" x14ac:dyDescent="0.55000000000000004">
      <c r="A4" s="17"/>
      <c r="B4" s="17"/>
      <c r="C4" s="17"/>
      <c r="D4" s="17"/>
      <c r="E4" s="18"/>
      <c r="F4" s="17"/>
      <c r="G4" s="17"/>
      <c r="H4" s="46"/>
      <c r="I4" s="46"/>
      <c r="J4" s="247" t="s">
        <v>37</v>
      </c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45"/>
      <c r="V4" s="247" t="s">
        <v>79</v>
      </c>
      <c r="W4" s="247"/>
      <c r="X4" s="247"/>
      <c r="Y4" s="17"/>
      <c r="Z4" s="31"/>
      <c r="AA4" s="17"/>
      <c r="AB4" s="17"/>
      <c r="AC4" s="17"/>
      <c r="AD4" s="17"/>
    </row>
    <row r="5" spans="1:30" ht="22.5" customHeight="1" x14ac:dyDescent="0.55000000000000004">
      <c r="A5" s="17"/>
      <c r="B5" s="17"/>
      <c r="C5" s="17"/>
      <c r="D5" s="17"/>
      <c r="E5" s="18"/>
      <c r="F5" s="17"/>
      <c r="G5" s="17"/>
      <c r="H5" s="46"/>
      <c r="I5" s="46"/>
      <c r="J5" s="45"/>
      <c r="K5" s="45"/>
      <c r="L5" s="45"/>
      <c r="M5" s="45"/>
      <c r="N5" s="47" t="s">
        <v>80</v>
      </c>
      <c r="O5" s="48"/>
      <c r="P5" s="47" t="s">
        <v>81</v>
      </c>
      <c r="Q5" s="45"/>
      <c r="R5" s="45"/>
      <c r="S5" s="45"/>
      <c r="T5" s="45"/>
      <c r="U5" s="45"/>
      <c r="V5" s="45"/>
      <c r="W5" s="45"/>
      <c r="X5" s="45"/>
      <c r="Y5" s="17"/>
      <c r="Z5" s="31"/>
      <c r="AA5" s="17"/>
      <c r="AB5" s="17"/>
      <c r="AC5" s="17"/>
      <c r="AD5" s="17"/>
    </row>
    <row r="6" spans="1:30" ht="22.5" customHeight="1" x14ac:dyDescent="0.55000000000000004">
      <c r="A6" s="49"/>
      <c r="B6" s="50"/>
      <c r="C6" s="49"/>
      <c r="D6" s="49"/>
      <c r="E6" s="52"/>
      <c r="F6" s="49"/>
      <c r="G6" s="51"/>
      <c r="H6" s="49"/>
      <c r="I6" s="49"/>
      <c r="J6" s="49"/>
      <c r="K6" s="51"/>
      <c r="L6" s="51"/>
      <c r="M6" s="51"/>
      <c r="N6" s="47" t="s">
        <v>82</v>
      </c>
      <c r="O6" s="53"/>
      <c r="P6" s="47" t="s">
        <v>83</v>
      </c>
      <c r="Q6" s="54"/>
      <c r="R6" s="53" t="s">
        <v>172</v>
      </c>
      <c r="S6" s="53"/>
      <c r="T6" s="49"/>
      <c r="U6" s="53"/>
      <c r="V6" s="53"/>
      <c r="W6" s="53"/>
      <c r="X6" s="51"/>
      <c r="Y6" s="51"/>
      <c r="Z6" s="53" t="s">
        <v>30</v>
      </c>
      <c r="AA6" s="49"/>
      <c r="AB6" s="49"/>
      <c r="AC6" s="49"/>
      <c r="AD6" s="49"/>
    </row>
    <row r="7" spans="1:30" ht="22.5" customHeight="1" x14ac:dyDescent="0.55000000000000004">
      <c r="A7" s="49"/>
      <c r="B7" s="50"/>
      <c r="C7" s="49"/>
      <c r="D7" s="49"/>
      <c r="E7" s="52"/>
      <c r="F7" s="51" t="s">
        <v>84</v>
      </c>
      <c r="G7" s="51"/>
      <c r="H7" s="49"/>
      <c r="I7" s="49"/>
      <c r="J7" s="51" t="s">
        <v>85</v>
      </c>
      <c r="K7" s="51"/>
      <c r="L7" s="47" t="s">
        <v>80</v>
      </c>
      <c r="M7" s="51"/>
      <c r="N7" s="47" t="s">
        <v>86</v>
      </c>
      <c r="O7" s="53"/>
      <c r="P7" s="47" t="s">
        <v>87</v>
      </c>
      <c r="Q7" s="54"/>
      <c r="R7" s="44" t="s">
        <v>173</v>
      </c>
      <c r="T7" s="49"/>
      <c r="U7" s="53"/>
      <c r="V7" s="53"/>
      <c r="W7" s="53"/>
      <c r="X7" s="51"/>
      <c r="Y7" s="51"/>
      <c r="Z7" s="53" t="s">
        <v>88</v>
      </c>
      <c r="AA7" s="49"/>
      <c r="AB7" s="55"/>
      <c r="AC7" s="49"/>
      <c r="AD7" s="55"/>
    </row>
    <row r="8" spans="1:30" ht="22.5" customHeight="1" x14ac:dyDescent="0.55000000000000004">
      <c r="A8" s="50"/>
      <c r="B8" s="50"/>
      <c r="C8" s="49"/>
      <c r="D8" s="49"/>
      <c r="E8" s="52"/>
      <c r="F8" s="56" t="s">
        <v>89</v>
      </c>
      <c r="G8" s="51"/>
      <c r="H8" s="54" t="s">
        <v>90</v>
      </c>
      <c r="I8" s="54"/>
      <c r="J8" s="51" t="s">
        <v>91</v>
      </c>
      <c r="K8" s="51"/>
      <c r="L8" s="47" t="s">
        <v>92</v>
      </c>
      <c r="M8" s="51"/>
      <c r="N8" s="47" t="s">
        <v>93</v>
      </c>
      <c r="O8" s="48"/>
      <c r="P8" s="47" t="s">
        <v>94</v>
      </c>
      <c r="Q8" s="53"/>
      <c r="R8" s="53" t="s">
        <v>174</v>
      </c>
      <c r="S8" s="53"/>
      <c r="T8" s="53" t="s">
        <v>95</v>
      </c>
      <c r="U8" s="53"/>
      <c r="V8" s="53"/>
      <c r="W8" s="53"/>
      <c r="X8" s="51"/>
      <c r="Y8" s="51"/>
      <c r="Z8" s="51" t="s">
        <v>96</v>
      </c>
      <c r="AA8" s="49"/>
      <c r="AB8" s="55" t="s">
        <v>97</v>
      </c>
      <c r="AC8" s="49"/>
      <c r="AD8" s="55"/>
    </row>
    <row r="9" spans="1:30" ht="22.5" customHeight="1" x14ac:dyDescent="0.55000000000000004">
      <c r="A9" s="50"/>
      <c r="B9" s="50"/>
      <c r="C9" s="49"/>
      <c r="D9" s="7" t="s">
        <v>6</v>
      </c>
      <c r="E9" s="52"/>
      <c r="F9" s="56" t="s">
        <v>98</v>
      </c>
      <c r="G9" s="51"/>
      <c r="H9" s="54" t="s">
        <v>98</v>
      </c>
      <c r="I9" s="54"/>
      <c r="J9" s="56" t="s">
        <v>99</v>
      </c>
      <c r="K9" s="51"/>
      <c r="L9" s="51" t="s">
        <v>100</v>
      </c>
      <c r="M9" s="51"/>
      <c r="N9" s="47" t="s">
        <v>101</v>
      </c>
      <c r="O9" s="48"/>
      <c r="P9" s="47" t="s">
        <v>102</v>
      </c>
      <c r="Q9" s="54"/>
      <c r="R9" s="51" t="s">
        <v>201</v>
      </c>
      <c r="S9" s="51"/>
      <c r="T9" s="53" t="s">
        <v>87</v>
      </c>
      <c r="U9" s="53"/>
      <c r="V9" s="51" t="s">
        <v>103</v>
      </c>
      <c r="W9" s="51"/>
      <c r="X9" s="54" t="s">
        <v>104</v>
      </c>
      <c r="Y9" s="51"/>
      <c r="Z9" s="53" t="s">
        <v>105</v>
      </c>
      <c r="AA9" s="49"/>
      <c r="AB9" s="55" t="s">
        <v>106</v>
      </c>
      <c r="AC9" s="49"/>
      <c r="AD9" s="55" t="s">
        <v>44</v>
      </c>
    </row>
    <row r="10" spans="1:30" ht="22.5" customHeight="1" x14ac:dyDescent="0.55000000000000004">
      <c r="A10" s="50"/>
      <c r="B10" s="50"/>
      <c r="C10" s="49"/>
      <c r="D10" s="49"/>
      <c r="E10" s="52"/>
      <c r="F10" s="248" t="s">
        <v>7</v>
      </c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</row>
    <row r="11" spans="1:30" ht="22.5" customHeight="1" x14ac:dyDescent="0.55000000000000004">
      <c r="A11" s="42" t="s">
        <v>187</v>
      </c>
      <c r="B11" s="50"/>
      <c r="C11" s="50"/>
      <c r="D11" s="50"/>
      <c r="E11" s="18"/>
      <c r="Y11" s="58"/>
    </row>
    <row r="12" spans="1:30" ht="22.5" customHeight="1" x14ac:dyDescent="0.55000000000000004">
      <c r="A12" s="42" t="s">
        <v>154</v>
      </c>
      <c r="B12" s="17"/>
      <c r="C12" s="24"/>
      <c r="D12" s="24"/>
      <c r="E12" s="18"/>
      <c r="F12" s="79">
        <v>91937270</v>
      </c>
      <c r="G12" s="66"/>
      <c r="H12" s="79">
        <v>43360227</v>
      </c>
      <c r="I12" s="79"/>
      <c r="J12" s="84">
        <v>70713</v>
      </c>
      <c r="K12" s="66"/>
      <c r="L12" s="66">
        <v>4963447</v>
      </c>
      <c r="M12" s="66"/>
      <c r="N12" s="79">
        <v>-489263</v>
      </c>
      <c r="O12" s="79"/>
      <c r="P12" s="79">
        <v>-89183</v>
      </c>
      <c r="Q12" s="79"/>
      <c r="R12" s="227">
        <v>0</v>
      </c>
      <c r="S12" s="63"/>
      <c r="T12" s="79">
        <v>4455714</v>
      </c>
      <c r="U12" s="79"/>
      <c r="V12" s="79">
        <v>10091000</v>
      </c>
      <c r="W12" s="66"/>
      <c r="X12" s="133">
        <v>69162228</v>
      </c>
      <c r="Y12" s="66"/>
      <c r="Z12" s="133">
        <v>219006439</v>
      </c>
      <c r="AA12" s="27"/>
      <c r="AB12" s="84">
        <v>1143</v>
      </c>
      <c r="AC12" s="27"/>
      <c r="AD12" s="84">
        <f>SUM(Z12:AB12)</f>
        <v>219007582</v>
      </c>
    </row>
    <row r="13" spans="1:30" ht="22.5" customHeight="1" x14ac:dyDescent="0.55000000000000004">
      <c r="A13" s="35" t="s">
        <v>107</v>
      </c>
      <c r="B13" s="17"/>
      <c r="C13" s="24"/>
      <c r="D13" s="24"/>
      <c r="E13" s="18"/>
      <c r="F13" s="79"/>
      <c r="G13" s="66"/>
      <c r="H13" s="79"/>
      <c r="I13" s="79"/>
      <c r="J13" s="84"/>
      <c r="K13" s="66"/>
      <c r="L13" s="66"/>
      <c r="M13" s="66"/>
      <c r="N13" s="79"/>
      <c r="O13" s="79"/>
      <c r="P13" s="79"/>
      <c r="Q13" s="79"/>
      <c r="R13" s="66"/>
      <c r="S13" s="66"/>
      <c r="T13" s="79"/>
      <c r="U13" s="79"/>
      <c r="V13" s="79"/>
      <c r="W13" s="66"/>
      <c r="X13" s="79"/>
      <c r="Y13" s="66"/>
      <c r="Z13" s="133"/>
      <c r="AA13" s="27"/>
      <c r="AB13" s="84"/>
      <c r="AC13" s="27"/>
      <c r="AD13" s="84"/>
    </row>
    <row r="14" spans="1:30" ht="22.5" customHeight="1" x14ac:dyDescent="0.55000000000000004">
      <c r="A14" s="67" t="s">
        <v>108</v>
      </c>
      <c r="B14" s="17"/>
      <c r="C14" s="24"/>
      <c r="D14" s="24"/>
      <c r="E14" s="18"/>
      <c r="F14" s="84"/>
      <c r="G14" s="85"/>
      <c r="H14" s="84"/>
      <c r="I14" s="79"/>
      <c r="J14" s="79"/>
      <c r="K14" s="66"/>
      <c r="L14" s="66"/>
      <c r="M14" s="66"/>
      <c r="N14" s="79"/>
      <c r="O14" s="79"/>
      <c r="P14" s="79"/>
      <c r="Q14" s="79"/>
      <c r="R14" s="66"/>
      <c r="S14" s="66"/>
      <c r="T14" s="79"/>
      <c r="U14" s="79"/>
      <c r="V14" s="79"/>
      <c r="W14" s="66"/>
      <c r="X14" s="79"/>
      <c r="Y14" s="66"/>
      <c r="Z14" s="133"/>
      <c r="AA14" s="27"/>
      <c r="AB14" s="79"/>
      <c r="AC14" s="27"/>
      <c r="AD14" s="79"/>
    </row>
    <row r="15" spans="1:30" ht="22.5" customHeight="1" x14ac:dyDescent="0.55000000000000004">
      <c r="A15" s="50"/>
      <c r="B15" s="26" t="s">
        <v>109</v>
      </c>
      <c r="C15" s="17"/>
      <c r="D15" s="18"/>
      <c r="E15" s="18"/>
      <c r="F15" s="94">
        <v>0</v>
      </c>
      <c r="G15" s="69"/>
      <c r="H15" s="94">
        <v>0</v>
      </c>
      <c r="I15" s="68"/>
      <c r="J15" s="94">
        <v>58720</v>
      </c>
      <c r="K15" s="68"/>
      <c r="L15" s="94">
        <v>0</v>
      </c>
      <c r="M15" s="69"/>
      <c r="N15" s="94">
        <v>0</v>
      </c>
      <c r="O15" s="69"/>
      <c r="P15" s="94">
        <v>0</v>
      </c>
      <c r="Q15" s="69"/>
      <c r="R15" s="63">
        <v>0</v>
      </c>
      <c r="S15" s="63"/>
      <c r="T15" s="94">
        <v>58720</v>
      </c>
      <c r="U15" s="68"/>
      <c r="V15" s="94">
        <v>0</v>
      </c>
      <c r="W15" s="69"/>
      <c r="X15" s="94">
        <v>0</v>
      </c>
      <c r="Y15" s="68"/>
      <c r="Z15" s="126">
        <v>58720</v>
      </c>
      <c r="AA15" s="68"/>
      <c r="AB15" s="94">
        <v>0</v>
      </c>
      <c r="AC15" s="60"/>
      <c r="AD15" s="94">
        <f t="shared" ref="AD15:AD18" si="0">+Z15+AB15</f>
        <v>58720</v>
      </c>
    </row>
    <row r="16" spans="1:30" ht="22.5" customHeight="1" x14ac:dyDescent="0.55000000000000004">
      <c r="A16" s="126"/>
      <c r="B16" s="26" t="s">
        <v>115</v>
      </c>
      <c r="C16" s="17"/>
      <c r="D16" s="186"/>
      <c r="E16" s="18"/>
      <c r="F16" s="63">
        <v>1503</v>
      </c>
      <c r="G16" s="69"/>
      <c r="H16" s="63">
        <v>0</v>
      </c>
      <c r="I16" s="68"/>
      <c r="J16" s="63">
        <v>0</v>
      </c>
      <c r="K16" s="68"/>
      <c r="L16" s="63">
        <v>0</v>
      </c>
      <c r="M16" s="69"/>
      <c r="N16" s="63">
        <v>0</v>
      </c>
      <c r="O16" s="69"/>
      <c r="P16" s="63">
        <v>0</v>
      </c>
      <c r="Q16" s="69"/>
      <c r="R16" s="63">
        <v>0</v>
      </c>
      <c r="S16" s="63"/>
      <c r="T16" s="94">
        <v>0</v>
      </c>
      <c r="U16" s="68"/>
      <c r="V16" s="94">
        <v>0</v>
      </c>
      <c r="W16" s="69"/>
      <c r="X16" s="94">
        <v>0</v>
      </c>
      <c r="Y16" s="68"/>
      <c r="Z16" s="126">
        <v>1503</v>
      </c>
      <c r="AA16" s="68"/>
      <c r="AB16" s="94">
        <v>0</v>
      </c>
      <c r="AC16" s="60"/>
      <c r="AD16" s="94">
        <f t="shared" si="0"/>
        <v>1503</v>
      </c>
    </row>
    <row r="17" spans="1:30" ht="22.5" customHeight="1" x14ac:dyDescent="0.55000000000000004">
      <c r="A17" s="50"/>
      <c r="B17" s="26" t="s">
        <v>110</v>
      </c>
      <c r="C17" s="17"/>
      <c r="D17" s="18"/>
      <c r="E17" s="18"/>
      <c r="F17" s="63">
        <v>0</v>
      </c>
      <c r="G17" s="69"/>
      <c r="H17" s="63">
        <v>-621</v>
      </c>
      <c r="I17" s="68"/>
      <c r="J17" s="63">
        <v>0</v>
      </c>
      <c r="K17" s="68"/>
      <c r="L17" s="63">
        <v>0</v>
      </c>
      <c r="M17" s="69"/>
      <c r="N17" s="63">
        <v>0</v>
      </c>
      <c r="O17" s="69"/>
      <c r="P17" s="63">
        <v>0</v>
      </c>
      <c r="Q17" s="69"/>
      <c r="R17" s="63">
        <v>0</v>
      </c>
      <c r="S17" s="63"/>
      <c r="T17" s="94">
        <v>0</v>
      </c>
      <c r="U17" s="68"/>
      <c r="V17" s="94">
        <v>0</v>
      </c>
      <c r="W17" s="69"/>
      <c r="X17" s="94">
        <v>0</v>
      </c>
      <c r="Y17" s="68"/>
      <c r="Z17" s="126">
        <v>-621</v>
      </c>
      <c r="AA17" s="68"/>
      <c r="AB17" s="94">
        <v>0</v>
      </c>
      <c r="AC17" s="60"/>
      <c r="AD17" s="94">
        <f t="shared" si="0"/>
        <v>-621</v>
      </c>
    </row>
    <row r="18" spans="1:30" ht="22.5" customHeight="1" x14ac:dyDescent="0.55000000000000004">
      <c r="A18" s="50"/>
      <c r="B18" s="26" t="s">
        <v>111</v>
      </c>
      <c r="C18" s="17"/>
      <c r="D18" s="18">
        <v>31</v>
      </c>
      <c r="E18" s="18"/>
      <c r="F18" s="86">
        <v>0</v>
      </c>
      <c r="G18" s="68"/>
      <c r="H18" s="86">
        <v>0</v>
      </c>
      <c r="I18" s="68"/>
      <c r="J18" s="86">
        <v>0</v>
      </c>
      <c r="K18" s="68"/>
      <c r="L18" s="86">
        <v>0</v>
      </c>
      <c r="M18" s="69"/>
      <c r="N18" s="86">
        <v>0</v>
      </c>
      <c r="O18" s="69"/>
      <c r="P18" s="86">
        <v>0</v>
      </c>
      <c r="Q18" s="69"/>
      <c r="R18" s="86">
        <v>0</v>
      </c>
      <c r="S18" s="181"/>
      <c r="T18" s="95">
        <v>0</v>
      </c>
      <c r="U18" s="68"/>
      <c r="V18" s="95">
        <v>0</v>
      </c>
      <c r="W18" s="68"/>
      <c r="X18" s="95">
        <v>-5129082</v>
      </c>
      <c r="Y18" s="68"/>
      <c r="Z18" s="214">
        <v>-5129082</v>
      </c>
      <c r="AA18" s="68"/>
      <c r="AB18" s="95">
        <v>0</v>
      </c>
      <c r="AC18" s="68"/>
      <c r="AD18" s="95">
        <f t="shared" si="0"/>
        <v>-5129082</v>
      </c>
    </row>
    <row r="19" spans="1:30" ht="22.5" customHeight="1" x14ac:dyDescent="0.55000000000000004">
      <c r="A19" s="67" t="s">
        <v>112</v>
      </c>
      <c r="B19" s="17"/>
      <c r="C19" s="17"/>
      <c r="D19" s="17"/>
      <c r="E19" s="18"/>
      <c r="F19" s="61">
        <f>SUM(F15:F18)</f>
        <v>1503</v>
      </c>
      <c r="G19" s="68"/>
      <c r="H19" s="61">
        <f>SUM(H15:H18)</f>
        <v>-621</v>
      </c>
      <c r="I19" s="68"/>
      <c r="J19" s="61">
        <f>SUM(J15:J18)</f>
        <v>58720</v>
      </c>
      <c r="K19" s="68"/>
      <c r="L19" s="61">
        <f>SUM(L15:L18)</f>
        <v>0</v>
      </c>
      <c r="M19" s="68"/>
      <c r="N19" s="61">
        <f>SUM(N15:N18)</f>
        <v>0</v>
      </c>
      <c r="O19" s="69"/>
      <c r="P19" s="61">
        <f>SUM(P15:P18)</f>
        <v>0</v>
      </c>
      <c r="Q19" s="69"/>
      <c r="R19" s="61">
        <f>SUM(R15:R18)</f>
        <v>0</v>
      </c>
      <c r="S19" s="210"/>
      <c r="T19" s="61">
        <f>SUM(T15:T18)</f>
        <v>58720</v>
      </c>
      <c r="U19" s="68"/>
      <c r="V19" s="61">
        <f>SUM(V15:V18)</f>
        <v>0</v>
      </c>
      <c r="W19" s="68"/>
      <c r="X19" s="61">
        <f>SUM(X15:X18)</f>
        <v>-5129082</v>
      </c>
      <c r="Y19" s="68"/>
      <c r="Z19" s="61">
        <f>SUM(Z15:Z18)</f>
        <v>-5069480</v>
      </c>
      <c r="AA19" s="68"/>
      <c r="AB19" s="61">
        <f>SUM(AB15:AB18)</f>
        <v>0</v>
      </c>
      <c r="AC19" s="68"/>
      <c r="AD19" s="61">
        <f>SUM(AD15:AD18)</f>
        <v>-5069480</v>
      </c>
    </row>
    <row r="20" spans="1:30" s="195" customFormat="1" ht="22.5" customHeight="1" x14ac:dyDescent="0.2">
      <c r="A20" s="128" t="s">
        <v>155</v>
      </c>
      <c r="B20" s="129"/>
      <c r="C20" s="130"/>
      <c r="D20" s="131"/>
      <c r="E20" s="132"/>
      <c r="F20" s="133"/>
      <c r="G20" s="134"/>
      <c r="H20" s="133"/>
      <c r="I20" s="134"/>
      <c r="J20" s="135"/>
      <c r="K20" s="134"/>
      <c r="L20" s="133"/>
      <c r="M20" s="134"/>
      <c r="N20" s="133"/>
      <c r="O20" s="134"/>
      <c r="P20" s="133"/>
      <c r="Q20" s="134"/>
      <c r="R20" s="133"/>
      <c r="S20" s="134"/>
      <c r="T20" s="133"/>
      <c r="U20" s="134"/>
      <c r="V20" s="133"/>
      <c r="W20" s="182"/>
      <c r="X20" s="133"/>
      <c r="Y20" s="129"/>
      <c r="Z20" s="136"/>
      <c r="AA20" s="129"/>
      <c r="AB20" s="133"/>
    </row>
    <row r="21" spans="1:30" s="195" customFormat="1" ht="22.5" customHeight="1" x14ac:dyDescent="0.2">
      <c r="A21" s="213"/>
      <c r="B21" s="137" t="s">
        <v>111</v>
      </c>
      <c r="C21" s="129"/>
      <c r="D21" s="132"/>
      <c r="E21" s="132"/>
      <c r="F21" s="214">
        <v>0</v>
      </c>
      <c r="G21" s="215"/>
      <c r="H21" s="214">
        <v>0</v>
      </c>
      <c r="I21" s="215"/>
      <c r="J21" s="214">
        <v>0</v>
      </c>
      <c r="K21" s="216"/>
      <c r="L21" s="214">
        <v>0</v>
      </c>
      <c r="M21" s="216"/>
      <c r="N21" s="214">
        <v>0</v>
      </c>
      <c r="O21" s="215"/>
      <c r="P21" s="214">
        <v>0</v>
      </c>
      <c r="Q21" s="215"/>
      <c r="R21" s="214">
        <f>SUM(J21:Q21)</f>
        <v>0</v>
      </c>
      <c r="S21" s="138"/>
      <c r="T21" s="214">
        <v>0</v>
      </c>
      <c r="U21" s="138"/>
      <c r="V21" s="214">
        <v>0</v>
      </c>
      <c r="W21" s="138"/>
      <c r="X21" s="214">
        <f>+F21+H21+R21+T21+V21</f>
        <v>0</v>
      </c>
      <c r="Y21" s="138"/>
      <c r="Z21" s="214">
        <v>0</v>
      </c>
      <c r="AA21" s="138"/>
      <c r="AB21" s="214">
        <v>-6</v>
      </c>
      <c r="AD21" s="214">
        <f>+Z21+AB21</f>
        <v>-6</v>
      </c>
    </row>
    <row r="22" spans="1:30" s="195" customFormat="1" ht="22.5" customHeight="1" x14ac:dyDescent="0.2">
      <c r="A22" s="128" t="s">
        <v>156</v>
      </c>
      <c r="B22" s="129"/>
      <c r="C22" s="129"/>
      <c r="D22" s="132"/>
      <c r="E22" s="132"/>
      <c r="F22" s="139">
        <f>SUM(F21)</f>
        <v>0</v>
      </c>
      <c r="G22" s="140"/>
      <c r="H22" s="139">
        <f>SUM(H21)</f>
        <v>0</v>
      </c>
      <c r="I22" s="140"/>
      <c r="J22" s="139">
        <f>SUM(J21)</f>
        <v>0</v>
      </c>
      <c r="K22" s="140"/>
      <c r="L22" s="139">
        <f>SUM(L21)</f>
        <v>0</v>
      </c>
      <c r="M22" s="140"/>
      <c r="N22" s="139">
        <f>SUM(N21)</f>
        <v>0</v>
      </c>
      <c r="O22" s="141"/>
      <c r="P22" s="139">
        <f>SUM(P21)</f>
        <v>0</v>
      </c>
      <c r="Q22" s="141"/>
      <c r="R22" s="139">
        <f>SUM(R21)</f>
        <v>0</v>
      </c>
      <c r="S22" s="140"/>
      <c r="T22" s="139">
        <f>SUM(T21)</f>
        <v>0</v>
      </c>
      <c r="U22" s="140"/>
      <c r="V22" s="139">
        <f>SUM(V21)</f>
        <v>0</v>
      </c>
      <c r="W22" s="140"/>
      <c r="X22" s="139">
        <f>+F22+H22+R22+T22+V22</f>
        <v>0</v>
      </c>
      <c r="Y22" s="140"/>
      <c r="Z22" s="139">
        <f>SUM(Z21)</f>
        <v>0</v>
      </c>
      <c r="AA22" s="140"/>
      <c r="AB22" s="139">
        <f>SUM(AB21)</f>
        <v>-6</v>
      </c>
      <c r="AD22" s="139">
        <f>+Z22+AB22</f>
        <v>-6</v>
      </c>
    </row>
    <row r="23" spans="1:30" ht="22.5" customHeight="1" x14ac:dyDescent="0.55000000000000004">
      <c r="A23" s="42" t="s">
        <v>189</v>
      </c>
      <c r="B23" s="50"/>
      <c r="C23" s="70"/>
      <c r="D23" s="70"/>
      <c r="E23" s="18"/>
      <c r="F23" s="71"/>
      <c r="G23" s="72"/>
      <c r="H23" s="71"/>
      <c r="I23" s="71"/>
      <c r="J23" s="71"/>
      <c r="K23" s="72"/>
      <c r="L23" s="71"/>
      <c r="M23" s="72"/>
      <c r="N23" s="71"/>
      <c r="O23" s="73"/>
      <c r="P23" s="71"/>
      <c r="Q23" s="73"/>
      <c r="R23" s="71"/>
      <c r="S23" s="71"/>
      <c r="T23" s="71"/>
      <c r="U23" s="73"/>
      <c r="V23" s="71"/>
      <c r="W23" s="72"/>
      <c r="X23" s="71"/>
      <c r="Y23" s="57"/>
      <c r="Z23" s="71"/>
      <c r="AA23" s="31"/>
      <c r="AB23" s="71"/>
      <c r="AC23" s="17"/>
      <c r="AD23" s="71"/>
    </row>
    <row r="24" spans="1:30" ht="22.5" customHeight="1" x14ac:dyDescent="0.55000000000000004">
      <c r="A24" s="50"/>
      <c r="B24" s="50" t="s">
        <v>181</v>
      </c>
      <c r="C24" s="70"/>
      <c r="D24" s="70"/>
      <c r="E24" s="18"/>
      <c r="F24" s="63">
        <v>0</v>
      </c>
      <c r="G24" s="63"/>
      <c r="H24" s="63">
        <v>0</v>
      </c>
      <c r="I24" s="59"/>
      <c r="J24" s="63">
        <v>0</v>
      </c>
      <c r="K24" s="87"/>
      <c r="L24" s="63">
        <v>0</v>
      </c>
      <c r="M24" s="64"/>
      <c r="N24" s="63">
        <v>0</v>
      </c>
      <c r="O24" s="59"/>
      <c r="P24" s="63">
        <v>0</v>
      </c>
      <c r="Q24" s="59"/>
      <c r="R24" s="63">
        <v>0</v>
      </c>
      <c r="S24" s="63"/>
      <c r="T24" s="63">
        <f>SUM(J24:Q24)</f>
        <v>0</v>
      </c>
      <c r="U24" s="59"/>
      <c r="V24" s="63">
        <v>0</v>
      </c>
      <c r="W24" s="64"/>
      <c r="X24" s="63">
        <v>8860801</v>
      </c>
      <c r="Y24" s="88"/>
      <c r="Z24" s="106">
        <f>+F24+H24+T24+V24+X24</f>
        <v>8860801</v>
      </c>
      <c r="AA24" s="27"/>
      <c r="AB24" s="63">
        <v>11</v>
      </c>
      <c r="AC24" s="27"/>
      <c r="AD24" s="94">
        <f t="shared" ref="AD24" si="1">+Z24+AB24</f>
        <v>8860812</v>
      </c>
    </row>
    <row r="25" spans="1:30" ht="22.5" customHeight="1" x14ac:dyDescent="0.55000000000000004">
      <c r="A25" s="49"/>
      <c r="B25" s="17" t="s">
        <v>113</v>
      </c>
      <c r="C25" s="17"/>
      <c r="D25" s="17"/>
      <c r="E25" s="18"/>
      <c r="F25" s="86">
        <v>0</v>
      </c>
      <c r="G25" s="63"/>
      <c r="H25" s="86">
        <v>0</v>
      </c>
      <c r="I25" s="89"/>
      <c r="J25" s="86">
        <v>0</v>
      </c>
      <c r="K25" s="90"/>
      <c r="L25" s="91">
        <v>1827317</v>
      </c>
      <c r="M25" s="90"/>
      <c r="N25" s="92">
        <v>-628793</v>
      </c>
      <c r="O25" s="90"/>
      <c r="P25" s="92">
        <v>-64885</v>
      </c>
      <c r="Q25" s="90"/>
      <c r="R25" s="86">
        <v>0</v>
      </c>
      <c r="S25" s="181"/>
      <c r="T25" s="86">
        <f>SUM(J25:R25)</f>
        <v>1133639</v>
      </c>
      <c r="U25" s="74"/>
      <c r="V25" s="86">
        <v>0</v>
      </c>
      <c r="W25" s="74"/>
      <c r="X25" s="86">
        <v>-33403</v>
      </c>
      <c r="Y25" s="74"/>
      <c r="Z25" s="95">
        <f>+F25+H25+T25+V25+X25</f>
        <v>1100236</v>
      </c>
      <c r="AA25" s="27"/>
      <c r="AB25" s="86">
        <v>0</v>
      </c>
      <c r="AC25" s="27"/>
      <c r="AD25" s="95">
        <f>+Z25+AB25</f>
        <v>1100236</v>
      </c>
    </row>
    <row r="26" spans="1:30" ht="22.5" customHeight="1" x14ac:dyDescent="0.55000000000000004">
      <c r="A26" s="42" t="s">
        <v>182</v>
      </c>
      <c r="B26" s="17"/>
      <c r="C26" s="17"/>
      <c r="D26" s="17"/>
      <c r="E26" s="18"/>
      <c r="F26" s="75">
        <f>SUM(F24:F25)</f>
        <v>0</v>
      </c>
      <c r="G26" s="76"/>
      <c r="H26" s="75">
        <f>SUM(H24:H25)</f>
        <v>0</v>
      </c>
      <c r="I26" s="77"/>
      <c r="J26" s="75">
        <f>SUM(J24:J25)</f>
        <v>0</v>
      </c>
      <c r="K26" s="78"/>
      <c r="L26" s="75">
        <f>SUM(L24:L25)</f>
        <v>1827317</v>
      </c>
      <c r="M26" s="78"/>
      <c r="N26" s="75">
        <f>SUM(N24:N25)</f>
        <v>-628793</v>
      </c>
      <c r="O26" s="78"/>
      <c r="P26" s="75">
        <f>SUM(P24:P25)</f>
        <v>-64885</v>
      </c>
      <c r="Q26" s="78"/>
      <c r="R26" s="75">
        <f>SUM(R24:R25)</f>
        <v>0</v>
      </c>
      <c r="S26" s="210"/>
      <c r="T26" s="75">
        <f>SUM(T24:T25)</f>
        <v>1133639</v>
      </c>
      <c r="U26" s="80"/>
      <c r="V26" s="75">
        <f>SUM(V24:V25)</f>
        <v>0</v>
      </c>
      <c r="W26" s="58"/>
      <c r="X26" s="75">
        <f>SUM(X24:X25)</f>
        <v>8827398</v>
      </c>
      <c r="Y26" s="78"/>
      <c r="Z26" s="75">
        <f>SUM(Z24:Z25)</f>
        <v>9961037</v>
      </c>
      <c r="AA26" s="81"/>
      <c r="AB26" s="75">
        <f>SUM(AB24:AB25)</f>
        <v>11</v>
      </c>
      <c r="AC26" s="81"/>
      <c r="AD26" s="75">
        <f>SUM(AD24:AD25)</f>
        <v>9961048</v>
      </c>
    </row>
    <row r="27" spans="1:30" ht="22.5" customHeight="1" x14ac:dyDescent="0.55000000000000004">
      <c r="A27" s="17" t="s">
        <v>114</v>
      </c>
      <c r="B27" s="17"/>
      <c r="C27" s="17"/>
      <c r="D27" s="17"/>
      <c r="E27" s="18"/>
      <c r="F27" s="63">
        <v>0</v>
      </c>
      <c r="G27" s="63"/>
      <c r="H27" s="63">
        <v>0</v>
      </c>
      <c r="I27" s="59"/>
      <c r="J27" s="63">
        <v>0</v>
      </c>
      <c r="K27" s="68"/>
      <c r="L27" s="59">
        <v>-116684</v>
      </c>
      <c r="M27" s="68"/>
      <c r="N27" s="63">
        <v>0</v>
      </c>
      <c r="O27" s="63"/>
      <c r="P27" s="63">
        <v>0</v>
      </c>
      <c r="Q27" s="59"/>
      <c r="R27" s="63">
        <v>0</v>
      </c>
      <c r="S27" s="181"/>
      <c r="T27" s="94">
        <f>SUM(J27:R27)</f>
        <v>-116684</v>
      </c>
      <c r="U27" s="68"/>
      <c r="V27" s="63">
        <v>0</v>
      </c>
      <c r="W27" s="59"/>
      <c r="X27" s="63">
        <v>116684</v>
      </c>
      <c r="Y27" s="68"/>
      <c r="Z27" s="63">
        <v>0</v>
      </c>
      <c r="AA27" s="69"/>
      <c r="AB27" s="63">
        <v>0</v>
      </c>
      <c r="AC27" s="60"/>
      <c r="AD27" s="63">
        <f t="shared" ref="AD27" si="2">+Z27+AB27</f>
        <v>0</v>
      </c>
    </row>
    <row r="28" spans="1:30" ht="22.5" customHeight="1" thickBot="1" x14ac:dyDescent="0.6">
      <c r="A28" s="82" t="s">
        <v>188</v>
      </c>
      <c r="B28" s="24"/>
      <c r="C28" s="24"/>
      <c r="D28" s="24"/>
      <c r="E28" s="22"/>
      <c r="F28" s="83">
        <f>+F12+F19+F26+F27</f>
        <v>91938773</v>
      </c>
      <c r="G28" s="58"/>
      <c r="H28" s="83">
        <f>+H12+H19+H26+H27</f>
        <v>43359606</v>
      </c>
      <c r="I28" s="58"/>
      <c r="J28" s="83">
        <f>+J12+J19+J26+J27</f>
        <v>129433</v>
      </c>
      <c r="K28" s="58"/>
      <c r="L28" s="83">
        <f>+L12+L19+L26+L27</f>
        <v>6674080</v>
      </c>
      <c r="M28" s="58"/>
      <c r="N28" s="83">
        <f>+N12+N19+N26+N27</f>
        <v>-1118056</v>
      </c>
      <c r="O28" s="58"/>
      <c r="P28" s="83">
        <f>+P12+P19+P26+P27</f>
        <v>-154068</v>
      </c>
      <c r="Q28" s="58"/>
      <c r="R28" s="83">
        <f>+R12+R19+R26+R27</f>
        <v>0</v>
      </c>
      <c r="S28" s="210"/>
      <c r="T28" s="83">
        <f>+T12+T19+T26+T27</f>
        <v>5531389</v>
      </c>
      <c r="U28" s="58"/>
      <c r="V28" s="83">
        <f>+V12+V19+V26+V27</f>
        <v>10091000</v>
      </c>
      <c r="W28" s="58"/>
      <c r="X28" s="83">
        <f>+X12+X19+X26+X27</f>
        <v>72977228</v>
      </c>
      <c r="Y28" s="58"/>
      <c r="Z28" s="83">
        <f>+Z12+Z19+Z26+Z27</f>
        <v>223897996</v>
      </c>
      <c r="AA28" s="17"/>
      <c r="AB28" s="83">
        <f>+AB12+AB19+AB22+AB26+AB27</f>
        <v>1148</v>
      </c>
      <c r="AC28" s="17"/>
      <c r="AD28" s="83">
        <f>+AD12+AD19+AD22+AD26+AD27</f>
        <v>223899144</v>
      </c>
    </row>
    <row r="29" spans="1:30" ht="22.5" customHeight="1" thickTop="1" x14ac:dyDescent="0.55000000000000004">
      <c r="A29" s="17"/>
      <c r="B29" s="17"/>
      <c r="C29" s="21"/>
      <c r="D29" s="21"/>
      <c r="E29" s="1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31"/>
      <c r="Y29" s="31"/>
      <c r="Z29" s="31"/>
      <c r="AA29" s="17"/>
      <c r="AB29" s="17"/>
      <c r="AC29" s="17"/>
      <c r="AD29" s="17"/>
    </row>
    <row r="30" spans="1:30" ht="22.5" customHeight="1" x14ac:dyDescent="0.55000000000000004">
      <c r="A30" s="42" t="s">
        <v>191</v>
      </c>
      <c r="B30" s="50"/>
      <c r="C30" s="50"/>
      <c r="D30" s="50"/>
      <c r="E30" s="18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</row>
    <row r="31" spans="1:30" ht="22.5" customHeight="1" x14ac:dyDescent="0.55000000000000004">
      <c r="A31" s="42" t="s">
        <v>192</v>
      </c>
      <c r="B31" s="17"/>
      <c r="C31" s="24"/>
      <c r="D31" s="24"/>
      <c r="E31" s="18"/>
      <c r="F31" s="79">
        <v>92246413</v>
      </c>
      <c r="G31" s="66"/>
      <c r="H31" s="79">
        <v>43373984</v>
      </c>
      <c r="I31" s="79"/>
      <c r="J31" s="84">
        <v>65606</v>
      </c>
      <c r="K31" s="66"/>
      <c r="L31" s="66">
        <v>6567482</v>
      </c>
      <c r="M31" s="66"/>
      <c r="N31" s="79">
        <v>-765320</v>
      </c>
      <c r="O31" s="79"/>
      <c r="P31" s="79">
        <v>-133605</v>
      </c>
      <c r="Q31" s="79"/>
      <c r="R31" s="187">
        <v>1051</v>
      </c>
      <c r="S31" s="63"/>
      <c r="T31" s="79">
        <f>SUM(J31:R31)</f>
        <v>5735214</v>
      </c>
      <c r="U31" s="79"/>
      <c r="V31" s="79">
        <v>10091000</v>
      </c>
      <c r="W31" s="66"/>
      <c r="X31" s="79">
        <v>77900479</v>
      </c>
      <c r="Y31" s="66"/>
      <c r="Z31" s="79">
        <v>229347090</v>
      </c>
      <c r="AA31" s="27"/>
      <c r="AB31" s="84">
        <v>43</v>
      </c>
      <c r="AC31" s="27"/>
      <c r="AD31" s="84">
        <f>SUM(Z31:AB31)</f>
        <v>229347133</v>
      </c>
    </row>
    <row r="32" spans="1:30" ht="22.5" customHeight="1" x14ac:dyDescent="0.55000000000000004">
      <c r="A32" s="35" t="s">
        <v>107</v>
      </c>
      <c r="B32" s="17"/>
      <c r="C32" s="24"/>
      <c r="D32" s="24"/>
      <c r="E32" s="18"/>
      <c r="F32" s="79"/>
      <c r="G32" s="66"/>
      <c r="H32" s="79"/>
      <c r="I32" s="79"/>
      <c r="J32" s="84"/>
      <c r="K32" s="66"/>
      <c r="L32" s="66"/>
      <c r="M32" s="66"/>
      <c r="N32" s="79"/>
      <c r="O32" s="79"/>
      <c r="P32" s="79"/>
      <c r="Q32" s="79"/>
      <c r="R32" s="66"/>
      <c r="S32" s="66"/>
      <c r="T32" s="79"/>
      <c r="U32" s="79"/>
      <c r="V32" s="79"/>
      <c r="W32" s="66"/>
      <c r="X32" s="79"/>
      <c r="Y32" s="66"/>
      <c r="Z32" s="79"/>
      <c r="AA32" s="27"/>
      <c r="AB32" s="84"/>
      <c r="AC32" s="27"/>
      <c r="AD32" s="84"/>
    </row>
    <row r="33" spans="1:30" s="93" customFormat="1" ht="22.5" customHeight="1" x14ac:dyDescent="0.55000000000000004">
      <c r="A33" s="67" t="s">
        <v>108</v>
      </c>
      <c r="B33" s="17"/>
      <c r="C33" s="24"/>
      <c r="D33" s="24"/>
      <c r="E33" s="18"/>
      <c r="F33" s="84"/>
      <c r="G33" s="85"/>
      <c r="H33" s="84"/>
      <c r="I33" s="79"/>
      <c r="J33" s="79"/>
      <c r="K33" s="66"/>
      <c r="L33" s="66"/>
      <c r="M33" s="66"/>
      <c r="N33" s="79"/>
      <c r="O33" s="79"/>
      <c r="P33" s="79"/>
      <c r="Q33" s="79"/>
      <c r="R33" s="66"/>
      <c r="S33" s="66"/>
      <c r="T33" s="79"/>
      <c r="U33" s="79"/>
      <c r="V33" s="79"/>
      <c r="W33" s="66"/>
      <c r="X33" s="79"/>
      <c r="Y33" s="66"/>
      <c r="Z33" s="79"/>
      <c r="AA33" s="27"/>
      <c r="AB33" s="79"/>
      <c r="AC33" s="27"/>
      <c r="AD33" s="79"/>
    </row>
    <row r="34" spans="1:30" ht="22.5" customHeight="1" x14ac:dyDescent="0.55000000000000004">
      <c r="A34" s="50"/>
      <c r="B34" s="26" t="s">
        <v>109</v>
      </c>
      <c r="C34" s="17"/>
      <c r="D34" s="18"/>
      <c r="E34" s="18"/>
      <c r="F34" s="94">
        <v>0</v>
      </c>
      <c r="G34" s="69"/>
      <c r="H34" s="94">
        <v>0</v>
      </c>
      <c r="I34" s="68"/>
      <c r="J34" s="94">
        <v>62012</v>
      </c>
      <c r="K34" s="68"/>
      <c r="L34" s="94">
        <v>0</v>
      </c>
      <c r="M34" s="69"/>
      <c r="N34" s="94">
        <v>0</v>
      </c>
      <c r="O34" s="69"/>
      <c r="P34" s="94">
        <v>0</v>
      </c>
      <c r="Q34" s="69"/>
      <c r="R34" s="63">
        <v>0</v>
      </c>
      <c r="S34" s="63"/>
      <c r="T34" s="63">
        <f>SUM(J34:R34)</f>
        <v>62012</v>
      </c>
      <c r="U34" s="68"/>
      <c r="V34" s="63">
        <v>0</v>
      </c>
      <c r="W34" s="69"/>
      <c r="X34" s="63">
        <v>0</v>
      </c>
      <c r="Y34" s="68"/>
      <c r="Z34" s="217">
        <f>+F34+H34+T34+V34+X34</f>
        <v>62012</v>
      </c>
      <c r="AA34" s="68"/>
      <c r="AB34" s="94">
        <v>0</v>
      </c>
      <c r="AC34" s="60"/>
      <c r="AD34" s="94">
        <f>+Z34+AB34</f>
        <v>62012</v>
      </c>
    </row>
    <row r="35" spans="1:30" ht="22.5" customHeight="1" x14ac:dyDescent="0.55000000000000004">
      <c r="A35" s="50"/>
      <c r="B35" s="26" t="s">
        <v>115</v>
      </c>
      <c r="C35" s="17"/>
      <c r="D35" s="18">
        <v>27</v>
      </c>
      <c r="E35" s="18"/>
      <c r="F35" s="63">
        <v>185489</v>
      </c>
      <c r="G35" s="69"/>
      <c r="H35" s="63">
        <v>0</v>
      </c>
      <c r="I35" s="68"/>
      <c r="J35" s="63">
        <v>0</v>
      </c>
      <c r="K35" s="68"/>
      <c r="L35" s="63">
        <v>0</v>
      </c>
      <c r="M35" s="69"/>
      <c r="N35" s="63">
        <v>0</v>
      </c>
      <c r="O35" s="69"/>
      <c r="P35" s="63">
        <v>0</v>
      </c>
      <c r="Q35" s="69"/>
      <c r="R35" s="63">
        <f>SUM(J35:Q35)</f>
        <v>0</v>
      </c>
      <c r="S35" s="63"/>
      <c r="T35" s="63">
        <f t="shared" ref="T35:T37" si="3">SUM(J35:R35)</f>
        <v>0</v>
      </c>
      <c r="U35" s="68"/>
      <c r="V35" s="63">
        <v>0</v>
      </c>
      <c r="W35" s="69"/>
      <c r="X35" s="63">
        <v>0</v>
      </c>
      <c r="Y35" s="68"/>
      <c r="Z35" s="217">
        <f t="shared" ref="Z35:Z36" si="4">+F35+H35+T35+V35+X35</f>
        <v>185489</v>
      </c>
      <c r="AA35" s="68"/>
      <c r="AB35" s="63">
        <v>0</v>
      </c>
      <c r="AC35" s="60"/>
      <c r="AD35" s="63">
        <f>+Z35+AB35</f>
        <v>185489</v>
      </c>
    </row>
    <row r="36" spans="1:30" ht="22.5" customHeight="1" x14ac:dyDescent="0.55000000000000004">
      <c r="A36" s="50"/>
      <c r="B36" s="26" t="s">
        <v>110</v>
      </c>
      <c r="C36" s="17"/>
      <c r="D36" s="18"/>
      <c r="E36" s="18"/>
      <c r="F36" s="63">
        <v>0</v>
      </c>
      <c r="G36" s="69"/>
      <c r="H36" s="63">
        <v>-1410</v>
      </c>
      <c r="I36" s="68"/>
      <c r="J36" s="63">
        <v>0</v>
      </c>
      <c r="K36" s="68"/>
      <c r="L36" s="63">
        <v>0</v>
      </c>
      <c r="M36" s="69"/>
      <c r="N36" s="63">
        <v>0</v>
      </c>
      <c r="O36" s="69"/>
      <c r="P36" s="63">
        <v>0</v>
      </c>
      <c r="Q36" s="69"/>
      <c r="R36" s="63">
        <f>SUM(J36:Q36)</f>
        <v>0</v>
      </c>
      <c r="S36" s="63"/>
      <c r="T36" s="63">
        <f t="shared" si="3"/>
        <v>0</v>
      </c>
      <c r="U36" s="68"/>
      <c r="V36" s="63">
        <v>0</v>
      </c>
      <c r="W36" s="69"/>
      <c r="X36" s="63">
        <v>0</v>
      </c>
      <c r="Y36" s="68"/>
      <c r="Z36" s="217">
        <f t="shared" si="4"/>
        <v>-1410</v>
      </c>
      <c r="AA36" s="68"/>
      <c r="AB36" s="63">
        <v>0</v>
      </c>
      <c r="AC36" s="60"/>
      <c r="AD36" s="63">
        <f t="shared" ref="AD36" si="5">+Z36+AB36</f>
        <v>-1410</v>
      </c>
    </row>
    <row r="37" spans="1:30" ht="22.5" customHeight="1" x14ac:dyDescent="0.55000000000000004">
      <c r="A37" s="50"/>
      <c r="B37" s="26" t="s">
        <v>111</v>
      </c>
      <c r="C37" s="17"/>
      <c r="D37" s="18">
        <v>31</v>
      </c>
      <c r="E37" s="18"/>
      <c r="F37" s="86">
        <v>0</v>
      </c>
      <c r="G37" s="68"/>
      <c r="H37" s="86">
        <v>0</v>
      </c>
      <c r="I37" s="68"/>
      <c r="J37" s="86">
        <v>0</v>
      </c>
      <c r="K37" s="68"/>
      <c r="L37" s="86">
        <v>0</v>
      </c>
      <c r="M37" s="69"/>
      <c r="N37" s="86">
        <v>0</v>
      </c>
      <c r="O37" s="69"/>
      <c r="P37" s="86">
        <v>0</v>
      </c>
      <c r="Q37" s="69"/>
      <c r="R37" s="86">
        <v>0</v>
      </c>
      <c r="S37" s="181"/>
      <c r="T37" s="86">
        <f t="shared" si="3"/>
        <v>0</v>
      </c>
      <c r="U37" s="68"/>
      <c r="V37" s="86">
        <v>0</v>
      </c>
      <c r="W37" s="68"/>
      <c r="X37" s="86">
        <v>-5350174</v>
      </c>
      <c r="Y37" s="68"/>
      <c r="Z37" s="86">
        <f>+F37+H37+J37+T37+V37+X37</f>
        <v>-5350174</v>
      </c>
      <c r="AA37" s="68"/>
      <c r="AB37" s="86">
        <v>0</v>
      </c>
      <c r="AC37" s="68"/>
      <c r="AD37" s="86">
        <f>+Z37+AB37</f>
        <v>-5350174</v>
      </c>
    </row>
    <row r="38" spans="1:30" ht="22.5" customHeight="1" x14ac:dyDescent="0.55000000000000004">
      <c r="A38" s="67" t="s">
        <v>112</v>
      </c>
      <c r="B38" s="17"/>
      <c r="C38" s="17"/>
      <c r="D38" s="17"/>
      <c r="E38" s="18"/>
      <c r="F38" s="61">
        <f>SUM(F34:F37)</f>
        <v>185489</v>
      </c>
      <c r="G38" s="68"/>
      <c r="H38" s="61">
        <f>SUM(H34:H37)</f>
        <v>-1410</v>
      </c>
      <c r="I38" s="68"/>
      <c r="J38" s="61">
        <f>SUM(J34:J37)</f>
        <v>62012</v>
      </c>
      <c r="K38" s="68"/>
      <c r="L38" s="61">
        <f>SUM(L34:L37)</f>
        <v>0</v>
      </c>
      <c r="M38" s="68"/>
      <c r="N38" s="61">
        <f>SUM(N34:N37)</f>
        <v>0</v>
      </c>
      <c r="O38" s="69"/>
      <c r="P38" s="61">
        <f>SUM(P34:P37)</f>
        <v>0</v>
      </c>
      <c r="Q38" s="69"/>
      <c r="R38" s="61">
        <f>SUM(R34:R37)</f>
        <v>0</v>
      </c>
      <c r="S38" s="210"/>
      <c r="T38" s="61">
        <f>SUM(T34:T37)</f>
        <v>62012</v>
      </c>
      <c r="U38" s="68"/>
      <c r="V38" s="61">
        <f>SUM(V34:V37)</f>
        <v>0</v>
      </c>
      <c r="W38" s="68"/>
      <c r="X38" s="61">
        <f>SUM(X34:X37)</f>
        <v>-5350174</v>
      </c>
      <c r="Y38" s="68"/>
      <c r="Z38" s="61">
        <f>SUM(Z34:Z37)</f>
        <v>-5104083</v>
      </c>
      <c r="AA38" s="68"/>
      <c r="AB38" s="61">
        <f>SUM(AB34:AB37)</f>
        <v>0</v>
      </c>
      <c r="AC38" s="68"/>
      <c r="AD38" s="61">
        <f>SUM(AD34:AD37)</f>
        <v>-5104083</v>
      </c>
    </row>
    <row r="39" spans="1:30" ht="22.5" customHeight="1" x14ac:dyDescent="0.55000000000000004">
      <c r="A39" s="128" t="s">
        <v>155</v>
      </c>
      <c r="B39" s="129"/>
      <c r="C39" s="130"/>
      <c r="D39" s="131"/>
      <c r="E39" s="132"/>
      <c r="F39" s="133"/>
      <c r="G39" s="134"/>
      <c r="H39" s="133"/>
      <c r="I39" s="134"/>
      <c r="J39" s="135"/>
      <c r="K39" s="134"/>
      <c r="L39" s="133"/>
      <c r="M39" s="134"/>
      <c r="N39" s="133"/>
      <c r="O39" s="134"/>
      <c r="P39" s="133"/>
      <c r="Q39" s="134"/>
      <c r="R39" s="133"/>
      <c r="S39" s="134"/>
      <c r="T39" s="133"/>
      <c r="U39" s="134"/>
      <c r="V39" s="133"/>
      <c r="W39" s="182"/>
      <c r="X39" s="133"/>
      <c r="Y39" s="129"/>
      <c r="Z39" s="136"/>
      <c r="AA39" s="129"/>
      <c r="AB39" s="133"/>
      <c r="AC39" s="195"/>
      <c r="AD39" s="195"/>
    </row>
    <row r="40" spans="1:30" ht="22.5" customHeight="1" x14ac:dyDescent="0.55000000000000004">
      <c r="A40" s="213"/>
      <c r="B40" s="137" t="s">
        <v>111</v>
      </c>
      <c r="C40" s="129"/>
      <c r="D40" s="132"/>
      <c r="E40" s="132"/>
      <c r="F40" s="214">
        <v>0</v>
      </c>
      <c r="G40" s="215"/>
      <c r="H40" s="214">
        <v>0</v>
      </c>
      <c r="I40" s="215"/>
      <c r="J40" s="214">
        <v>0</v>
      </c>
      <c r="K40" s="216"/>
      <c r="L40" s="214">
        <v>0</v>
      </c>
      <c r="M40" s="216"/>
      <c r="N40" s="214">
        <v>0</v>
      </c>
      <c r="O40" s="215"/>
      <c r="P40" s="214">
        <v>0</v>
      </c>
      <c r="Q40" s="215"/>
      <c r="R40" s="214">
        <f>SUM(J40:Q40)</f>
        <v>0</v>
      </c>
      <c r="S40" s="138"/>
      <c r="T40" s="214">
        <v>0</v>
      </c>
      <c r="U40" s="138"/>
      <c r="V40" s="214">
        <v>0</v>
      </c>
      <c r="W40" s="138"/>
      <c r="X40" s="214">
        <f>+F40+H40+R40+T40+V40</f>
        <v>0</v>
      </c>
      <c r="Y40" s="138"/>
      <c r="Z40" s="214">
        <v>0</v>
      </c>
      <c r="AA40" s="138"/>
      <c r="AB40" s="214">
        <v>-9</v>
      </c>
      <c r="AC40" s="195"/>
      <c r="AD40" s="214">
        <f>+Z40+AB40</f>
        <v>-9</v>
      </c>
    </row>
    <row r="41" spans="1:30" ht="22.5" customHeight="1" x14ac:dyDescent="0.55000000000000004">
      <c r="A41" s="128" t="s">
        <v>156</v>
      </c>
      <c r="B41" s="129"/>
      <c r="C41" s="129"/>
      <c r="D41" s="132"/>
      <c r="E41" s="132"/>
      <c r="F41" s="139">
        <f>SUM(F40)</f>
        <v>0</v>
      </c>
      <c r="G41" s="140"/>
      <c r="H41" s="139">
        <f>SUM(H40)</f>
        <v>0</v>
      </c>
      <c r="I41" s="140"/>
      <c r="J41" s="139">
        <f>SUM(J40)</f>
        <v>0</v>
      </c>
      <c r="K41" s="140"/>
      <c r="L41" s="139">
        <f>SUM(L40)</f>
        <v>0</v>
      </c>
      <c r="M41" s="140"/>
      <c r="N41" s="139">
        <f>SUM(N40)</f>
        <v>0</v>
      </c>
      <c r="O41" s="141"/>
      <c r="P41" s="139">
        <f>SUM(P40)</f>
        <v>0</v>
      </c>
      <c r="Q41" s="141"/>
      <c r="R41" s="139">
        <f>SUM(R40)</f>
        <v>0</v>
      </c>
      <c r="S41" s="140"/>
      <c r="T41" s="139">
        <f>SUM(T40)</f>
        <v>0</v>
      </c>
      <c r="U41" s="140"/>
      <c r="V41" s="139">
        <f>SUM(V40)</f>
        <v>0</v>
      </c>
      <c r="W41" s="140"/>
      <c r="X41" s="139">
        <f>+F41+H41+R41+T41+V41</f>
        <v>0</v>
      </c>
      <c r="Y41" s="140"/>
      <c r="Z41" s="139">
        <f>SUM(Z40)</f>
        <v>0</v>
      </c>
      <c r="AA41" s="140"/>
      <c r="AB41" s="139">
        <f>SUM(AB40)</f>
        <v>-9</v>
      </c>
      <c r="AC41" s="195"/>
      <c r="AD41" s="139">
        <f>+Z41+AB41</f>
        <v>-9</v>
      </c>
    </row>
    <row r="42" spans="1:30" ht="22.5" customHeight="1" x14ac:dyDescent="0.55000000000000004">
      <c r="A42" s="42" t="s">
        <v>189</v>
      </c>
      <c r="B42" s="50"/>
      <c r="C42" s="70"/>
      <c r="D42" s="70"/>
      <c r="E42" s="18"/>
      <c r="F42" s="71"/>
      <c r="G42" s="72"/>
      <c r="H42" s="71"/>
      <c r="I42" s="71"/>
      <c r="J42" s="71"/>
      <c r="K42" s="72"/>
      <c r="L42" s="71"/>
      <c r="M42" s="72"/>
      <c r="N42" s="71"/>
      <c r="O42" s="73"/>
      <c r="P42" s="71"/>
      <c r="Q42" s="73"/>
      <c r="R42" s="71"/>
      <c r="S42" s="211"/>
      <c r="T42" s="71"/>
      <c r="U42" s="73"/>
      <c r="V42" s="71"/>
      <c r="W42" s="72"/>
      <c r="X42" s="71"/>
      <c r="Y42" s="57"/>
      <c r="Z42" s="71"/>
      <c r="AA42" s="31"/>
      <c r="AB42" s="71"/>
      <c r="AC42" s="17"/>
      <c r="AD42" s="71"/>
    </row>
    <row r="43" spans="1:30" ht="22.5" customHeight="1" x14ac:dyDescent="0.55000000000000004">
      <c r="A43" s="50"/>
      <c r="B43" s="50" t="s">
        <v>181</v>
      </c>
      <c r="C43" s="70"/>
      <c r="D43" s="70"/>
      <c r="E43" s="18"/>
      <c r="F43" s="63">
        <v>0</v>
      </c>
      <c r="G43" s="63"/>
      <c r="H43" s="63">
        <v>0</v>
      </c>
      <c r="I43" s="59"/>
      <c r="J43" s="63">
        <v>0</v>
      </c>
      <c r="K43" s="87"/>
      <c r="L43" s="63">
        <v>0</v>
      </c>
      <c r="M43" s="64"/>
      <c r="N43" s="63">
        <v>0</v>
      </c>
      <c r="O43" s="59"/>
      <c r="P43" s="63">
        <v>0</v>
      </c>
      <c r="Q43" s="59"/>
      <c r="R43" s="63">
        <v>0</v>
      </c>
      <c r="S43" s="181"/>
      <c r="T43" s="63">
        <f>SUM(J43:R43)</f>
        <v>0</v>
      </c>
      <c r="U43" s="59"/>
      <c r="V43" s="63">
        <v>0</v>
      </c>
      <c r="W43" s="64"/>
      <c r="X43" s="63">
        <v>10689263</v>
      </c>
      <c r="Y43" s="88"/>
      <c r="Z43" s="181">
        <f>+F43+H43+T43+V43+X43</f>
        <v>10689263</v>
      </c>
      <c r="AA43" s="27"/>
      <c r="AB43" s="63">
        <v>16</v>
      </c>
      <c r="AC43" s="27"/>
      <c r="AD43" s="94">
        <f t="shared" ref="AD43" si="6">+Z43+AB43</f>
        <v>10689279</v>
      </c>
    </row>
    <row r="44" spans="1:30" ht="22.5" customHeight="1" x14ac:dyDescent="0.55000000000000004">
      <c r="A44" s="49"/>
      <c r="B44" s="17" t="s">
        <v>113</v>
      </c>
      <c r="C44" s="17"/>
      <c r="D44" s="17"/>
      <c r="E44" s="18"/>
      <c r="F44" s="86">
        <v>0</v>
      </c>
      <c r="G44" s="63"/>
      <c r="H44" s="86">
        <v>0</v>
      </c>
      <c r="I44" s="89"/>
      <c r="J44" s="86">
        <v>0</v>
      </c>
      <c r="K44" s="90"/>
      <c r="L44" s="91">
        <v>-181806</v>
      </c>
      <c r="M44" s="90"/>
      <c r="N44" s="92">
        <v>-162725</v>
      </c>
      <c r="O44" s="90"/>
      <c r="P44" s="92">
        <v>56984</v>
      </c>
      <c r="Q44" s="90"/>
      <c r="R44" s="86">
        <v>406</v>
      </c>
      <c r="S44" s="181"/>
      <c r="T44" s="86">
        <f>SUM(J44:R44)</f>
        <v>-287141</v>
      </c>
      <c r="U44" s="74"/>
      <c r="V44" s="86">
        <v>0</v>
      </c>
      <c r="W44" s="74"/>
      <c r="X44" s="86">
        <v>-9811</v>
      </c>
      <c r="Y44" s="74"/>
      <c r="Z44" s="181">
        <f>+F44+H44+T44+V44+X44</f>
        <v>-296952</v>
      </c>
      <c r="AA44" s="27"/>
      <c r="AB44" s="86">
        <v>0</v>
      </c>
      <c r="AC44" s="27"/>
      <c r="AD44" s="95">
        <f>+Z44+AB44</f>
        <v>-296952</v>
      </c>
    </row>
    <row r="45" spans="1:30" ht="22.5" customHeight="1" x14ac:dyDescent="0.55000000000000004">
      <c r="A45" s="42" t="s">
        <v>182</v>
      </c>
      <c r="B45" s="17"/>
      <c r="C45" s="17"/>
      <c r="D45" s="17"/>
      <c r="E45" s="18"/>
      <c r="F45" s="75">
        <f>SUM(F43:F44)</f>
        <v>0</v>
      </c>
      <c r="G45" s="76"/>
      <c r="H45" s="75">
        <f>SUM(H43:H44)</f>
        <v>0</v>
      </c>
      <c r="I45" s="77"/>
      <c r="J45" s="75">
        <f>SUM(J43:J44)</f>
        <v>0</v>
      </c>
      <c r="K45" s="78"/>
      <c r="L45" s="75">
        <f>+L43+L44</f>
        <v>-181806</v>
      </c>
      <c r="M45" s="78"/>
      <c r="N45" s="75">
        <f>+N43+N44</f>
        <v>-162725</v>
      </c>
      <c r="O45" s="78"/>
      <c r="P45" s="75">
        <f>+P43+P44</f>
        <v>56984</v>
      </c>
      <c r="Q45" s="78"/>
      <c r="R45" s="75">
        <f>+R43+R44</f>
        <v>406</v>
      </c>
      <c r="S45" s="210"/>
      <c r="T45" s="75">
        <f>SUM(T43:T44)</f>
        <v>-287141</v>
      </c>
      <c r="U45" s="80"/>
      <c r="V45" s="75">
        <f>+V43+V44</f>
        <v>0</v>
      </c>
      <c r="W45" s="58"/>
      <c r="X45" s="75">
        <f>+X43+X44</f>
        <v>10679452</v>
      </c>
      <c r="Y45" s="78"/>
      <c r="Z45" s="75">
        <f>SUM(Z43:Z44)</f>
        <v>10392311</v>
      </c>
      <c r="AA45" s="81"/>
      <c r="AB45" s="75">
        <f>+AB43+AB44</f>
        <v>16</v>
      </c>
      <c r="AC45" s="81"/>
      <c r="AD45" s="75">
        <f>SUM(AD43:AD44)</f>
        <v>10392327</v>
      </c>
    </row>
    <row r="46" spans="1:30" ht="22.5" customHeight="1" x14ac:dyDescent="0.55000000000000004">
      <c r="A46" s="17" t="s">
        <v>114</v>
      </c>
      <c r="B46" s="17"/>
      <c r="C46" s="17"/>
      <c r="D46" s="17"/>
      <c r="E46" s="18"/>
      <c r="F46" s="63">
        <v>0</v>
      </c>
      <c r="G46" s="63"/>
      <c r="H46" s="63">
        <v>0</v>
      </c>
      <c r="I46" s="59"/>
      <c r="J46" s="63">
        <v>0</v>
      </c>
      <c r="K46" s="68"/>
      <c r="L46" s="59">
        <v>-78636</v>
      </c>
      <c r="M46" s="68"/>
      <c r="N46" s="63">
        <v>-1247</v>
      </c>
      <c r="O46" s="63"/>
      <c r="P46" s="63">
        <v>0</v>
      </c>
      <c r="Q46" s="59"/>
      <c r="R46" s="63">
        <v>0</v>
      </c>
      <c r="S46" s="181"/>
      <c r="T46" s="63">
        <f>SUM(J46:R46)</f>
        <v>-79883</v>
      </c>
      <c r="U46" s="68"/>
      <c r="V46" s="63">
        <v>0</v>
      </c>
      <c r="W46" s="59"/>
      <c r="X46" s="63">
        <v>79883</v>
      </c>
      <c r="Y46" s="68"/>
      <c r="Z46" s="63">
        <f>+F46+H46+T46+V46+X46</f>
        <v>0</v>
      </c>
      <c r="AA46" s="69"/>
      <c r="AB46" s="63">
        <v>0</v>
      </c>
      <c r="AC46" s="60"/>
      <c r="AD46" s="63">
        <f t="shared" ref="AD46" si="7">+Z46+AB46</f>
        <v>0</v>
      </c>
    </row>
    <row r="47" spans="1:30" ht="22.5" customHeight="1" thickBot="1" x14ac:dyDescent="0.6">
      <c r="A47" s="82" t="s">
        <v>190</v>
      </c>
      <c r="B47" s="24"/>
      <c r="C47" s="24"/>
      <c r="D47" s="24"/>
      <c r="E47" s="22"/>
      <c r="F47" s="83">
        <f>+F31+F38+F45+F46</f>
        <v>92431902</v>
      </c>
      <c r="G47" s="58"/>
      <c r="H47" s="83">
        <f>+H31+H38+H45+H46</f>
        <v>43372574</v>
      </c>
      <c r="I47" s="58"/>
      <c r="J47" s="83">
        <f>+J31+J38+J45+J46</f>
        <v>127618</v>
      </c>
      <c r="K47" s="58"/>
      <c r="L47" s="83">
        <f>+L31+L38+L45+L46</f>
        <v>6307040</v>
      </c>
      <c r="M47" s="58"/>
      <c r="N47" s="83">
        <f>+N31+N38+N45+N46</f>
        <v>-929292</v>
      </c>
      <c r="O47" s="58"/>
      <c r="P47" s="83">
        <f>+P31+P38+P45+P46</f>
        <v>-76621</v>
      </c>
      <c r="Q47" s="58"/>
      <c r="R47" s="83">
        <f>+R31+R38+R45+R46</f>
        <v>1457</v>
      </c>
      <c r="S47" s="210"/>
      <c r="T47" s="83">
        <f>+T31+T38+T45+T46</f>
        <v>5430202</v>
      </c>
      <c r="U47" s="58"/>
      <c r="V47" s="83">
        <f>+V31+V38+V45+V46</f>
        <v>10091000</v>
      </c>
      <c r="W47" s="58"/>
      <c r="X47" s="83">
        <f>+X31+X38+X45+X46</f>
        <v>83309640</v>
      </c>
      <c r="Y47" s="58"/>
      <c r="Z47" s="83">
        <f>+Z31+Z38+Z45+Z46</f>
        <v>234635318</v>
      </c>
      <c r="AA47" s="17"/>
      <c r="AB47" s="83">
        <f>+AB31+AB38+AB41+AB45+AB46</f>
        <v>50</v>
      </c>
      <c r="AC47" s="17"/>
      <c r="AD47" s="234">
        <f>+Z47+AB47</f>
        <v>234635368</v>
      </c>
    </row>
    <row r="48" spans="1:30" ht="22.5" customHeight="1" thickTop="1" x14ac:dyDescent="0.55000000000000004"/>
    <row r="49" spans="6:30" x14ac:dyDescent="0.55000000000000004"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</row>
    <row r="50" spans="6:30" x14ac:dyDescent="0.55000000000000004"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6:30" x14ac:dyDescent="0.55000000000000004"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6:30" x14ac:dyDescent="0.55000000000000004"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6:30" x14ac:dyDescent="0.55000000000000004"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6:30" x14ac:dyDescent="0.55000000000000004"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</row>
    <row r="55" spans="6:30" x14ac:dyDescent="0.55000000000000004"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  <row r="56" spans="6:30" x14ac:dyDescent="0.55000000000000004"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</row>
    <row r="57" spans="6:30" x14ac:dyDescent="0.55000000000000004"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6:30" x14ac:dyDescent="0.55000000000000004"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6:30" x14ac:dyDescent="0.55000000000000004"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6:30" x14ac:dyDescent="0.55000000000000004"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</row>
    <row r="61" spans="6:30" x14ac:dyDescent="0.55000000000000004"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</row>
    <row r="62" spans="6:30" x14ac:dyDescent="0.55000000000000004"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</row>
    <row r="63" spans="6:30" x14ac:dyDescent="0.55000000000000004"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6:30" x14ac:dyDescent="0.55000000000000004"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</row>
    <row r="65" spans="6:30" x14ac:dyDescent="0.55000000000000004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</row>
    <row r="66" spans="6:30" x14ac:dyDescent="0.55000000000000004"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</row>
    <row r="67" spans="6:30" x14ac:dyDescent="0.55000000000000004"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</row>
    <row r="68" spans="6:30" x14ac:dyDescent="0.55000000000000004"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</row>
    <row r="69" spans="6:30" x14ac:dyDescent="0.55000000000000004"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</row>
    <row r="70" spans="6:30" x14ac:dyDescent="0.55000000000000004"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</row>
    <row r="71" spans="6:30" x14ac:dyDescent="0.55000000000000004"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</row>
    <row r="72" spans="6:30" x14ac:dyDescent="0.55000000000000004"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</row>
    <row r="73" spans="6:30" x14ac:dyDescent="0.55000000000000004"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</row>
    <row r="74" spans="6:30" x14ac:dyDescent="0.55000000000000004"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</row>
    <row r="75" spans="6:30" x14ac:dyDescent="0.55000000000000004"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</row>
    <row r="76" spans="6:30" x14ac:dyDescent="0.55000000000000004"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</row>
    <row r="77" spans="6:30" x14ac:dyDescent="0.55000000000000004"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</row>
    <row r="78" spans="6:30" x14ac:dyDescent="0.55000000000000004"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</row>
    <row r="79" spans="6:30" x14ac:dyDescent="0.55000000000000004"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</row>
    <row r="80" spans="6:30" x14ac:dyDescent="0.55000000000000004"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</row>
    <row r="81" spans="6:30" x14ac:dyDescent="0.55000000000000004"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</row>
    <row r="82" spans="6:30" x14ac:dyDescent="0.55000000000000004"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</row>
    <row r="83" spans="6:30" x14ac:dyDescent="0.55000000000000004"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</row>
    <row r="84" spans="6:30" x14ac:dyDescent="0.55000000000000004"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</row>
    <row r="85" spans="6:30" x14ac:dyDescent="0.55000000000000004"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</row>
    <row r="86" spans="6:30" x14ac:dyDescent="0.55000000000000004"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</row>
    <row r="87" spans="6:30" x14ac:dyDescent="0.55000000000000004"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</row>
    <row r="88" spans="6:30" x14ac:dyDescent="0.55000000000000004"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</row>
    <row r="89" spans="6:30" x14ac:dyDescent="0.55000000000000004"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</row>
    <row r="90" spans="6:30" x14ac:dyDescent="0.55000000000000004"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</row>
    <row r="91" spans="6:30" x14ac:dyDescent="0.55000000000000004"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</row>
    <row r="92" spans="6:30" x14ac:dyDescent="0.55000000000000004"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</row>
    <row r="93" spans="6:30" x14ac:dyDescent="0.55000000000000004"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</row>
    <row r="94" spans="6:30" x14ac:dyDescent="0.55000000000000004"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</row>
    <row r="95" spans="6:30" x14ac:dyDescent="0.55000000000000004"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</row>
    <row r="96" spans="6:30" x14ac:dyDescent="0.55000000000000004"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</row>
    <row r="97" spans="6:30" x14ac:dyDescent="0.55000000000000004"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</row>
    <row r="98" spans="6:30" x14ac:dyDescent="0.55000000000000004"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</row>
    <row r="99" spans="6:30" x14ac:dyDescent="0.55000000000000004"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</row>
    <row r="100" spans="6:30" x14ac:dyDescent="0.55000000000000004"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6:30" x14ac:dyDescent="0.55000000000000004"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</row>
    <row r="102" spans="6:30" x14ac:dyDescent="0.55000000000000004"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6:30" x14ac:dyDescent="0.55000000000000004"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</row>
    <row r="104" spans="6:30" x14ac:dyDescent="0.55000000000000004"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</row>
    <row r="105" spans="6:30" x14ac:dyDescent="0.55000000000000004"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</row>
    <row r="106" spans="6:30" x14ac:dyDescent="0.55000000000000004"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</row>
  </sheetData>
  <mergeCells count="4">
    <mergeCell ref="F3:AD3"/>
    <mergeCell ref="J4:T4"/>
    <mergeCell ref="V4:X4"/>
    <mergeCell ref="F10:AD10"/>
  </mergeCells>
  <pageMargins left="0.55118110236220497" right="0.47244094488188998" top="0.4" bottom="0.17" header="0.511811023622047" footer="0.26"/>
  <pageSetup paperSize="9" scale="46" firstPageNumber="12" fitToHeight="0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Z45 AD45 Z26:AD26 T26 T4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21"/>
  <sheetViews>
    <sheetView view="pageBreakPreview" topLeftCell="D32" zoomScale="80" zoomScaleNormal="60" zoomScaleSheetLayoutView="80" workbookViewId="0">
      <selection activeCell="S7" sqref="S7"/>
    </sheetView>
  </sheetViews>
  <sheetFormatPr defaultColWidth="2" defaultRowHeight="23.25" x14ac:dyDescent="0.55000000000000004"/>
  <cols>
    <col min="1" max="1" width="2.125" style="44" customWidth="1"/>
    <col min="2" max="2" width="35.875" style="44" customWidth="1"/>
    <col min="3" max="3" width="14.875" style="44" customWidth="1"/>
    <col min="4" max="4" width="7.375" style="44" customWidth="1"/>
    <col min="5" max="5" width="1.375" style="44" customWidth="1"/>
    <col min="6" max="6" width="14.375" style="44" customWidth="1"/>
    <col min="7" max="7" width="1.875" style="44" customWidth="1"/>
    <col min="8" max="8" width="15.375" style="44" bestFit="1" customWidth="1"/>
    <col min="9" max="9" width="1.375" style="44" customWidth="1"/>
    <col min="10" max="10" width="15.875" style="44" customWidth="1"/>
    <col min="11" max="11" width="1.875" style="44" customWidth="1"/>
    <col min="12" max="12" width="17.75" style="44" customWidth="1"/>
    <col min="13" max="13" width="1.875" style="44" customWidth="1"/>
    <col min="14" max="14" width="14.125" style="44" customWidth="1"/>
    <col min="15" max="15" width="1.875" style="44" customWidth="1"/>
    <col min="16" max="16" width="15.375" style="44" customWidth="1"/>
    <col min="17" max="17" width="1.875" style="44" customWidth="1"/>
    <col min="18" max="18" width="15.375" style="44" customWidth="1"/>
    <col min="19" max="19" width="2" style="44"/>
    <col min="20" max="20" width="15.875" style="44" customWidth="1"/>
    <col min="21" max="21" width="2" style="44"/>
    <col min="22" max="22" width="15.875" style="44" customWidth="1"/>
    <col min="23" max="23" width="1.875" style="44" customWidth="1"/>
    <col min="24" max="24" width="15.875" style="44" customWidth="1"/>
    <col min="25" max="25" width="2" style="44"/>
    <col min="26" max="26" width="16" style="44" bestFit="1" customWidth="1"/>
    <col min="27" max="16384" width="2" style="44"/>
  </cols>
  <sheetData>
    <row r="1" spans="1:26" ht="22.5" customHeight="1" x14ac:dyDescent="0.55000000000000004">
      <c r="A1" s="122" t="s">
        <v>0</v>
      </c>
      <c r="B1" s="17"/>
      <c r="C1" s="42"/>
      <c r="D1" s="42"/>
      <c r="E1" s="43"/>
      <c r="F1" s="42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23"/>
      <c r="Y1" s="23"/>
      <c r="Z1" s="17"/>
    </row>
    <row r="2" spans="1:26" ht="22.5" customHeight="1" x14ac:dyDescent="0.55000000000000004">
      <c r="A2" s="123" t="s">
        <v>166</v>
      </c>
      <c r="B2" s="42"/>
      <c r="C2" s="42"/>
      <c r="D2" s="42"/>
      <c r="E2" s="43"/>
      <c r="F2" s="42"/>
      <c r="G2" s="42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23"/>
      <c r="Y2" s="23"/>
      <c r="Z2" s="17"/>
    </row>
    <row r="3" spans="1:26" ht="22.5" customHeight="1" x14ac:dyDescent="0.55000000000000004">
      <c r="A3" s="42"/>
      <c r="B3" s="42"/>
      <c r="C3" s="42"/>
      <c r="D3" s="42"/>
      <c r="E3" s="43"/>
      <c r="F3" s="243" t="s">
        <v>116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</row>
    <row r="4" spans="1:26" ht="22.5" customHeight="1" x14ac:dyDescent="0.55000000000000004">
      <c r="A4" s="17"/>
      <c r="B4" s="17"/>
      <c r="C4" s="17"/>
      <c r="D4" s="17"/>
      <c r="E4" s="18"/>
      <c r="F4" s="17"/>
      <c r="G4" s="17"/>
      <c r="H4" s="46"/>
      <c r="I4" s="46"/>
      <c r="J4" s="247" t="s">
        <v>37</v>
      </c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45"/>
      <c r="V4" s="247" t="s">
        <v>79</v>
      </c>
      <c r="W4" s="247"/>
      <c r="X4" s="247"/>
      <c r="Y4" s="17"/>
      <c r="Z4" s="31"/>
    </row>
    <row r="5" spans="1:26" ht="22.5" customHeight="1" x14ac:dyDescent="0.55000000000000004">
      <c r="A5" s="17"/>
      <c r="B5" s="17"/>
      <c r="C5" s="17"/>
      <c r="D5" s="17"/>
      <c r="E5" s="18"/>
      <c r="F5" s="17"/>
      <c r="G5" s="17"/>
      <c r="H5" s="46"/>
      <c r="I5" s="46"/>
      <c r="J5" s="45"/>
      <c r="K5" s="45"/>
      <c r="L5" s="45"/>
      <c r="M5" s="45"/>
      <c r="N5" s="45"/>
      <c r="O5" s="45"/>
      <c r="P5" s="111" t="s">
        <v>80</v>
      </c>
      <c r="Q5" s="48"/>
      <c r="R5" s="111" t="s">
        <v>81</v>
      </c>
      <c r="S5" s="45"/>
      <c r="T5" s="45"/>
      <c r="U5" s="45"/>
      <c r="V5" s="45"/>
      <c r="W5" s="45"/>
      <c r="X5" s="45"/>
      <c r="Y5" s="17"/>
      <c r="Z5" s="31"/>
    </row>
    <row r="6" spans="1:26" ht="22.5" customHeight="1" x14ac:dyDescent="0.55000000000000004">
      <c r="A6" s="49"/>
      <c r="B6" s="50"/>
      <c r="C6" s="49"/>
      <c r="D6" s="49"/>
      <c r="E6" s="52"/>
      <c r="F6" s="49"/>
      <c r="G6" s="51"/>
      <c r="H6" s="49"/>
      <c r="I6" s="49"/>
      <c r="J6" s="49"/>
      <c r="K6" s="51"/>
      <c r="L6" s="51"/>
      <c r="M6" s="51"/>
      <c r="N6" s="51"/>
      <c r="O6" s="51"/>
      <c r="P6" s="111" t="s">
        <v>82</v>
      </c>
      <c r="Q6" s="53"/>
      <c r="R6" s="111" t="s">
        <v>83</v>
      </c>
      <c r="S6" s="54"/>
      <c r="T6" s="49"/>
      <c r="U6" s="53"/>
      <c r="V6" s="53"/>
      <c r="W6" s="53"/>
      <c r="X6" s="51"/>
      <c r="Y6" s="51"/>
      <c r="Z6" s="55"/>
    </row>
    <row r="7" spans="1:26" ht="22.5" customHeight="1" x14ac:dyDescent="0.55000000000000004">
      <c r="A7" s="49"/>
      <c r="B7" s="50"/>
      <c r="C7" s="49"/>
      <c r="D7" s="49"/>
      <c r="E7" s="52"/>
      <c r="F7" s="51" t="s">
        <v>84</v>
      </c>
      <c r="G7" s="51"/>
      <c r="H7" s="49"/>
      <c r="I7" s="49"/>
      <c r="J7" s="51" t="s">
        <v>85</v>
      </c>
      <c r="K7" s="51"/>
      <c r="L7" s="111" t="s">
        <v>117</v>
      </c>
      <c r="M7" s="51"/>
      <c r="N7" s="111" t="s">
        <v>80</v>
      </c>
      <c r="O7" s="51"/>
      <c r="P7" s="111" t="s">
        <v>86</v>
      </c>
      <c r="Q7" s="53"/>
      <c r="R7" s="111" t="s">
        <v>87</v>
      </c>
      <c r="S7" s="54"/>
      <c r="T7" s="53"/>
      <c r="U7" s="53"/>
      <c r="V7" s="53"/>
      <c r="W7" s="53"/>
      <c r="X7" s="51"/>
      <c r="Y7" s="51"/>
      <c r="Z7" s="55"/>
    </row>
    <row r="8" spans="1:26" ht="22.5" customHeight="1" x14ac:dyDescent="0.55000000000000004">
      <c r="A8" s="50"/>
      <c r="B8" s="50"/>
      <c r="C8" s="49"/>
      <c r="D8" s="49"/>
      <c r="E8" s="52"/>
      <c r="F8" s="56" t="s">
        <v>89</v>
      </c>
      <c r="G8" s="51"/>
      <c r="H8" s="54" t="s">
        <v>90</v>
      </c>
      <c r="I8" s="54"/>
      <c r="J8" s="51" t="s">
        <v>91</v>
      </c>
      <c r="K8" s="51"/>
      <c r="L8" s="111" t="s">
        <v>118</v>
      </c>
      <c r="M8" s="51"/>
      <c r="N8" s="111" t="s">
        <v>92</v>
      </c>
      <c r="O8" s="51"/>
      <c r="P8" s="111" t="s">
        <v>93</v>
      </c>
      <c r="Q8" s="48"/>
      <c r="R8" s="111" t="s">
        <v>94</v>
      </c>
      <c r="S8" s="53"/>
      <c r="T8" s="53" t="s">
        <v>95</v>
      </c>
      <c r="U8" s="53"/>
      <c r="V8" s="53"/>
      <c r="W8" s="53"/>
      <c r="X8" s="51"/>
      <c r="Y8" s="51"/>
      <c r="Z8" s="55"/>
    </row>
    <row r="9" spans="1:26" ht="22.5" customHeight="1" x14ac:dyDescent="0.55000000000000004">
      <c r="A9" s="50"/>
      <c r="B9" s="50"/>
      <c r="C9" s="49"/>
      <c r="D9" s="18" t="s">
        <v>6</v>
      </c>
      <c r="E9" s="52"/>
      <c r="F9" s="56" t="s">
        <v>98</v>
      </c>
      <c r="G9" s="51"/>
      <c r="H9" s="54" t="s">
        <v>98</v>
      </c>
      <c r="I9" s="54"/>
      <c r="J9" s="56" t="s">
        <v>99</v>
      </c>
      <c r="K9" s="51"/>
      <c r="L9" s="51" t="s">
        <v>119</v>
      </c>
      <c r="M9" s="51"/>
      <c r="N9" s="51" t="s">
        <v>100</v>
      </c>
      <c r="O9" s="51"/>
      <c r="P9" s="111" t="s">
        <v>101</v>
      </c>
      <c r="Q9" s="48"/>
      <c r="R9" s="111" t="s">
        <v>102</v>
      </c>
      <c r="S9" s="54"/>
      <c r="T9" s="53" t="s">
        <v>87</v>
      </c>
      <c r="U9" s="53"/>
      <c r="V9" s="51" t="s">
        <v>103</v>
      </c>
      <c r="W9" s="51"/>
      <c r="X9" s="54" t="s">
        <v>104</v>
      </c>
      <c r="Y9" s="51"/>
      <c r="Z9" s="55" t="s">
        <v>44</v>
      </c>
    </row>
    <row r="10" spans="1:26" ht="22.5" customHeight="1" x14ac:dyDescent="0.55000000000000004">
      <c r="A10" s="50"/>
      <c r="B10" s="50"/>
      <c r="C10" s="49"/>
      <c r="D10" s="49"/>
      <c r="E10" s="52"/>
      <c r="F10" s="248" t="s">
        <v>7</v>
      </c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</row>
    <row r="11" spans="1:26" ht="22.5" customHeight="1" x14ac:dyDescent="0.55000000000000004">
      <c r="A11" s="42" t="s">
        <v>187</v>
      </c>
      <c r="B11" s="50"/>
      <c r="C11" s="50"/>
      <c r="D11" s="50"/>
      <c r="E11" s="18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ht="22.5" customHeight="1" x14ac:dyDescent="0.55000000000000004">
      <c r="A12" s="42" t="s">
        <v>154</v>
      </c>
      <c r="B12" s="17"/>
      <c r="C12" s="24"/>
      <c r="D12" s="24"/>
      <c r="E12" s="18"/>
      <c r="F12" s="79">
        <v>91937270</v>
      </c>
      <c r="G12" s="79"/>
      <c r="H12" s="79">
        <v>43360227</v>
      </c>
      <c r="I12" s="79"/>
      <c r="J12" s="84">
        <v>70713</v>
      </c>
      <c r="K12" s="84"/>
      <c r="L12" s="84">
        <v>884526</v>
      </c>
      <c r="M12" s="66"/>
      <c r="N12" s="79">
        <v>4963447</v>
      </c>
      <c r="O12" s="66"/>
      <c r="P12" s="79">
        <v>-466281</v>
      </c>
      <c r="Q12" s="66"/>
      <c r="R12" s="84">
        <v>-38570</v>
      </c>
      <c r="S12" s="79"/>
      <c r="T12" s="112">
        <v>5413835</v>
      </c>
      <c r="U12" s="79"/>
      <c r="V12" s="79">
        <v>10091000</v>
      </c>
      <c r="W12" s="66"/>
      <c r="X12" s="79">
        <v>65094736</v>
      </c>
      <c r="Y12" s="66"/>
      <c r="Z12" s="127">
        <f>+F12+H12+T12+V12+X12</f>
        <v>215897068</v>
      </c>
    </row>
    <row r="13" spans="1:26" ht="22.5" customHeight="1" x14ac:dyDescent="0.55000000000000004">
      <c r="A13" s="35" t="s">
        <v>107</v>
      </c>
      <c r="B13" s="17"/>
      <c r="C13" s="24"/>
      <c r="D13" s="24"/>
      <c r="E13" s="18"/>
      <c r="F13" s="79"/>
      <c r="G13" s="66"/>
      <c r="H13" s="79"/>
      <c r="I13" s="79"/>
      <c r="J13" s="114"/>
      <c r="K13" s="66"/>
      <c r="L13" s="66"/>
      <c r="M13" s="66"/>
      <c r="N13" s="66"/>
      <c r="O13" s="66"/>
      <c r="P13" s="79"/>
      <c r="Q13" s="66"/>
      <c r="R13" s="79"/>
      <c r="S13" s="79"/>
      <c r="T13" s="79"/>
      <c r="U13" s="79"/>
      <c r="V13" s="79"/>
      <c r="W13" s="66"/>
      <c r="X13" s="79"/>
      <c r="Y13" s="66"/>
      <c r="Z13" s="79"/>
    </row>
    <row r="14" spans="1:26" ht="22.5" customHeight="1" x14ac:dyDescent="0.55000000000000004">
      <c r="A14" s="67" t="s">
        <v>108</v>
      </c>
      <c r="B14" s="17"/>
      <c r="C14" s="24"/>
      <c r="D14" s="24"/>
      <c r="E14" s="18"/>
      <c r="F14" s="79"/>
      <c r="G14" s="66"/>
      <c r="H14" s="79"/>
      <c r="I14" s="79"/>
      <c r="J14" s="79"/>
      <c r="K14" s="66"/>
      <c r="L14" s="66"/>
      <c r="M14" s="66"/>
      <c r="N14" s="66"/>
      <c r="O14" s="66"/>
      <c r="P14" s="79"/>
      <c r="Q14" s="66"/>
      <c r="R14" s="79"/>
      <c r="S14" s="79"/>
      <c r="T14" s="79"/>
      <c r="U14" s="79"/>
      <c r="V14" s="79"/>
      <c r="W14" s="66"/>
      <c r="X14" s="79"/>
      <c r="Y14" s="66"/>
      <c r="Z14" s="79"/>
    </row>
    <row r="15" spans="1:26" ht="22.5" customHeight="1" x14ac:dyDescent="0.55000000000000004">
      <c r="A15" s="50"/>
      <c r="B15" s="26" t="s">
        <v>109</v>
      </c>
      <c r="C15" s="17"/>
      <c r="D15" s="18"/>
      <c r="E15" s="18"/>
      <c r="F15" s="115">
        <v>0</v>
      </c>
      <c r="G15" s="69"/>
      <c r="H15" s="115">
        <v>0</v>
      </c>
      <c r="I15" s="115"/>
      <c r="J15" s="115">
        <v>58720</v>
      </c>
      <c r="K15" s="115"/>
      <c r="L15" s="115">
        <v>0</v>
      </c>
      <c r="M15" s="113"/>
      <c r="N15" s="115">
        <v>0</v>
      </c>
      <c r="O15" s="69"/>
      <c r="P15" s="115">
        <v>0</v>
      </c>
      <c r="Q15" s="69"/>
      <c r="R15" s="115">
        <v>0</v>
      </c>
      <c r="S15" s="69"/>
      <c r="T15" s="115">
        <f>SUM(J15:S15)</f>
        <v>58720</v>
      </c>
      <c r="U15" s="68"/>
      <c r="V15" s="115">
        <v>0</v>
      </c>
      <c r="W15" s="68"/>
      <c r="X15" s="115">
        <v>0</v>
      </c>
      <c r="Y15" s="68"/>
      <c r="Z15" s="113">
        <f>+F15+H15+T15+V15+X15</f>
        <v>58720</v>
      </c>
    </row>
    <row r="16" spans="1:26" ht="22.5" customHeight="1" x14ac:dyDescent="0.55000000000000004">
      <c r="A16" s="50"/>
      <c r="B16" s="26" t="s">
        <v>115</v>
      </c>
      <c r="C16" s="17"/>
      <c r="D16" s="186"/>
      <c r="E16" s="18"/>
      <c r="F16" s="183">
        <v>1503</v>
      </c>
      <c r="G16" s="69"/>
      <c r="H16" s="183">
        <v>0</v>
      </c>
      <c r="I16" s="183"/>
      <c r="J16" s="183">
        <v>0</v>
      </c>
      <c r="K16" s="183"/>
      <c r="L16" s="183">
        <v>0</v>
      </c>
      <c r="M16" s="212"/>
      <c r="N16" s="183">
        <v>0</v>
      </c>
      <c r="O16" s="69"/>
      <c r="P16" s="183">
        <v>0</v>
      </c>
      <c r="Q16" s="69"/>
      <c r="R16" s="183">
        <v>0</v>
      </c>
      <c r="S16" s="69"/>
      <c r="T16" s="183">
        <f>SUM(J16:S16)</f>
        <v>0</v>
      </c>
      <c r="U16" s="68"/>
      <c r="V16" s="183">
        <v>0</v>
      </c>
      <c r="W16" s="68"/>
      <c r="X16" s="183">
        <v>0</v>
      </c>
      <c r="Y16" s="68"/>
      <c r="Z16" s="212">
        <f>+F16+H16+T16+V16+X16</f>
        <v>1503</v>
      </c>
    </row>
    <row r="17" spans="1:26" ht="22.5" customHeight="1" x14ac:dyDescent="0.55000000000000004">
      <c r="A17" s="50"/>
      <c r="B17" s="26" t="s">
        <v>110</v>
      </c>
      <c r="C17" s="17"/>
      <c r="D17" s="18"/>
      <c r="E17" s="18"/>
      <c r="F17" s="183">
        <v>0</v>
      </c>
      <c r="G17" s="69"/>
      <c r="H17" s="183">
        <v>-621</v>
      </c>
      <c r="I17" s="183"/>
      <c r="J17" s="183">
        <v>0</v>
      </c>
      <c r="K17" s="183"/>
      <c r="L17" s="183">
        <v>0</v>
      </c>
      <c r="M17" s="212"/>
      <c r="N17" s="183">
        <v>0</v>
      </c>
      <c r="O17" s="69"/>
      <c r="P17" s="183">
        <v>0</v>
      </c>
      <c r="Q17" s="69"/>
      <c r="R17" s="183">
        <v>0</v>
      </c>
      <c r="S17" s="69"/>
      <c r="T17" s="183">
        <f>SUM(J17:S17)</f>
        <v>0</v>
      </c>
      <c r="U17" s="68"/>
      <c r="V17" s="183">
        <v>0</v>
      </c>
      <c r="W17" s="68"/>
      <c r="X17" s="183">
        <v>0</v>
      </c>
      <c r="Y17" s="68"/>
      <c r="Z17" s="212">
        <f>+F17+H17+T17+V17+X17</f>
        <v>-621</v>
      </c>
    </row>
    <row r="18" spans="1:26" ht="22.5" customHeight="1" x14ac:dyDescent="0.55000000000000004">
      <c r="A18" s="50"/>
      <c r="B18" s="26" t="s">
        <v>111</v>
      </c>
      <c r="C18" s="17"/>
      <c r="D18" s="18">
        <v>31</v>
      </c>
      <c r="E18" s="18"/>
      <c r="F18" s="184">
        <v>0</v>
      </c>
      <c r="G18" s="68"/>
      <c r="H18" s="184">
        <v>0</v>
      </c>
      <c r="I18" s="68"/>
      <c r="J18" s="184">
        <v>0</v>
      </c>
      <c r="K18" s="183"/>
      <c r="L18" s="184">
        <v>0</v>
      </c>
      <c r="M18" s="68"/>
      <c r="N18" s="184">
        <v>0</v>
      </c>
      <c r="O18" s="69"/>
      <c r="P18" s="184">
        <v>0</v>
      </c>
      <c r="Q18" s="69"/>
      <c r="R18" s="184">
        <v>0</v>
      </c>
      <c r="S18" s="69"/>
      <c r="T18" s="184">
        <v>0</v>
      </c>
      <c r="U18" s="68"/>
      <c r="V18" s="184">
        <v>0</v>
      </c>
      <c r="W18" s="68"/>
      <c r="X18" s="218">
        <v>-5129082</v>
      </c>
      <c r="Y18" s="68"/>
      <c r="Z18" s="218">
        <f>+F18+H18+T18+V18+X18</f>
        <v>-5129082</v>
      </c>
    </row>
    <row r="19" spans="1:26" ht="22.5" customHeight="1" x14ac:dyDescent="0.55000000000000004">
      <c r="A19" s="219" t="s">
        <v>112</v>
      </c>
      <c r="B19" s="38"/>
      <c r="C19" s="17"/>
      <c r="D19" s="17"/>
      <c r="E19" s="220"/>
      <c r="F19" s="116">
        <f>SUM(F15:F18)</f>
        <v>1503</v>
      </c>
      <c r="G19" s="68"/>
      <c r="H19" s="117">
        <f>SUM(H15:H18)</f>
        <v>-621</v>
      </c>
      <c r="I19" s="68"/>
      <c r="J19" s="116">
        <f>SUM(J15:J18)</f>
        <v>58720</v>
      </c>
      <c r="K19" s="68"/>
      <c r="L19" s="116">
        <f>SUM(L15:L18)</f>
        <v>0</v>
      </c>
      <c r="M19" s="68"/>
      <c r="N19" s="116">
        <f>SUM(N15:N18)</f>
        <v>0</v>
      </c>
      <c r="O19" s="69"/>
      <c r="P19" s="116">
        <f>SUM(P15:P18)</f>
        <v>0</v>
      </c>
      <c r="Q19" s="69"/>
      <c r="R19" s="116">
        <f>SUM(R15:R18)</f>
        <v>0</v>
      </c>
      <c r="S19" s="69"/>
      <c r="T19" s="116">
        <f>SUM(T15:T18)</f>
        <v>58720</v>
      </c>
      <c r="U19" s="68"/>
      <c r="V19" s="116">
        <f>SUM(V15:V18)</f>
        <v>0</v>
      </c>
      <c r="W19" s="68"/>
      <c r="X19" s="116">
        <f>SUM(X15:X18)</f>
        <v>-5129082</v>
      </c>
      <c r="Y19" s="68"/>
      <c r="Z19" s="116">
        <f>SUM(Z15:Z18)</f>
        <v>-5069480</v>
      </c>
    </row>
    <row r="20" spans="1:26" ht="22.5" customHeight="1" x14ac:dyDescent="0.55000000000000004">
      <c r="A20" s="42" t="s">
        <v>189</v>
      </c>
      <c r="B20" s="50"/>
      <c r="C20" s="70"/>
      <c r="D20" s="70"/>
      <c r="E20" s="18"/>
      <c r="F20" s="71"/>
      <c r="G20" s="72"/>
      <c r="H20" s="71"/>
      <c r="I20" s="71"/>
      <c r="J20" s="71"/>
      <c r="K20" s="72"/>
      <c r="L20" s="72"/>
      <c r="M20" s="72"/>
      <c r="N20" s="72"/>
      <c r="O20" s="72"/>
      <c r="P20" s="71"/>
      <c r="Q20" s="72"/>
      <c r="R20" s="71"/>
      <c r="S20" s="73"/>
      <c r="T20" s="71"/>
      <c r="U20" s="73"/>
      <c r="V20" s="71"/>
      <c r="W20" s="72"/>
      <c r="X20" s="71"/>
      <c r="Y20" s="57"/>
      <c r="Z20" s="71"/>
    </row>
    <row r="21" spans="1:26" ht="22.5" customHeight="1" x14ac:dyDescent="0.55000000000000004">
      <c r="A21" s="50"/>
      <c r="B21" s="50" t="s">
        <v>181</v>
      </c>
      <c r="C21" s="70"/>
      <c r="D21" s="70"/>
      <c r="E21" s="18"/>
      <c r="F21" s="183">
        <v>0</v>
      </c>
      <c r="G21" s="183"/>
      <c r="H21" s="183">
        <v>0</v>
      </c>
      <c r="I21" s="212"/>
      <c r="J21" s="183">
        <v>0</v>
      </c>
      <c r="K21" s="183"/>
      <c r="L21" s="183">
        <v>0</v>
      </c>
      <c r="M21" s="185"/>
      <c r="N21" s="183">
        <v>0</v>
      </c>
      <c r="O21" s="221"/>
      <c r="P21" s="183">
        <v>0</v>
      </c>
      <c r="Q21" s="221"/>
      <c r="R21" s="183">
        <v>0</v>
      </c>
      <c r="S21" s="183"/>
      <c r="T21" s="183">
        <f>SUM(J21:S21)</f>
        <v>0</v>
      </c>
      <c r="U21" s="183"/>
      <c r="V21" s="183">
        <v>0</v>
      </c>
      <c r="W21" s="185"/>
      <c r="X21" s="88">
        <v>9000959</v>
      </c>
      <c r="Y21" s="88"/>
      <c r="Z21" s="88">
        <f>+F21+H21+T21+V21+X21</f>
        <v>9000959</v>
      </c>
    </row>
    <row r="22" spans="1:26" ht="22.5" customHeight="1" x14ac:dyDescent="0.55000000000000004">
      <c r="A22" s="49"/>
      <c r="B22" s="17" t="s">
        <v>113</v>
      </c>
      <c r="C22" s="17"/>
      <c r="D22" s="17"/>
      <c r="E22" s="18"/>
      <c r="F22" s="184">
        <v>0</v>
      </c>
      <c r="G22" s="183"/>
      <c r="H22" s="184">
        <v>0</v>
      </c>
      <c r="I22" s="89"/>
      <c r="J22" s="184">
        <v>0</v>
      </c>
      <c r="K22" s="183"/>
      <c r="L22" s="184">
        <v>0</v>
      </c>
      <c r="M22" s="90"/>
      <c r="N22" s="184">
        <v>1827317</v>
      </c>
      <c r="O22" s="221"/>
      <c r="P22" s="184">
        <v>-589519</v>
      </c>
      <c r="Q22" s="221"/>
      <c r="R22" s="184">
        <v>-115498</v>
      </c>
      <c r="S22" s="90"/>
      <c r="T22" s="184">
        <f>SUM(J22:S22)</f>
        <v>1122300</v>
      </c>
      <c r="U22" s="74"/>
      <c r="V22" s="184">
        <v>0</v>
      </c>
      <c r="W22" s="74"/>
      <c r="X22" s="184">
        <v>-33403</v>
      </c>
      <c r="Y22" s="74"/>
      <c r="Z22" s="222">
        <f>+F22+H22+T22+V22+X22</f>
        <v>1088897</v>
      </c>
    </row>
    <row r="23" spans="1:26" ht="22.5" customHeight="1" x14ac:dyDescent="0.55000000000000004">
      <c r="A23" s="42" t="s">
        <v>182</v>
      </c>
      <c r="B23" s="17"/>
      <c r="C23" s="17"/>
      <c r="D23" s="17"/>
      <c r="E23" s="18"/>
      <c r="F23" s="114">
        <f>SUM(F21:F22)</f>
        <v>0</v>
      </c>
      <c r="G23" s="76"/>
      <c r="H23" s="114">
        <f>SUM(H21:H22)</f>
        <v>0</v>
      </c>
      <c r="I23" s="77"/>
      <c r="J23" s="114">
        <f>SUM(J21:J22)</f>
        <v>0</v>
      </c>
      <c r="K23" s="58"/>
      <c r="L23" s="114">
        <f>SUM(L21:L22)</f>
        <v>0</v>
      </c>
      <c r="M23" s="58"/>
      <c r="N23" s="114">
        <f>SUM(N21:N22)</f>
        <v>1827317</v>
      </c>
      <c r="O23" s="78"/>
      <c r="P23" s="114">
        <f>SUM(P21:P22)</f>
        <v>-589519</v>
      </c>
      <c r="Q23" s="78"/>
      <c r="R23" s="114">
        <f>SUM(R21:R22)</f>
        <v>-115498</v>
      </c>
      <c r="S23" s="78"/>
      <c r="T23" s="114">
        <f>SUM(T21:T22)</f>
        <v>1122300</v>
      </c>
      <c r="U23" s="80"/>
      <c r="V23" s="114">
        <f>SUM(V21:V22)</f>
        <v>0</v>
      </c>
      <c r="W23" s="58"/>
      <c r="X23" s="114">
        <f>SUM(X21:X22)</f>
        <v>8967556</v>
      </c>
      <c r="Y23" s="58"/>
      <c r="Z23" s="118">
        <f>SUM(Z21:Z22)</f>
        <v>10089856</v>
      </c>
    </row>
    <row r="24" spans="1:26" ht="22.5" customHeight="1" x14ac:dyDescent="0.55000000000000004">
      <c r="A24" s="17" t="s">
        <v>114</v>
      </c>
      <c r="B24" s="17"/>
      <c r="C24" s="17"/>
      <c r="D24" s="17"/>
      <c r="E24" s="18"/>
      <c r="F24" s="183">
        <v>0</v>
      </c>
      <c r="G24" s="69"/>
      <c r="H24" s="183">
        <v>0</v>
      </c>
      <c r="I24" s="68"/>
      <c r="J24" s="183">
        <v>0</v>
      </c>
      <c r="K24" s="183"/>
      <c r="L24" s="183">
        <v>0</v>
      </c>
      <c r="M24" s="68"/>
      <c r="N24" s="212">
        <v>-116684</v>
      </c>
      <c r="O24" s="68"/>
      <c r="P24" s="183">
        <v>0</v>
      </c>
      <c r="Q24" s="68"/>
      <c r="R24" s="183">
        <v>0</v>
      </c>
      <c r="S24" s="69"/>
      <c r="T24" s="183">
        <f>SUM(J24:S24)</f>
        <v>-116684</v>
      </c>
      <c r="U24" s="68"/>
      <c r="V24" s="183">
        <v>0</v>
      </c>
      <c r="W24" s="68"/>
      <c r="X24" s="183">
        <v>116684</v>
      </c>
      <c r="Y24" s="68"/>
      <c r="Z24" s="183">
        <v>0</v>
      </c>
    </row>
    <row r="25" spans="1:26" ht="22.5" customHeight="1" thickBot="1" x14ac:dyDescent="0.6">
      <c r="A25" s="82" t="s">
        <v>188</v>
      </c>
      <c r="B25" s="24"/>
      <c r="C25" s="24"/>
      <c r="D25" s="24"/>
      <c r="E25" s="22"/>
      <c r="F25" s="120">
        <f>+F12+F19+F23+F24</f>
        <v>91938773</v>
      </c>
      <c r="G25" s="58"/>
      <c r="H25" s="120">
        <f>+H12+H19+H23+H24</f>
        <v>43359606</v>
      </c>
      <c r="I25" s="58"/>
      <c r="J25" s="120">
        <f>+J12+J19+J23+J24</f>
        <v>129433</v>
      </c>
      <c r="K25" s="58"/>
      <c r="L25" s="120">
        <f>+L12+L19+L23+L24</f>
        <v>884526</v>
      </c>
      <c r="M25" s="58"/>
      <c r="N25" s="120">
        <f>+N12+N19+N23+N24</f>
        <v>6674080</v>
      </c>
      <c r="O25" s="58"/>
      <c r="P25" s="120">
        <f>+P12+P19+P23+P24</f>
        <v>-1055800</v>
      </c>
      <c r="Q25" s="58"/>
      <c r="R25" s="120">
        <f>+R12+R19+R23+R24</f>
        <v>-154068</v>
      </c>
      <c r="S25" s="58"/>
      <c r="T25" s="119">
        <f>SUM(J25:S25)</f>
        <v>6478171</v>
      </c>
      <c r="U25" s="58"/>
      <c r="V25" s="120">
        <f>+V12+V19+V23+V24</f>
        <v>10091000</v>
      </c>
      <c r="W25" s="58"/>
      <c r="X25" s="120">
        <f>+X12+X19+X23+X24</f>
        <v>69049894</v>
      </c>
      <c r="Y25" s="58"/>
      <c r="Z25" s="119">
        <f>+F25+H25+T25+V25+X25</f>
        <v>220917444</v>
      </c>
    </row>
    <row r="26" spans="1:26" ht="22.5" customHeight="1" thickTop="1" x14ac:dyDescent="0.55000000000000004">
      <c r="A26" s="17"/>
      <c r="B26" s="17"/>
      <c r="C26" s="17"/>
      <c r="D26" s="17"/>
      <c r="E26" s="18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31"/>
      <c r="Y26" s="31"/>
      <c r="Z26" s="17"/>
    </row>
    <row r="27" spans="1:26" ht="22.5" customHeight="1" x14ac:dyDescent="0.55000000000000004">
      <c r="A27" s="42" t="s">
        <v>191</v>
      </c>
      <c r="B27" s="50"/>
      <c r="C27" s="50"/>
      <c r="D27" s="50"/>
      <c r="E27" s="18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9"/>
      <c r="W27" s="249"/>
      <c r="X27" s="249"/>
      <c r="Y27" s="249"/>
      <c r="Z27" s="249"/>
    </row>
    <row r="28" spans="1:26" ht="22.5" customHeight="1" x14ac:dyDescent="0.55000000000000004">
      <c r="A28" s="42" t="s">
        <v>192</v>
      </c>
      <c r="B28" s="17"/>
      <c r="C28" s="24"/>
      <c r="D28" s="24"/>
      <c r="E28" s="18"/>
      <c r="F28" s="79">
        <v>92246413</v>
      </c>
      <c r="G28" s="79"/>
      <c r="H28" s="79">
        <v>43373984</v>
      </c>
      <c r="I28" s="79"/>
      <c r="J28" s="84">
        <v>65606</v>
      </c>
      <c r="K28" s="84"/>
      <c r="L28" s="84">
        <v>884526</v>
      </c>
      <c r="M28" s="66"/>
      <c r="N28" s="79">
        <v>6567482</v>
      </c>
      <c r="O28" s="66"/>
      <c r="P28" s="79">
        <v>-680203</v>
      </c>
      <c r="Q28" s="66"/>
      <c r="R28" s="84">
        <v>-133605</v>
      </c>
      <c r="S28" s="79"/>
      <c r="T28" s="112">
        <f>SUM(J28:S28)</f>
        <v>6703806</v>
      </c>
      <c r="U28" s="79"/>
      <c r="V28" s="79">
        <v>10091000</v>
      </c>
      <c r="W28" s="66"/>
      <c r="X28" s="79">
        <v>73786595</v>
      </c>
      <c r="Y28" s="66"/>
      <c r="Z28" s="223">
        <f>+F28+H28+T28+V28+X28</f>
        <v>226201798</v>
      </c>
    </row>
    <row r="29" spans="1:26" ht="22.5" customHeight="1" x14ac:dyDescent="0.55000000000000004">
      <c r="A29" s="35" t="s">
        <v>107</v>
      </c>
      <c r="B29" s="17"/>
      <c r="C29" s="24"/>
      <c r="D29" s="24"/>
      <c r="E29" s="18"/>
      <c r="F29" s="79"/>
      <c r="G29" s="66"/>
      <c r="H29" s="79"/>
      <c r="I29" s="79"/>
      <c r="J29" s="114"/>
      <c r="K29" s="66"/>
      <c r="L29" s="66"/>
      <c r="M29" s="66"/>
      <c r="N29" s="66"/>
      <c r="O29" s="66"/>
      <c r="P29" s="79"/>
      <c r="Q29" s="66"/>
      <c r="R29" s="79"/>
      <c r="S29" s="79"/>
      <c r="T29" s="79"/>
      <c r="U29" s="79"/>
      <c r="V29" s="79"/>
      <c r="W29" s="66"/>
      <c r="X29" s="79"/>
      <c r="Y29" s="66"/>
      <c r="Z29" s="79"/>
    </row>
    <row r="30" spans="1:26" ht="22.5" customHeight="1" x14ac:dyDescent="0.55000000000000004">
      <c r="A30" s="67" t="s">
        <v>108</v>
      </c>
      <c r="B30" s="17"/>
      <c r="C30" s="24"/>
      <c r="D30" s="24"/>
      <c r="E30" s="18"/>
      <c r="F30" s="79"/>
      <c r="G30" s="66"/>
      <c r="H30" s="79"/>
      <c r="I30" s="79"/>
      <c r="J30" s="79"/>
      <c r="K30" s="66"/>
      <c r="L30" s="66"/>
      <c r="M30" s="66"/>
      <c r="N30" s="66"/>
      <c r="O30" s="66"/>
      <c r="P30" s="79"/>
      <c r="Q30" s="66"/>
      <c r="R30" s="79"/>
      <c r="S30" s="79"/>
      <c r="T30" s="79"/>
      <c r="U30" s="79"/>
      <c r="V30" s="79"/>
      <c r="W30" s="66"/>
      <c r="X30" s="79"/>
      <c r="Y30" s="66"/>
      <c r="Z30" s="79"/>
    </row>
    <row r="31" spans="1:26" ht="22.5" customHeight="1" x14ac:dyDescent="0.55000000000000004">
      <c r="A31" s="50"/>
      <c r="B31" s="26" t="s">
        <v>109</v>
      </c>
      <c r="C31" s="17"/>
      <c r="D31" s="18"/>
      <c r="E31" s="18"/>
      <c r="F31" s="183">
        <v>0</v>
      </c>
      <c r="G31" s="69"/>
      <c r="H31" s="183">
        <v>0</v>
      </c>
      <c r="I31" s="183"/>
      <c r="J31" s="183">
        <v>62012</v>
      </c>
      <c r="K31" s="183"/>
      <c r="L31" s="183">
        <v>0</v>
      </c>
      <c r="M31" s="212"/>
      <c r="N31" s="183">
        <v>0</v>
      </c>
      <c r="O31" s="69"/>
      <c r="P31" s="183">
        <v>0</v>
      </c>
      <c r="Q31" s="69"/>
      <c r="R31" s="183">
        <v>0</v>
      </c>
      <c r="S31" s="69"/>
      <c r="T31" s="183">
        <f>SUM(J31:S31)</f>
        <v>62012</v>
      </c>
      <c r="U31" s="68"/>
      <c r="V31" s="183">
        <v>0</v>
      </c>
      <c r="W31" s="68"/>
      <c r="X31" s="183">
        <v>0</v>
      </c>
      <c r="Y31" s="68"/>
      <c r="Z31" s="212">
        <f>+F31+H31+T31+V31+X31</f>
        <v>62012</v>
      </c>
    </row>
    <row r="32" spans="1:26" ht="22.5" customHeight="1" x14ac:dyDescent="0.55000000000000004">
      <c r="A32" s="50"/>
      <c r="B32" s="26" t="s">
        <v>115</v>
      </c>
      <c r="C32" s="17"/>
      <c r="D32" s="18">
        <v>27</v>
      </c>
      <c r="E32" s="18"/>
      <c r="F32" s="183">
        <v>185489</v>
      </c>
      <c r="G32" s="69"/>
      <c r="H32" s="183">
        <v>0</v>
      </c>
      <c r="I32" s="183"/>
      <c r="J32" s="183">
        <v>0</v>
      </c>
      <c r="K32" s="183"/>
      <c r="L32" s="183">
        <v>0</v>
      </c>
      <c r="M32" s="212"/>
      <c r="N32" s="183">
        <v>0</v>
      </c>
      <c r="O32" s="69"/>
      <c r="P32" s="183">
        <v>0</v>
      </c>
      <c r="Q32" s="69"/>
      <c r="R32" s="183">
        <v>0</v>
      </c>
      <c r="S32" s="69"/>
      <c r="T32" s="183">
        <f>SUM(J32:S32)</f>
        <v>0</v>
      </c>
      <c r="U32" s="68"/>
      <c r="V32" s="183">
        <v>0</v>
      </c>
      <c r="W32" s="68"/>
      <c r="X32" s="183">
        <v>0</v>
      </c>
      <c r="Y32" s="68"/>
      <c r="Z32" s="212">
        <f>+F32+H32+T32+V32+X32</f>
        <v>185489</v>
      </c>
    </row>
    <row r="33" spans="1:27" ht="22.5" customHeight="1" x14ac:dyDescent="0.55000000000000004">
      <c r="A33" s="50"/>
      <c r="B33" s="26" t="s">
        <v>110</v>
      </c>
      <c r="C33" s="17"/>
      <c r="D33" s="18"/>
      <c r="E33" s="18"/>
      <c r="F33" s="183">
        <v>0</v>
      </c>
      <c r="G33" s="69"/>
      <c r="H33" s="183">
        <v>-1410</v>
      </c>
      <c r="I33" s="183"/>
      <c r="J33" s="183">
        <v>0</v>
      </c>
      <c r="K33" s="183"/>
      <c r="L33" s="183">
        <v>0</v>
      </c>
      <c r="M33" s="212"/>
      <c r="N33" s="183">
        <v>0</v>
      </c>
      <c r="O33" s="69"/>
      <c r="P33" s="183">
        <v>0</v>
      </c>
      <c r="Q33" s="69"/>
      <c r="R33" s="183">
        <v>0</v>
      </c>
      <c r="S33" s="69"/>
      <c r="T33" s="183">
        <f>SUM(J33:S33)</f>
        <v>0</v>
      </c>
      <c r="U33" s="68"/>
      <c r="V33" s="183">
        <v>0</v>
      </c>
      <c r="W33" s="68"/>
      <c r="X33" s="183">
        <v>0</v>
      </c>
      <c r="Y33" s="68"/>
      <c r="Z33" s="212">
        <f>+F33+H33+T33+V33+X33</f>
        <v>-1410</v>
      </c>
    </row>
    <row r="34" spans="1:27" ht="22.5" customHeight="1" x14ac:dyDescent="0.55000000000000004">
      <c r="A34" s="50"/>
      <c r="B34" s="26" t="s">
        <v>111</v>
      </c>
      <c r="C34" s="17"/>
      <c r="D34" s="18">
        <v>31</v>
      </c>
      <c r="E34" s="18"/>
      <c r="F34" s="184">
        <v>0</v>
      </c>
      <c r="G34" s="68"/>
      <c r="H34" s="184">
        <v>0</v>
      </c>
      <c r="I34" s="68"/>
      <c r="J34" s="184">
        <v>0</v>
      </c>
      <c r="K34" s="183"/>
      <c r="L34" s="184">
        <v>0</v>
      </c>
      <c r="M34" s="68"/>
      <c r="N34" s="184">
        <v>0</v>
      </c>
      <c r="O34" s="69"/>
      <c r="P34" s="184">
        <v>0</v>
      </c>
      <c r="Q34" s="69"/>
      <c r="R34" s="184">
        <v>0</v>
      </c>
      <c r="S34" s="69"/>
      <c r="T34" s="184">
        <f>SUM(J34:S34)</f>
        <v>0</v>
      </c>
      <c r="U34" s="68"/>
      <c r="V34" s="184">
        <f>SUM(V31:V33)</f>
        <v>0</v>
      </c>
      <c r="W34" s="68"/>
      <c r="X34" s="183">
        <v>-5350174</v>
      </c>
      <c r="Y34" s="68"/>
      <c r="Z34" s="218">
        <f>+F34+H34+T34+V34+X34</f>
        <v>-5350174</v>
      </c>
    </row>
    <row r="35" spans="1:27" ht="22.5" customHeight="1" x14ac:dyDescent="0.55000000000000004">
      <c r="A35" s="219" t="s">
        <v>112</v>
      </c>
      <c r="B35" s="38"/>
      <c r="C35" s="17"/>
      <c r="D35" s="17"/>
      <c r="E35" s="220"/>
      <c r="F35" s="116">
        <f>SUM(F31:F34)</f>
        <v>185489</v>
      </c>
      <c r="G35" s="68"/>
      <c r="H35" s="116">
        <f>SUM(H31:H34)</f>
        <v>-1410</v>
      </c>
      <c r="I35" s="68"/>
      <c r="J35" s="116">
        <f>SUM(J31:J34)</f>
        <v>62012</v>
      </c>
      <c r="K35" s="68"/>
      <c r="L35" s="116">
        <f>SUM(L31:L34)</f>
        <v>0</v>
      </c>
      <c r="M35" s="68"/>
      <c r="N35" s="116">
        <f>SUM(N31:N34)</f>
        <v>0</v>
      </c>
      <c r="O35" s="69"/>
      <c r="P35" s="116">
        <f>SUM(P31:P34)</f>
        <v>0</v>
      </c>
      <c r="Q35" s="69"/>
      <c r="R35" s="116">
        <f>SUM(R31:R34)</f>
        <v>0</v>
      </c>
      <c r="S35" s="69"/>
      <c r="T35" s="116">
        <f>SUM(T31:T34)</f>
        <v>62012</v>
      </c>
      <c r="U35" s="68"/>
      <c r="V35" s="116">
        <f>SUM(V31:V34)</f>
        <v>0</v>
      </c>
      <c r="W35" s="68"/>
      <c r="X35" s="116">
        <f>SUM(X31:X34)</f>
        <v>-5350174</v>
      </c>
      <c r="Y35" s="68"/>
      <c r="Z35" s="116">
        <f>SUM(Z31:Z34)</f>
        <v>-5104083</v>
      </c>
    </row>
    <row r="36" spans="1:27" ht="22.5" customHeight="1" x14ac:dyDescent="0.55000000000000004">
      <c r="A36" s="42" t="s">
        <v>189</v>
      </c>
      <c r="B36" s="50"/>
      <c r="C36" s="70"/>
      <c r="D36" s="70"/>
      <c r="E36" s="18"/>
      <c r="F36" s="71"/>
      <c r="G36" s="72"/>
      <c r="H36" s="71"/>
      <c r="I36" s="71"/>
      <c r="J36" s="71"/>
      <c r="K36" s="72"/>
      <c r="L36" s="72"/>
      <c r="M36" s="72"/>
      <c r="N36" s="72"/>
      <c r="O36" s="72"/>
      <c r="P36" s="71"/>
      <c r="Q36" s="72"/>
      <c r="R36" s="71"/>
      <c r="S36" s="73"/>
      <c r="T36" s="71"/>
      <c r="U36" s="73"/>
      <c r="V36" s="71"/>
      <c r="W36" s="72"/>
      <c r="X36" s="71"/>
      <c r="Y36" s="57"/>
      <c r="Z36" s="71"/>
    </row>
    <row r="37" spans="1:27" ht="22.5" customHeight="1" x14ac:dyDescent="0.55000000000000004">
      <c r="A37" s="50"/>
      <c r="B37" s="50" t="s">
        <v>181</v>
      </c>
      <c r="C37" s="70"/>
      <c r="D37" s="70"/>
      <c r="E37" s="18"/>
      <c r="F37" s="183">
        <v>0</v>
      </c>
      <c r="G37" s="183"/>
      <c r="H37" s="183">
        <v>0</v>
      </c>
      <c r="I37" s="212"/>
      <c r="J37" s="183">
        <v>0</v>
      </c>
      <c r="K37" s="183"/>
      <c r="L37" s="183">
        <v>0</v>
      </c>
      <c r="M37" s="185"/>
      <c r="N37" s="183">
        <v>0</v>
      </c>
      <c r="O37" s="221"/>
      <c r="P37" s="183">
        <v>0</v>
      </c>
      <c r="Q37" s="221"/>
      <c r="R37" s="183">
        <v>0</v>
      </c>
      <c r="S37" s="183"/>
      <c r="T37" s="183">
        <f>SUM(J37:S37)</f>
        <v>0</v>
      </c>
      <c r="U37" s="183"/>
      <c r="V37" s="183">
        <v>0</v>
      </c>
      <c r="W37" s="185"/>
      <c r="X37" s="183">
        <v>10637029</v>
      </c>
      <c r="Y37" s="88"/>
      <c r="Z37" s="183">
        <f>+F37+H37+T37+V37+X37</f>
        <v>10637029</v>
      </c>
    </row>
    <row r="38" spans="1:27" ht="22.5" customHeight="1" x14ac:dyDescent="0.55000000000000004">
      <c r="A38" s="49"/>
      <c r="B38" s="17" t="s">
        <v>113</v>
      </c>
      <c r="C38" s="17"/>
      <c r="D38" s="17"/>
      <c r="E38" s="18"/>
      <c r="F38" s="184">
        <v>0</v>
      </c>
      <c r="G38" s="183"/>
      <c r="H38" s="184">
        <v>0</v>
      </c>
      <c r="I38" s="89"/>
      <c r="J38" s="184">
        <v>0</v>
      </c>
      <c r="K38" s="183"/>
      <c r="L38" s="184">
        <v>0</v>
      </c>
      <c r="M38" s="90"/>
      <c r="N38" s="184">
        <v>-181806</v>
      </c>
      <c r="O38" s="221"/>
      <c r="P38" s="184">
        <v>-117203</v>
      </c>
      <c r="Q38" s="221"/>
      <c r="R38" s="184">
        <v>56984</v>
      </c>
      <c r="S38" s="90"/>
      <c r="T38" s="184">
        <f>SUM(J38:S38)</f>
        <v>-242025</v>
      </c>
      <c r="U38" s="74"/>
      <c r="V38" s="184">
        <f>+V36+V37</f>
        <v>0</v>
      </c>
      <c r="W38" s="74"/>
      <c r="X38" s="184">
        <v>-9811</v>
      </c>
      <c r="Y38" s="74"/>
      <c r="Z38" s="184">
        <f>+F38+H38+T38+V38+X38</f>
        <v>-251836</v>
      </c>
    </row>
    <row r="39" spans="1:27" ht="22.5" customHeight="1" x14ac:dyDescent="0.55000000000000004">
      <c r="A39" s="42" t="s">
        <v>182</v>
      </c>
      <c r="B39" s="17"/>
      <c r="C39" s="17"/>
      <c r="D39" s="17"/>
      <c r="E39" s="18"/>
      <c r="F39" s="114">
        <f>+F37+F38</f>
        <v>0</v>
      </c>
      <c r="G39" s="76"/>
      <c r="H39" s="114">
        <f>+H37+H38</f>
        <v>0</v>
      </c>
      <c r="I39" s="77"/>
      <c r="J39" s="114">
        <f>+J37+J38</f>
        <v>0</v>
      </c>
      <c r="K39" s="58"/>
      <c r="L39" s="114">
        <f>+L37+L38</f>
        <v>0</v>
      </c>
      <c r="M39" s="58"/>
      <c r="N39" s="114">
        <f>+N37+N38</f>
        <v>-181806</v>
      </c>
      <c r="O39" s="78"/>
      <c r="P39" s="114">
        <f>+P37+P38</f>
        <v>-117203</v>
      </c>
      <c r="Q39" s="78"/>
      <c r="R39" s="114">
        <f>+R37+R38</f>
        <v>56984</v>
      </c>
      <c r="S39" s="78"/>
      <c r="T39" s="114">
        <f>SUM(T37:T38)</f>
        <v>-242025</v>
      </c>
      <c r="U39" s="80"/>
      <c r="V39" s="114">
        <v>0</v>
      </c>
      <c r="W39" s="58"/>
      <c r="X39" s="114">
        <f>+X37+X38</f>
        <v>10627218</v>
      </c>
      <c r="Y39" s="58"/>
      <c r="Z39" s="114">
        <f>SUM(Z37:Z38)</f>
        <v>10385193</v>
      </c>
    </row>
    <row r="40" spans="1:27" ht="22.5" customHeight="1" x14ac:dyDescent="0.55000000000000004">
      <c r="A40" s="17" t="s">
        <v>114</v>
      </c>
      <c r="B40" s="17"/>
      <c r="C40" s="17"/>
      <c r="D40" s="17"/>
      <c r="E40" s="18"/>
      <c r="F40" s="183">
        <v>0</v>
      </c>
      <c r="G40" s="69"/>
      <c r="H40" s="183">
        <v>0</v>
      </c>
      <c r="I40" s="68"/>
      <c r="J40" s="183">
        <v>0</v>
      </c>
      <c r="K40" s="183"/>
      <c r="L40" s="183">
        <v>0</v>
      </c>
      <c r="M40" s="68"/>
      <c r="N40" s="212">
        <v>-78636</v>
      </c>
      <c r="O40" s="68"/>
      <c r="P40" s="183">
        <v>-1189</v>
      </c>
      <c r="Q40" s="68"/>
      <c r="R40" s="183">
        <v>0</v>
      </c>
      <c r="S40" s="69"/>
      <c r="T40" s="183">
        <f>SUM(J40:S40)</f>
        <v>-79825</v>
      </c>
      <c r="U40" s="68"/>
      <c r="V40" s="183">
        <v>0</v>
      </c>
      <c r="W40" s="68"/>
      <c r="X40" s="183">
        <v>79825</v>
      </c>
      <c r="Y40" s="68"/>
      <c r="Z40" s="183">
        <v>0</v>
      </c>
    </row>
    <row r="41" spans="1:27" ht="22.5" customHeight="1" thickBot="1" x14ac:dyDescent="0.6">
      <c r="A41" s="82" t="s">
        <v>190</v>
      </c>
      <c r="B41" s="24"/>
      <c r="C41" s="24"/>
      <c r="D41" s="24"/>
      <c r="E41" s="22"/>
      <c r="F41" s="120">
        <f>+F28+F35+F39+F40</f>
        <v>92431902</v>
      </c>
      <c r="G41" s="58"/>
      <c r="H41" s="120">
        <f>+H28+H35+H39+H40</f>
        <v>43372574</v>
      </c>
      <c r="I41" s="58"/>
      <c r="J41" s="120">
        <f>+J28+J35+J39+J40</f>
        <v>127618</v>
      </c>
      <c r="K41" s="58"/>
      <c r="L41" s="120">
        <f>+L28+L35+L39+L40</f>
        <v>884526</v>
      </c>
      <c r="M41" s="58"/>
      <c r="N41" s="120">
        <f>+N28+N35+N39+N40</f>
        <v>6307040</v>
      </c>
      <c r="O41" s="58"/>
      <c r="P41" s="120">
        <f>+P28+P35+P39+P40</f>
        <v>-798595</v>
      </c>
      <c r="Q41" s="58"/>
      <c r="R41" s="120">
        <f>+R28+R35+R39+R40</f>
        <v>-76621</v>
      </c>
      <c r="S41" s="58"/>
      <c r="T41" s="119">
        <f>SUM(J41:S41)</f>
        <v>6443968</v>
      </c>
      <c r="U41" s="58"/>
      <c r="V41" s="120">
        <f>+V28+V35+V39+V40</f>
        <v>10091000</v>
      </c>
      <c r="W41" s="58"/>
      <c r="X41" s="120">
        <f>+X28+X35+X39+X40</f>
        <v>79143464</v>
      </c>
      <c r="Y41" s="58"/>
      <c r="Z41" s="119">
        <f>+F41+H41+T41+V41+X41</f>
        <v>231482908</v>
      </c>
    </row>
    <row r="42" spans="1:27" ht="22.5" customHeight="1" thickTop="1" x14ac:dyDescent="0.55000000000000004"/>
    <row r="43" spans="1:27" ht="18.95" customHeight="1" x14ac:dyDescent="0.55000000000000004"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7" ht="18.95" customHeight="1" x14ac:dyDescent="0.55000000000000004"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</row>
    <row r="45" spans="1:27" ht="18.95" customHeight="1" x14ac:dyDescent="0.55000000000000004"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</row>
    <row r="46" spans="1:27" ht="18.95" customHeight="1" x14ac:dyDescent="0.55000000000000004"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</row>
    <row r="47" spans="1:27" ht="18.95" customHeight="1" x14ac:dyDescent="0.55000000000000004"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</row>
    <row r="48" spans="1:27" ht="18.95" customHeight="1" x14ac:dyDescent="0.55000000000000004"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pans="6:27" ht="18.95" customHeight="1" x14ac:dyDescent="0.55000000000000004"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</row>
    <row r="50" spans="6:27" ht="18.95" customHeight="1" x14ac:dyDescent="0.55000000000000004"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</row>
    <row r="51" spans="6:27" ht="18.95" customHeight="1" x14ac:dyDescent="0.55000000000000004"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</row>
    <row r="52" spans="6:27" ht="18.95" customHeight="1" x14ac:dyDescent="0.55000000000000004"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</row>
    <row r="53" spans="6:27" ht="18.95" customHeight="1" x14ac:dyDescent="0.55000000000000004"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</row>
    <row r="54" spans="6:27" ht="18.95" customHeight="1" x14ac:dyDescent="0.55000000000000004"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</row>
    <row r="55" spans="6:27" ht="18.95" customHeight="1" x14ac:dyDescent="0.55000000000000004"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</row>
    <row r="56" spans="6:27" ht="18.95" customHeight="1" x14ac:dyDescent="0.55000000000000004"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</row>
    <row r="57" spans="6:27" ht="18.95" customHeight="1" x14ac:dyDescent="0.55000000000000004"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</row>
    <row r="58" spans="6:27" ht="18.95" customHeight="1" x14ac:dyDescent="0.55000000000000004"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</row>
    <row r="59" spans="6:27" ht="18.95" customHeight="1" x14ac:dyDescent="0.55000000000000004"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</row>
    <row r="60" spans="6:27" ht="18.95" customHeight="1" x14ac:dyDescent="0.55000000000000004"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</row>
    <row r="61" spans="6:27" ht="18.95" customHeight="1" x14ac:dyDescent="0.55000000000000004"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</row>
    <row r="62" spans="6:27" ht="18.95" customHeight="1" x14ac:dyDescent="0.55000000000000004"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spans="6:27" ht="18.95" customHeight="1" x14ac:dyDescent="0.55000000000000004"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pans="6:27" ht="18.95" customHeight="1" x14ac:dyDescent="0.55000000000000004"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spans="6:27" ht="18.95" customHeight="1" x14ac:dyDescent="0.55000000000000004"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spans="6:27" ht="18.95" customHeight="1" x14ac:dyDescent="0.55000000000000004"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</row>
    <row r="67" spans="6:27" ht="18.95" customHeight="1" x14ac:dyDescent="0.55000000000000004"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</row>
    <row r="68" spans="6:27" ht="18.95" customHeight="1" x14ac:dyDescent="0.55000000000000004"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</row>
    <row r="69" spans="6:27" ht="18.95" customHeight="1" x14ac:dyDescent="0.55000000000000004"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</row>
    <row r="70" spans="6:27" ht="18.95" customHeight="1" x14ac:dyDescent="0.55000000000000004"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</row>
    <row r="71" spans="6:27" ht="18.95" customHeight="1" x14ac:dyDescent="0.55000000000000004"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</row>
    <row r="72" spans="6:27" ht="18.95" customHeight="1" x14ac:dyDescent="0.55000000000000004"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pans="6:27" ht="18.95" customHeight="1" x14ac:dyDescent="0.55000000000000004"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spans="6:27" ht="18.95" customHeight="1" x14ac:dyDescent="0.55000000000000004"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</row>
    <row r="75" spans="6:27" ht="18.95" customHeight="1" x14ac:dyDescent="0.55000000000000004"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pans="6:27" ht="18.95" customHeight="1" x14ac:dyDescent="0.55000000000000004"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spans="6:27" ht="18.95" customHeight="1" x14ac:dyDescent="0.55000000000000004"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</row>
    <row r="78" spans="6:27" ht="18.95" customHeight="1" x14ac:dyDescent="0.55000000000000004"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</row>
    <row r="79" spans="6:27" ht="18.95" customHeight="1" x14ac:dyDescent="0.55000000000000004"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</row>
    <row r="80" spans="6:27" ht="18.95" customHeight="1" x14ac:dyDescent="0.55000000000000004"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</row>
    <row r="81" spans="6:27" ht="18.95" customHeight="1" x14ac:dyDescent="0.55000000000000004"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</row>
    <row r="82" spans="6:27" ht="18.95" customHeight="1" x14ac:dyDescent="0.55000000000000004"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</row>
    <row r="83" spans="6:27" ht="18.95" customHeight="1" x14ac:dyDescent="0.55000000000000004"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</row>
    <row r="84" spans="6:27" ht="18.95" customHeight="1" x14ac:dyDescent="0.55000000000000004"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</row>
    <row r="85" spans="6:27" ht="18.95" customHeight="1" x14ac:dyDescent="0.55000000000000004"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</row>
    <row r="86" spans="6:27" ht="18.95" customHeight="1" x14ac:dyDescent="0.55000000000000004"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</row>
    <row r="87" spans="6:27" ht="18.95" customHeight="1" x14ac:dyDescent="0.55000000000000004"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</row>
    <row r="88" spans="6:27" ht="18.95" customHeight="1" x14ac:dyDescent="0.55000000000000004"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</row>
    <row r="89" spans="6:27" ht="18.95" customHeight="1" x14ac:dyDescent="0.55000000000000004"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6:27" ht="18.95" customHeight="1" x14ac:dyDescent="0.55000000000000004"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6:27" ht="18.95" customHeight="1" x14ac:dyDescent="0.55000000000000004"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6:27" ht="18.95" customHeight="1" x14ac:dyDescent="0.55000000000000004"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6:27" ht="18.95" customHeight="1" x14ac:dyDescent="0.55000000000000004"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6:27" ht="18.95" customHeight="1" x14ac:dyDescent="0.55000000000000004"/>
    <row r="95" spans="6:27" ht="18.95" customHeight="1" x14ac:dyDescent="0.55000000000000004"/>
    <row r="96" spans="6:27" ht="18.95" customHeight="1" x14ac:dyDescent="0.55000000000000004"/>
    <row r="97" ht="18.95" customHeight="1" x14ac:dyDescent="0.55000000000000004"/>
    <row r="98" ht="18.95" customHeight="1" x14ac:dyDescent="0.55000000000000004"/>
    <row r="99" ht="18.95" customHeight="1" x14ac:dyDescent="0.55000000000000004"/>
    <row r="100" ht="18.95" customHeight="1" x14ac:dyDescent="0.55000000000000004"/>
    <row r="101" ht="18.95" customHeight="1" x14ac:dyDescent="0.55000000000000004"/>
    <row r="102" ht="18.95" customHeight="1" x14ac:dyDescent="0.55000000000000004"/>
    <row r="103" ht="18.95" customHeight="1" x14ac:dyDescent="0.55000000000000004"/>
    <row r="104" ht="18.95" customHeight="1" x14ac:dyDescent="0.55000000000000004"/>
    <row r="105" ht="18.95" customHeight="1" x14ac:dyDescent="0.55000000000000004"/>
    <row r="106" ht="18.95" customHeight="1" x14ac:dyDescent="0.55000000000000004"/>
    <row r="107" ht="18.95" customHeight="1" x14ac:dyDescent="0.55000000000000004"/>
    <row r="108" ht="18.95" customHeight="1" x14ac:dyDescent="0.55000000000000004"/>
    <row r="109" ht="18.95" customHeight="1" x14ac:dyDescent="0.55000000000000004"/>
    <row r="110" ht="18.95" customHeight="1" x14ac:dyDescent="0.55000000000000004"/>
    <row r="111" ht="18.95" customHeight="1" x14ac:dyDescent="0.55000000000000004"/>
    <row r="112" ht="18.95" customHeight="1" x14ac:dyDescent="0.55000000000000004"/>
    <row r="113" ht="18.95" customHeight="1" x14ac:dyDescent="0.55000000000000004"/>
    <row r="114" ht="18.95" customHeight="1" x14ac:dyDescent="0.55000000000000004"/>
    <row r="115" ht="18.95" customHeight="1" x14ac:dyDescent="0.55000000000000004"/>
    <row r="116" ht="18.95" customHeight="1" x14ac:dyDescent="0.55000000000000004"/>
    <row r="117" ht="18.95" customHeight="1" x14ac:dyDescent="0.55000000000000004"/>
    <row r="118" ht="18.95" customHeight="1" x14ac:dyDescent="0.55000000000000004"/>
    <row r="119" ht="18.95" customHeight="1" x14ac:dyDescent="0.55000000000000004"/>
    <row r="120" ht="18.95" customHeight="1" x14ac:dyDescent="0.55000000000000004"/>
    <row r="121" ht="18.95" customHeight="1" x14ac:dyDescent="0.55000000000000004"/>
  </sheetData>
  <mergeCells count="5">
    <mergeCell ref="F27:Z27"/>
    <mergeCell ref="F3:Z3"/>
    <mergeCell ref="J4:T4"/>
    <mergeCell ref="V4:X4"/>
    <mergeCell ref="F10:Z10"/>
  </mergeCells>
  <phoneticPr fontId="27" type="noConversion"/>
  <pageMargins left="0.55000000000000004" right="0.43307086614173201" top="0.39370078740157499" bottom="0.17" header="0.511811023622047" footer="0.24"/>
  <pageSetup paperSize="9" scale="50" firstPageNumber="13" orientation="landscape" useFirstPageNumber="1" r:id="rId1"/>
  <headerFooter>
    <oddFooter>&amp;L&amp;"CordiaUPC,Regular"&amp;15The accompanying notes are an integral part of these interim financial statements.
&amp;C&amp;"CordiaUPC,Regular"&amp;15&amp;P</oddFooter>
  </headerFooter>
  <ignoredErrors>
    <ignoredError sqref="T23 T3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dimension ref="A1:T86"/>
  <sheetViews>
    <sheetView tabSelected="1" view="pageBreakPreview" zoomScaleNormal="70" zoomScaleSheetLayoutView="100" workbookViewId="0">
      <selection activeCell="S7" sqref="S7"/>
    </sheetView>
  </sheetViews>
  <sheetFormatPr defaultColWidth="9" defaultRowHeight="17.45" customHeight="1" x14ac:dyDescent="0.55000000000000004"/>
  <cols>
    <col min="1" max="1" width="12.375" style="44" customWidth="1"/>
    <col min="2" max="2" width="50.375" style="44" customWidth="1"/>
    <col min="3" max="3" width="15" style="44" customWidth="1"/>
    <col min="4" max="4" width="1.125" style="44" customWidth="1"/>
    <col min="5" max="5" width="15" style="44" customWidth="1"/>
    <col min="6" max="6" width="1.125" style="44" customWidth="1"/>
    <col min="7" max="7" width="15" style="44" customWidth="1"/>
    <col min="8" max="8" width="1.125" style="44" customWidth="1"/>
    <col min="9" max="9" width="15" style="44" customWidth="1"/>
    <col min="10" max="13" width="9" style="44"/>
    <col min="14" max="14" width="2.125" style="44" customWidth="1"/>
    <col min="15" max="15" width="9" style="44"/>
    <col min="16" max="16" width="2.125" style="44" customWidth="1"/>
    <col min="17" max="17" width="9" style="44"/>
    <col min="18" max="18" width="2.125" style="44" customWidth="1"/>
    <col min="19" max="16384" width="9" style="44"/>
  </cols>
  <sheetData>
    <row r="1" spans="1:20" s="195" customFormat="1" ht="22.5" customHeight="1" x14ac:dyDescent="0.2">
      <c r="A1" s="142" t="s">
        <v>0</v>
      </c>
      <c r="B1" s="130"/>
      <c r="C1" s="169"/>
      <c r="D1" s="169"/>
      <c r="E1" s="169"/>
      <c r="F1" s="169"/>
      <c r="G1" s="169"/>
      <c r="H1" s="169"/>
      <c r="I1" s="169"/>
    </row>
    <row r="2" spans="1:20" s="195" customFormat="1" ht="22.5" customHeight="1" x14ac:dyDescent="0.2">
      <c r="A2" s="225" t="s">
        <v>171</v>
      </c>
      <c r="B2" s="130"/>
      <c r="C2" s="169"/>
      <c r="D2" s="169"/>
      <c r="E2" s="169"/>
      <c r="F2" s="169"/>
      <c r="G2" s="169"/>
      <c r="H2" s="169"/>
      <c r="I2" s="169"/>
    </row>
    <row r="3" spans="1:20" s="195" customFormat="1" ht="22.5" customHeight="1" x14ac:dyDescent="0.2">
      <c r="A3" s="144"/>
      <c r="B3" s="129"/>
      <c r="C3" s="170"/>
      <c r="D3" s="170"/>
      <c r="E3" s="170"/>
      <c r="F3" s="170"/>
      <c r="G3" s="170"/>
      <c r="H3" s="170"/>
      <c r="I3" s="170"/>
    </row>
    <row r="4" spans="1:20" s="195" customFormat="1" ht="22.5" customHeight="1" x14ac:dyDescent="0.2">
      <c r="A4" s="137"/>
      <c r="B4" s="129"/>
      <c r="C4" s="224"/>
      <c r="D4" s="224" t="s">
        <v>2</v>
      </c>
      <c r="E4" s="224"/>
      <c r="F4" s="144"/>
      <c r="G4" s="240" t="s">
        <v>3</v>
      </c>
      <c r="H4" s="240"/>
      <c r="I4" s="240"/>
    </row>
    <row r="5" spans="1:20" s="195" customFormat="1" ht="22.5" customHeight="1" x14ac:dyDescent="0.2">
      <c r="A5" s="137"/>
      <c r="B5" s="129"/>
      <c r="C5" s="242" t="s">
        <v>179</v>
      </c>
      <c r="D5" s="242"/>
      <c r="E5" s="242"/>
      <c r="F5" s="144"/>
      <c r="G5" s="242" t="s">
        <v>179</v>
      </c>
      <c r="H5" s="242"/>
      <c r="I5" s="242"/>
    </row>
    <row r="6" spans="1:20" s="195" customFormat="1" ht="22.5" customHeight="1" x14ac:dyDescent="0.2">
      <c r="A6" s="144"/>
      <c r="B6" s="129"/>
      <c r="C6" s="242" t="s">
        <v>180</v>
      </c>
      <c r="D6" s="242"/>
      <c r="E6" s="242"/>
      <c r="F6" s="144"/>
      <c r="G6" s="242" t="s">
        <v>180</v>
      </c>
      <c r="H6" s="242"/>
      <c r="I6" s="242"/>
    </row>
    <row r="7" spans="1:20" s="195" customFormat="1" ht="22.5" customHeight="1" x14ac:dyDescent="0.2">
      <c r="A7" s="144"/>
      <c r="B7" s="129"/>
      <c r="C7" s="147">
        <v>2024</v>
      </c>
      <c r="D7" s="148"/>
      <c r="E7" s="147">
        <v>2023</v>
      </c>
      <c r="F7" s="129"/>
      <c r="G7" s="147">
        <v>2024</v>
      </c>
      <c r="H7" s="148"/>
      <c r="I7" s="147">
        <v>2023</v>
      </c>
    </row>
    <row r="8" spans="1:20" s="195" customFormat="1" ht="22.5" customHeight="1" x14ac:dyDescent="0.2">
      <c r="A8" s="144"/>
      <c r="B8" s="129"/>
      <c r="C8" s="238" t="s">
        <v>7</v>
      </c>
      <c r="D8" s="250"/>
      <c r="E8" s="250"/>
      <c r="F8" s="250"/>
      <c r="G8" s="250"/>
      <c r="H8" s="250"/>
      <c r="I8" s="250"/>
    </row>
    <row r="9" spans="1:20" s="195" customFormat="1" ht="22.5" customHeight="1" x14ac:dyDescent="0.2">
      <c r="A9" s="128" t="s">
        <v>120</v>
      </c>
      <c r="B9" s="129"/>
      <c r="C9" s="171"/>
      <c r="D9" s="226"/>
      <c r="E9" s="171"/>
      <c r="F9" s="226"/>
      <c r="G9" s="171"/>
      <c r="H9" s="226"/>
      <c r="I9" s="171"/>
    </row>
    <row r="10" spans="1:20" s="195" customFormat="1" ht="22.5" customHeight="1" x14ac:dyDescent="0.2">
      <c r="A10" s="129" t="s">
        <v>121</v>
      </c>
      <c r="B10" s="129"/>
      <c r="C10" s="170">
        <v>9863654</v>
      </c>
      <c r="D10" s="226"/>
      <c r="E10" s="170">
        <v>10943994</v>
      </c>
      <c r="F10" s="226"/>
      <c r="G10" s="170">
        <v>9754930</v>
      </c>
      <c r="H10" s="170"/>
      <c r="I10" s="170">
        <v>11101770</v>
      </c>
      <c r="M10" s="138"/>
      <c r="N10" s="138"/>
      <c r="O10" s="138"/>
      <c r="P10" s="138"/>
      <c r="Q10" s="138"/>
      <c r="R10" s="138"/>
      <c r="S10" s="138"/>
      <c r="T10" s="138"/>
    </row>
    <row r="11" spans="1:20" s="195" customFormat="1" ht="22.5" customHeight="1" x14ac:dyDescent="0.2">
      <c r="A11" s="145" t="s">
        <v>122</v>
      </c>
      <c r="B11" s="130"/>
      <c r="C11" s="170"/>
      <c r="D11" s="134"/>
      <c r="E11" s="170"/>
      <c r="F11" s="134"/>
      <c r="G11" s="170"/>
      <c r="H11" s="170"/>
      <c r="I11" s="170"/>
      <c r="M11" s="138"/>
      <c r="N11" s="138"/>
      <c r="O11" s="138"/>
      <c r="P11" s="138"/>
      <c r="Q11" s="138"/>
      <c r="R11" s="138"/>
      <c r="S11" s="138"/>
    </row>
    <row r="12" spans="1:20" s="195" customFormat="1" ht="22.5" customHeight="1" x14ac:dyDescent="0.2">
      <c r="A12" s="145" t="s">
        <v>123</v>
      </c>
      <c r="B12" s="130"/>
      <c r="C12" s="170"/>
      <c r="D12" s="134"/>
      <c r="E12" s="170"/>
      <c r="F12" s="134"/>
      <c r="G12" s="170"/>
      <c r="H12" s="170"/>
      <c r="I12" s="170"/>
      <c r="M12" s="138"/>
      <c r="N12" s="138"/>
      <c r="O12" s="138"/>
      <c r="P12" s="138"/>
      <c r="Q12" s="138"/>
      <c r="R12" s="138"/>
      <c r="S12" s="138"/>
    </row>
    <row r="13" spans="1:20" s="195" customFormat="1" ht="22.5" customHeight="1" x14ac:dyDescent="0.2">
      <c r="A13" s="137" t="s">
        <v>124</v>
      </c>
      <c r="B13" s="129"/>
      <c r="C13" s="170">
        <v>2084166</v>
      </c>
      <c r="D13" s="226"/>
      <c r="E13" s="170">
        <v>1945769</v>
      </c>
      <c r="F13" s="226"/>
      <c r="G13" s="170">
        <v>2069334</v>
      </c>
      <c r="H13" s="170"/>
      <c r="I13" s="170">
        <v>1928884</v>
      </c>
      <c r="M13" s="138"/>
      <c r="N13" s="138"/>
      <c r="O13" s="138"/>
      <c r="P13" s="138"/>
      <c r="Q13" s="138"/>
      <c r="R13" s="138"/>
      <c r="S13" s="138"/>
    </row>
    <row r="14" spans="1:20" s="195" customFormat="1" ht="22.5" customHeight="1" x14ac:dyDescent="0.2">
      <c r="A14" s="129" t="s">
        <v>64</v>
      </c>
      <c r="B14" s="129"/>
      <c r="C14" s="155">
        <v>10397411</v>
      </c>
      <c r="D14" s="226"/>
      <c r="E14" s="155">
        <v>8519785</v>
      </c>
      <c r="F14" s="226"/>
      <c r="G14" s="155">
        <v>10500977</v>
      </c>
      <c r="H14" s="170"/>
      <c r="I14" s="155">
        <v>8372682</v>
      </c>
      <c r="M14" s="138"/>
      <c r="N14" s="138"/>
      <c r="O14" s="138"/>
      <c r="P14" s="138"/>
      <c r="Q14" s="138"/>
      <c r="R14" s="138"/>
      <c r="S14" s="138"/>
    </row>
    <row r="15" spans="1:20" s="195" customFormat="1" ht="22.5" customHeight="1" x14ac:dyDescent="0.2">
      <c r="A15" s="129" t="s">
        <v>195</v>
      </c>
      <c r="B15" s="129"/>
      <c r="C15" s="170">
        <v>17406</v>
      </c>
      <c r="D15" s="226"/>
      <c r="E15" s="170">
        <v>49269</v>
      </c>
      <c r="F15" s="226"/>
      <c r="G15" s="170">
        <v>17406</v>
      </c>
      <c r="H15" s="170"/>
      <c r="I15" s="170">
        <v>49269</v>
      </c>
      <c r="M15" s="138"/>
      <c r="N15" s="138"/>
      <c r="O15" s="138"/>
      <c r="P15" s="138"/>
      <c r="Q15" s="138"/>
      <c r="R15" s="138"/>
      <c r="S15" s="138"/>
    </row>
    <row r="16" spans="1:20" s="195" customFormat="1" ht="22.5" customHeight="1" x14ac:dyDescent="0.2">
      <c r="A16" s="129" t="s">
        <v>214</v>
      </c>
      <c r="B16" s="129"/>
      <c r="C16" s="170">
        <v>-21719</v>
      </c>
      <c r="D16" s="226"/>
      <c r="E16" s="155">
        <v>0</v>
      </c>
      <c r="F16" s="226"/>
      <c r="G16" s="170">
        <v>-21719</v>
      </c>
      <c r="H16" s="170"/>
      <c r="I16" s="155">
        <v>0</v>
      </c>
      <c r="M16" s="138"/>
      <c r="N16" s="138"/>
      <c r="O16" s="138"/>
      <c r="P16" s="138"/>
      <c r="Q16" s="138"/>
      <c r="R16" s="138"/>
      <c r="S16" s="138"/>
    </row>
    <row r="17" spans="1:19" s="195" customFormat="1" ht="22.5" customHeight="1" x14ac:dyDescent="0.2">
      <c r="A17" s="129" t="s">
        <v>196</v>
      </c>
      <c r="B17" s="129"/>
      <c r="C17" s="170">
        <v>22282</v>
      </c>
      <c r="D17" s="226"/>
      <c r="E17" s="170">
        <v>198732</v>
      </c>
      <c r="F17" s="226"/>
      <c r="G17" s="170">
        <v>-34096</v>
      </c>
      <c r="H17" s="170"/>
      <c r="I17" s="170">
        <v>197768</v>
      </c>
      <c r="M17" s="138"/>
      <c r="N17" s="138"/>
      <c r="O17" s="138"/>
      <c r="P17" s="138"/>
      <c r="Q17" s="138"/>
      <c r="R17" s="138"/>
      <c r="S17" s="138"/>
    </row>
    <row r="18" spans="1:19" s="195" customFormat="1" ht="22.5" customHeight="1" x14ac:dyDescent="0.2">
      <c r="A18" s="137" t="s">
        <v>125</v>
      </c>
      <c r="B18" s="129"/>
      <c r="C18" s="170">
        <v>284973</v>
      </c>
      <c r="D18" s="226"/>
      <c r="E18" s="170">
        <v>163092</v>
      </c>
      <c r="F18" s="226"/>
      <c r="G18" s="170">
        <v>272050</v>
      </c>
      <c r="H18" s="170"/>
      <c r="I18" s="170">
        <v>153302</v>
      </c>
      <c r="M18" s="138"/>
      <c r="N18" s="138"/>
      <c r="O18" s="138"/>
      <c r="P18" s="138"/>
      <c r="Q18" s="138"/>
      <c r="R18" s="138"/>
      <c r="S18" s="138"/>
    </row>
    <row r="19" spans="1:19" s="195" customFormat="1" ht="22.5" customHeight="1" x14ac:dyDescent="0.2">
      <c r="A19" s="137" t="s">
        <v>197</v>
      </c>
      <c r="B19" s="129"/>
      <c r="C19" s="170">
        <v>368</v>
      </c>
      <c r="D19" s="226"/>
      <c r="E19" s="170">
        <v>-33878</v>
      </c>
      <c r="F19" s="226"/>
      <c r="G19" s="170">
        <v>368</v>
      </c>
      <c r="H19" s="170"/>
      <c r="I19" s="170">
        <v>-33878</v>
      </c>
      <c r="M19" s="138"/>
      <c r="N19" s="138"/>
      <c r="O19" s="138"/>
      <c r="P19" s="138"/>
      <c r="Q19" s="138"/>
      <c r="R19" s="138"/>
      <c r="S19" s="138"/>
    </row>
    <row r="20" spans="1:19" s="195" customFormat="1" ht="22.5" customHeight="1" x14ac:dyDescent="0.2">
      <c r="A20" s="137" t="s">
        <v>198</v>
      </c>
      <c r="B20" s="129"/>
      <c r="C20" s="155">
        <v>25291</v>
      </c>
      <c r="D20" s="226"/>
      <c r="E20" s="155">
        <v>1711</v>
      </c>
      <c r="F20" s="226"/>
      <c r="G20" s="154">
        <v>25291</v>
      </c>
      <c r="H20" s="170"/>
      <c r="I20" s="154">
        <v>1711</v>
      </c>
      <c r="M20" s="138"/>
      <c r="N20" s="138"/>
      <c r="O20" s="138"/>
      <c r="P20" s="138"/>
      <c r="Q20" s="138"/>
      <c r="R20" s="138"/>
      <c r="S20" s="138"/>
    </row>
    <row r="21" spans="1:19" s="195" customFormat="1" ht="22.5" customHeight="1" x14ac:dyDescent="0.2">
      <c r="A21" s="129" t="s">
        <v>175</v>
      </c>
      <c r="B21" s="129"/>
      <c r="C21" s="170">
        <v>-4267</v>
      </c>
      <c r="D21" s="226"/>
      <c r="E21" s="170">
        <v>-400</v>
      </c>
      <c r="F21" s="226"/>
      <c r="G21" s="170">
        <v>-4267</v>
      </c>
      <c r="H21" s="170"/>
      <c r="I21" s="170">
        <v>-400</v>
      </c>
      <c r="M21" s="138"/>
      <c r="N21" s="138"/>
      <c r="O21" s="138"/>
      <c r="P21" s="138"/>
      <c r="Q21" s="138"/>
      <c r="R21" s="138"/>
      <c r="S21" s="138"/>
    </row>
    <row r="22" spans="1:19" s="195" customFormat="1" ht="22.5" customHeight="1" x14ac:dyDescent="0.2">
      <c r="A22" s="129" t="s">
        <v>126</v>
      </c>
      <c r="B22" s="129"/>
      <c r="C22" s="170">
        <v>-116090</v>
      </c>
      <c r="D22" s="226"/>
      <c r="E22" s="170">
        <v>-38538</v>
      </c>
      <c r="F22" s="226"/>
      <c r="G22" s="170">
        <v>-62638</v>
      </c>
      <c r="H22" s="170"/>
      <c r="I22" s="170">
        <v>4316</v>
      </c>
      <c r="M22" s="138"/>
      <c r="N22" s="138"/>
      <c r="O22" s="138"/>
      <c r="P22" s="138"/>
      <c r="Q22" s="138"/>
      <c r="R22" s="138"/>
      <c r="S22" s="138"/>
    </row>
    <row r="23" spans="1:19" s="195" customFormat="1" ht="22.5" customHeight="1" x14ac:dyDescent="0.2">
      <c r="A23" s="137" t="s">
        <v>211</v>
      </c>
      <c r="B23" s="129"/>
      <c r="C23" s="170">
        <v>1609690</v>
      </c>
      <c r="D23" s="226"/>
      <c r="E23" s="170">
        <v>570431</v>
      </c>
      <c r="F23" s="226"/>
      <c r="G23" s="170">
        <v>1609690</v>
      </c>
      <c r="H23" s="170"/>
      <c r="I23" s="170">
        <v>507168</v>
      </c>
      <c r="M23" s="138"/>
      <c r="N23" s="138"/>
      <c r="O23" s="138"/>
      <c r="P23" s="138"/>
      <c r="Q23" s="138"/>
      <c r="R23" s="138"/>
      <c r="S23" s="138"/>
    </row>
    <row r="24" spans="1:19" s="195" customFormat="1" ht="22.5" customHeight="1" x14ac:dyDescent="0.2">
      <c r="A24" s="137" t="s">
        <v>109</v>
      </c>
      <c r="B24" s="129"/>
      <c r="C24" s="155">
        <v>62012</v>
      </c>
      <c r="D24" s="226"/>
      <c r="E24" s="155">
        <v>58720</v>
      </c>
      <c r="F24" s="226"/>
      <c r="G24" s="155">
        <v>62012</v>
      </c>
      <c r="H24" s="170"/>
      <c r="I24" s="155">
        <v>58720</v>
      </c>
      <c r="M24" s="138"/>
      <c r="N24" s="138"/>
      <c r="O24" s="138"/>
      <c r="P24" s="138"/>
      <c r="Q24" s="138"/>
      <c r="R24" s="138"/>
      <c r="S24" s="138"/>
    </row>
    <row r="25" spans="1:19" s="195" customFormat="1" ht="22.5" customHeight="1" x14ac:dyDescent="0.2">
      <c r="A25" s="137" t="s">
        <v>127</v>
      </c>
      <c r="B25" s="129"/>
      <c r="C25" s="170">
        <v>-129567</v>
      </c>
      <c r="D25" s="226"/>
      <c r="E25" s="170">
        <v>-126426</v>
      </c>
      <c r="F25" s="226"/>
      <c r="G25" s="155">
        <v>0</v>
      </c>
      <c r="H25" s="155"/>
      <c r="I25" s="155">
        <v>0</v>
      </c>
      <c r="M25" s="138"/>
      <c r="N25" s="138"/>
      <c r="O25" s="138"/>
      <c r="P25" s="138"/>
      <c r="Q25" s="138"/>
      <c r="R25" s="138"/>
      <c r="S25" s="138"/>
    </row>
    <row r="26" spans="1:19" s="195" customFormat="1" ht="22.5" customHeight="1" x14ac:dyDescent="0.2">
      <c r="A26" s="137" t="s">
        <v>128</v>
      </c>
      <c r="B26" s="129"/>
      <c r="C26" s="170">
        <v>-910703</v>
      </c>
      <c r="D26" s="226"/>
      <c r="E26" s="170">
        <v>-1051667</v>
      </c>
      <c r="F26" s="226"/>
      <c r="G26" s="170">
        <v>-912523</v>
      </c>
      <c r="H26" s="170"/>
      <c r="I26" s="170">
        <v>-1053272</v>
      </c>
      <c r="M26" s="138"/>
      <c r="N26" s="138"/>
      <c r="O26" s="138"/>
      <c r="P26" s="138"/>
      <c r="Q26" s="138"/>
      <c r="R26" s="138"/>
      <c r="S26" s="138"/>
    </row>
    <row r="27" spans="1:19" s="195" customFormat="1" ht="22.5" customHeight="1" x14ac:dyDescent="0.2">
      <c r="A27" s="137" t="s">
        <v>49</v>
      </c>
      <c r="B27" s="129"/>
      <c r="C27" s="170">
        <v>-28581416</v>
      </c>
      <c r="D27" s="226"/>
      <c r="E27" s="170">
        <v>-27594707</v>
      </c>
      <c r="F27" s="226"/>
      <c r="G27" s="170">
        <v>-28584338</v>
      </c>
      <c r="H27" s="170"/>
      <c r="I27" s="170">
        <v>-27581859</v>
      </c>
      <c r="M27" s="138"/>
      <c r="N27" s="138"/>
      <c r="O27" s="138"/>
      <c r="P27" s="138"/>
      <c r="Q27" s="138"/>
      <c r="R27" s="138"/>
      <c r="S27" s="138"/>
    </row>
    <row r="28" spans="1:19" s="195" customFormat="1" ht="22.5" customHeight="1" x14ac:dyDescent="0.2">
      <c r="A28" s="137" t="s">
        <v>129</v>
      </c>
      <c r="B28" s="129"/>
      <c r="C28" s="170">
        <v>-187598</v>
      </c>
      <c r="D28" s="226"/>
      <c r="E28" s="170">
        <v>-204990</v>
      </c>
      <c r="F28" s="226"/>
      <c r="G28" s="170">
        <v>-492692</v>
      </c>
      <c r="H28" s="170"/>
      <c r="I28" s="170">
        <v>-445095</v>
      </c>
      <c r="M28" s="138"/>
      <c r="N28" s="138"/>
      <c r="O28" s="138"/>
      <c r="P28" s="138"/>
      <c r="Q28" s="138"/>
      <c r="R28" s="138"/>
      <c r="S28" s="138"/>
    </row>
    <row r="29" spans="1:19" s="195" customFormat="1" ht="22.5" customHeight="1" x14ac:dyDescent="0.2">
      <c r="A29" s="137" t="s">
        <v>130</v>
      </c>
      <c r="B29" s="129"/>
      <c r="C29" s="170">
        <v>42632612</v>
      </c>
      <c r="D29" s="226"/>
      <c r="E29" s="170">
        <v>37381098</v>
      </c>
      <c r="F29" s="226"/>
      <c r="G29" s="170">
        <v>42549956</v>
      </c>
      <c r="H29" s="170"/>
      <c r="I29" s="170">
        <v>37315597</v>
      </c>
      <c r="M29" s="138"/>
      <c r="N29" s="138"/>
      <c r="O29" s="138"/>
      <c r="P29" s="138"/>
      <c r="Q29" s="138"/>
      <c r="R29" s="138"/>
      <c r="S29" s="138"/>
    </row>
    <row r="30" spans="1:19" s="195" customFormat="1" ht="22.5" customHeight="1" x14ac:dyDescent="0.2">
      <c r="A30" s="129" t="s">
        <v>131</v>
      </c>
      <c r="B30" s="129"/>
      <c r="C30" s="170">
        <v>-11933735</v>
      </c>
      <c r="D30" s="226"/>
      <c r="E30" s="170">
        <v>-7165425</v>
      </c>
      <c r="F30" s="226"/>
      <c r="G30" s="170">
        <v>-11936853</v>
      </c>
      <c r="H30" s="170"/>
      <c r="I30" s="170">
        <v>-7168410</v>
      </c>
      <c r="M30" s="138"/>
      <c r="N30" s="138"/>
      <c r="O30" s="138"/>
      <c r="P30" s="138"/>
      <c r="Q30" s="138"/>
      <c r="R30" s="138"/>
      <c r="S30" s="138"/>
    </row>
    <row r="31" spans="1:19" s="195" customFormat="1" ht="22.5" customHeight="1" x14ac:dyDescent="0.2">
      <c r="A31" s="129" t="s">
        <v>132</v>
      </c>
      <c r="B31" s="129"/>
      <c r="C31" s="172">
        <v>-306609</v>
      </c>
      <c r="D31" s="226"/>
      <c r="E31" s="172">
        <v>-2592108</v>
      </c>
      <c r="F31" s="226"/>
      <c r="G31" s="172">
        <v>-210048</v>
      </c>
      <c r="H31" s="170"/>
      <c r="I31" s="172">
        <v>-2531703</v>
      </c>
      <c r="M31" s="138"/>
      <c r="N31" s="138"/>
      <c r="O31" s="138"/>
      <c r="P31" s="138"/>
      <c r="Q31" s="138"/>
      <c r="R31" s="138"/>
      <c r="S31" s="138"/>
    </row>
    <row r="32" spans="1:19" s="195" customFormat="1" ht="22.5" customHeight="1" x14ac:dyDescent="0.2">
      <c r="A32" s="130" t="s">
        <v>133</v>
      </c>
      <c r="B32" s="130"/>
      <c r="C32" s="162">
        <f>SUM(C10:C31)</f>
        <v>24808161</v>
      </c>
      <c r="D32" s="173"/>
      <c r="E32" s="162">
        <f>SUM(E10:E31)</f>
        <v>21024462</v>
      </c>
      <c r="F32" s="173"/>
      <c r="G32" s="162">
        <f>SUM(G10:G31)</f>
        <v>24602840</v>
      </c>
      <c r="H32" s="173"/>
      <c r="I32" s="162">
        <f>SUM(I10:I31)</f>
        <v>20876570</v>
      </c>
      <c r="M32" s="138"/>
      <c r="N32" s="138"/>
      <c r="O32" s="138"/>
      <c r="P32" s="138"/>
      <c r="Q32" s="138"/>
      <c r="R32" s="138"/>
      <c r="S32" s="138"/>
    </row>
    <row r="33" spans="1:20" s="195" customFormat="1" ht="22.5" customHeight="1" x14ac:dyDescent="0.2">
      <c r="A33" s="129"/>
      <c r="B33" s="129"/>
      <c r="C33" s="173"/>
      <c r="D33" s="134"/>
      <c r="E33" s="173"/>
      <c r="F33" s="134"/>
      <c r="G33" s="173"/>
      <c r="H33" s="134"/>
      <c r="I33" s="173"/>
      <c r="M33" s="138"/>
      <c r="N33" s="138"/>
      <c r="O33" s="138"/>
      <c r="P33" s="138"/>
      <c r="Q33" s="138"/>
      <c r="R33" s="138"/>
      <c r="S33" s="138"/>
    </row>
    <row r="34" spans="1:20" s="195" customFormat="1" ht="22.5" customHeight="1" x14ac:dyDescent="0.2">
      <c r="A34" s="128" t="s">
        <v>134</v>
      </c>
      <c r="B34" s="129"/>
      <c r="C34" s="171"/>
      <c r="D34" s="226"/>
      <c r="E34" s="171"/>
      <c r="F34" s="226"/>
      <c r="G34" s="171"/>
      <c r="H34" s="226"/>
      <c r="I34" s="171"/>
      <c r="M34" s="138"/>
      <c r="N34" s="138"/>
      <c r="O34" s="138"/>
      <c r="P34" s="138"/>
      <c r="Q34" s="138"/>
      <c r="R34" s="138"/>
      <c r="S34" s="138"/>
    </row>
    <row r="35" spans="1:20" s="195" customFormat="1" ht="22.5" customHeight="1" x14ac:dyDescent="0.2">
      <c r="A35" s="129" t="s">
        <v>22</v>
      </c>
      <c r="B35" s="129"/>
      <c r="C35" s="170">
        <v>10648590</v>
      </c>
      <c r="D35" s="170"/>
      <c r="E35" s="170">
        <v>-24619126</v>
      </c>
      <c r="F35" s="170"/>
      <c r="G35" s="170">
        <v>10648119</v>
      </c>
      <c r="H35" s="170"/>
      <c r="I35" s="170">
        <v>-24622282</v>
      </c>
      <c r="M35" s="138"/>
      <c r="N35" s="138"/>
      <c r="O35" s="138"/>
      <c r="P35" s="138"/>
      <c r="Q35" s="138"/>
      <c r="R35" s="138"/>
      <c r="S35" s="138"/>
    </row>
    <row r="36" spans="1:20" s="195" customFormat="1" ht="22.5" customHeight="1" x14ac:dyDescent="0.2">
      <c r="A36" s="129" t="s">
        <v>135</v>
      </c>
      <c r="B36" s="129"/>
      <c r="C36" s="170">
        <v>-7186967</v>
      </c>
      <c r="D36" s="170"/>
      <c r="E36" s="170">
        <v>135209</v>
      </c>
      <c r="F36" s="170"/>
      <c r="G36" s="170">
        <v>-7186967</v>
      </c>
      <c r="H36" s="170"/>
      <c r="I36" s="170">
        <v>135209</v>
      </c>
      <c r="M36" s="138"/>
      <c r="N36" s="138"/>
      <c r="O36" s="138"/>
      <c r="P36" s="138"/>
      <c r="Q36" s="138"/>
      <c r="R36" s="138"/>
      <c r="S36" s="138"/>
    </row>
    <row r="37" spans="1:20" s="195" customFormat="1" ht="22.5" customHeight="1" x14ac:dyDescent="0.2">
      <c r="A37" s="129" t="s">
        <v>136</v>
      </c>
      <c r="B37" s="129"/>
      <c r="C37" s="170">
        <v>15519913</v>
      </c>
      <c r="D37" s="170"/>
      <c r="E37" s="170">
        <v>3500424</v>
      </c>
      <c r="F37" s="170"/>
      <c r="G37" s="170">
        <v>15647026</v>
      </c>
      <c r="H37" s="170"/>
      <c r="I37" s="170">
        <v>3680636</v>
      </c>
      <c r="M37" s="138"/>
      <c r="N37" s="138"/>
      <c r="O37" s="138"/>
      <c r="P37" s="138"/>
      <c r="Q37" s="138"/>
      <c r="R37" s="138"/>
      <c r="S37" s="138"/>
    </row>
    <row r="38" spans="1:20" s="195" customFormat="1" ht="22.5" customHeight="1" x14ac:dyDescent="0.2">
      <c r="A38" s="129" t="s">
        <v>137</v>
      </c>
      <c r="B38" s="129"/>
      <c r="C38" s="170">
        <v>98332</v>
      </c>
      <c r="D38" s="170"/>
      <c r="E38" s="170">
        <v>89485</v>
      </c>
      <c r="F38" s="170"/>
      <c r="G38" s="170">
        <v>-202471</v>
      </c>
      <c r="H38" s="170"/>
      <c r="I38" s="170">
        <v>30465</v>
      </c>
      <c r="M38" s="138"/>
      <c r="N38" s="138"/>
      <c r="O38" s="138"/>
      <c r="P38" s="138"/>
      <c r="Q38" s="138"/>
      <c r="R38" s="138"/>
      <c r="S38" s="138"/>
    </row>
    <row r="39" spans="1:20" s="195" customFormat="1" ht="22.5" customHeight="1" x14ac:dyDescent="0.2">
      <c r="A39" s="129" t="s">
        <v>138</v>
      </c>
      <c r="B39" s="129"/>
      <c r="C39" s="170">
        <v>-584694</v>
      </c>
      <c r="D39" s="170"/>
      <c r="E39" s="170">
        <v>-2067422</v>
      </c>
      <c r="F39" s="170"/>
      <c r="G39" s="170">
        <v>-704313</v>
      </c>
      <c r="H39" s="170"/>
      <c r="I39" s="170">
        <v>-2101223</v>
      </c>
      <c r="M39" s="138"/>
      <c r="N39" s="138"/>
      <c r="O39" s="138"/>
      <c r="P39" s="138"/>
      <c r="Q39" s="138"/>
      <c r="R39" s="138"/>
      <c r="S39" s="138"/>
    </row>
    <row r="40" spans="1:20" s="195" customFormat="1" ht="22.5" customHeight="1" x14ac:dyDescent="0.2">
      <c r="A40" s="129"/>
      <c r="B40" s="129"/>
      <c r="C40" s="170"/>
      <c r="D40" s="170"/>
      <c r="E40" s="170"/>
      <c r="F40" s="170"/>
      <c r="G40" s="170"/>
      <c r="H40" s="170"/>
      <c r="I40" s="170"/>
      <c r="M40" s="138"/>
      <c r="N40" s="138"/>
      <c r="O40" s="138"/>
      <c r="P40" s="138"/>
      <c r="Q40" s="138"/>
      <c r="R40" s="138"/>
      <c r="S40" s="138"/>
    </row>
    <row r="41" spans="1:20" s="195" customFormat="1" ht="22.5" customHeight="1" x14ac:dyDescent="0.2">
      <c r="A41" s="128" t="s">
        <v>139</v>
      </c>
      <c r="B41" s="129"/>
      <c r="C41" s="170"/>
      <c r="D41" s="170"/>
      <c r="E41" s="170"/>
      <c r="F41" s="170"/>
      <c r="G41" s="170"/>
      <c r="H41" s="170"/>
      <c r="I41" s="170"/>
      <c r="M41" s="138"/>
      <c r="N41" s="138"/>
      <c r="O41" s="138"/>
      <c r="P41" s="138"/>
      <c r="Q41" s="138"/>
      <c r="R41" s="138"/>
      <c r="S41" s="138"/>
    </row>
    <row r="42" spans="1:20" s="195" customFormat="1" ht="22.5" customHeight="1" x14ac:dyDescent="0.2">
      <c r="A42" s="129" t="s">
        <v>140</v>
      </c>
      <c r="B42" s="129"/>
      <c r="C42" s="170">
        <v>-21024457</v>
      </c>
      <c r="D42" s="170"/>
      <c r="E42" s="170">
        <v>-3890653</v>
      </c>
      <c r="F42" s="170"/>
      <c r="G42" s="170">
        <v>-21538556</v>
      </c>
      <c r="H42" s="170"/>
      <c r="I42" s="170">
        <v>-2893498</v>
      </c>
      <c r="M42" s="138"/>
      <c r="N42" s="138"/>
      <c r="O42" s="138"/>
      <c r="P42" s="138"/>
      <c r="Q42" s="138"/>
      <c r="R42" s="138"/>
      <c r="S42" s="138"/>
      <c r="T42" s="138"/>
    </row>
    <row r="43" spans="1:20" s="195" customFormat="1" ht="22.5" customHeight="1" x14ac:dyDescent="0.2">
      <c r="A43" s="129" t="s">
        <v>22</v>
      </c>
      <c r="B43" s="129"/>
      <c r="C43" s="170">
        <v>1172765</v>
      </c>
      <c r="D43" s="170"/>
      <c r="E43" s="170">
        <v>-2174816</v>
      </c>
      <c r="F43" s="170"/>
      <c r="G43" s="170">
        <v>1172765</v>
      </c>
      <c r="H43" s="170"/>
      <c r="I43" s="170">
        <v>-2174816</v>
      </c>
      <c r="M43" s="138"/>
      <c r="N43" s="138"/>
      <c r="O43" s="138"/>
      <c r="P43" s="138"/>
      <c r="Q43" s="138"/>
      <c r="R43" s="138"/>
      <c r="S43" s="138"/>
    </row>
    <row r="44" spans="1:20" s="195" customFormat="1" ht="22.5" customHeight="1" x14ac:dyDescent="0.2">
      <c r="A44" s="129" t="s">
        <v>23</v>
      </c>
      <c r="B44" s="129"/>
      <c r="C44" s="170">
        <v>-2592010</v>
      </c>
      <c r="D44" s="170"/>
      <c r="E44" s="170">
        <v>302844</v>
      </c>
      <c r="F44" s="170"/>
      <c r="G44" s="170">
        <v>-2592085</v>
      </c>
      <c r="H44" s="170"/>
      <c r="I44" s="170">
        <v>302766</v>
      </c>
      <c r="M44" s="138"/>
      <c r="N44" s="138"/>
      <c r="O44" s="138"/>
      <c r="P44" s="138"/>
      <c r="Q44" s="138"/>
      <c r="R44" s="138"/>
      <c r="S44" s="138"/>
    </row>
    <row r="45" spans="1:20" s="195" customFormat="1" ht="22.5" customHeight="1" x14ac:dyDescent="0.2">
      <c r="A45" s="129" t="s">
        <v>157</v>
      </c>
      <c r="B45" s="129"/>
      <c r="C45" s="170">
        <v>2126466</v>
      </c>
      <c r="D45" s="170"/>
      <c r="E45" s="155">
        <v>369224</v>
      </c>
      <c r="F45" s="170"/>
      <c r="G45" s="170">
        <v>2126466</v>
      </c>
      <c r="H45" s="170"/>
      <c r="I45" s="155">
        <v>369224</v>
      </c>
      <c r="M45" s="138"/>
      <c r="N45" s="138"/>
      <c r="O45" s="138"/>
      <c r="P45" s="138"/>
      <c r="Q45" s="138"/>
      <c r="R45" s="138"/>
      <c r="S45" s="138"/>
    </row>
    <row r="46" spans="1:20" s="195" customFormat="1" ht="22.5" customHeight="1" x14ac:dyDescent="0.2">
      <c r="A46" s="129" t="s">
        <v>141</v>
      </c>
      <c r="B46" s="129"/>
      <c r="C46" s="170">
        <v>-255760</v>
      </c>
      <c r="D46" s="170"/>
      <c r="E46" s="170">
        <v>-580960</v>
      </c>
      <c r="F46" s="170"/>
      <c r="G46" s="170">
        <v>-248550</v>
      </c>
      <c r="H46" s="170"/>
      <c r="I46" s="170">
        <v>-586387</v>
      </c>
      <c r="M46" s="138"/>
      <c r="N46" s="138"/>
      <c r="O46" s="138"/>
      <c r="P46" s="138"/>
      <c r="Q46" s="138"/>
      <c r="R46" s="138"/>
      <c r="S46" s="138"/>
    </row>
    <row r="47" spans="1:20" s="195" customFormat="1" ht="22.5" customHeight="1" x14ac:dyDescent="0.2">
      <c r="A47" s="129" t="s">
        <v>28</v>
      </c>
      <c r="B47" s="129"/>
      <c r="C47" s="170">
        <v>-4375382</v>
      </c>
      <c r="D47" s="170"/>
      <c r="E47" s="170">
        <v>-6054121</v>
      </c>
      <c r="F47" s="170"/>
      <c r="G47" s="170">
        <v>-4194481</v>
      </c>
      <c r="H47" s="170"/>
      <c r="I47" s="170">
        <v>-6036254</v>
      </c>
      <c r="M47" s="138"/>
      <c r="N47" s="138"/>
      <c r="O47" s="138"/>
      <c r="P47" s="138"/>
      <c r="Q47" s="138"/>
      <c r="R47" s="138"/>
      <c r="S47" s="138"/>
    </row>
    <row r="48" spans="1:20" s="195" customFormat="1" ht="22.5" customHeight="1" x14ac:dyDescent="0.2">
      <c r="A48" s="130" t="s">
        <v>162</v>
      </c>
      <c r="B48" s="129"/>
      <c r="C48" s="174">
        <f>SUM(C32:C47)</f>
        <v>18354957</v>
      </c>
      <c r="D48" s="169"/>
      <c r="E48" s="174">
        <f>SUM(E32:E47)</f>
        <v>-13965450</v>
      </c>
      <c r="F48" s="169"/>
      <c r="G48" s="174">
        <f>SUM(G32:G47)</f>
        <v>17529793</v>
      </c>
      <c r="H48" s="169"/>
      <c r="I48" s="174">
        <f>SUM(I32:I47)</f>
        <v>-13019590</v>
      </c>
      <c r="M48" s="138"/>
      <c r="N48" s="138"/>
      <c r="O48" s="138"/>
      <c r="P48" s="138"/>
      <c r="Q48" s="138"/>
      <c r="R48" s="138"/>
      <c r="S48" s="138"/>
    </row>
    <row r="49" spans="1:19" s="195" customFormat="1" ht="22.5" customHeight="1" x14ac:dyDescent="0.2">
      <c r="A49" s="129"/>
      <c r="B49" s="129"/>
      <c r="C49" s="170"/>
      <c r="D49" s="226"/>
      <c r="E49" s="170"/>
      <c r="F49" s="226"/>
      <c r="G49" s="170"/>
      <c r="H49" s="226"/>
      <c r="I49" s="170"/>
      <c r="M49" s="138"/>
      <c r="N49" s="138"/>
      <c r="O49" s="138"/>
      <c r="P49" s="138"/>
      <c r="Q49" s="138"/>
      <c r="R49" s="138"/>
      <c r="S49" s="138"/>
    </row>
    <row r="50" spans="1:19" s="195" customFormat="1" ht="22.5" customHeight="1" x14ac:dyDescent="0.2">
      <c r="A50" s="142" t="s">
        <v>0</v>
      </c>
      <c r="B50" s="130"/>
      <c r="C50" s="169"/>
      <c r="D50" s="169"/>
      <c r="E50" s="169"/>
      <c r="F50" s="169"/>
      <c r="G50" s="169"/>
      <c r="H50" s="169"/>
      <c r="I50" s="169"/>
      <c r="M50" s="138"/>
      <c r="N50" s="138"/>
      <c r="O50" s="138"/>
      <c r="P50" s="138"/>
      <c r="Q50" s="138"/>
      <c r="R50" s="138"/>
      <c r="S50" s="138"/>
    </row>
    <row r="51" spans="1:19" s="195" customFormat="1" ht="22.5" customHeight="1" x14ac:dyDescent="0.2">
      <c r="A51" s="225" t="s">
        <v>171</v>
      </c>
      <c r="B51" s="130"/>
      <c r="C51" s="169"/>
      <c r="D51" s="169"/>
      <c r="E51" s="169"/>
      <c r="F51" s="169"/>
      <c r="G51" s="169"/>
      <c r="H51" s="169"/>
      <c r="I51" s="169"/>
      <c r="M51" s="138"/>
      <c r="N51" s="138"/>
      <c r="O51" s="138"/>
      <c r="P51" s="138"/>
      <c r="Q51" s="138"/>
      <c r="R51" s="138"/>
      <c r="S51" s="138"/>
    </row>
    <row r="52" spans="1:19" s="195" customFormat="1" ht="22.5" customHeight="1" x14ac:dyDescent="0.2">
      <c r="A52" s="144"/>
      <c r="B52" s="129"/>
      <c r="C52" s="170"/>
      <c r="D52" s="170"/>
      <c r="E52" s="170"/>
      <c r="F52" s="170"/>
      <c r="G52" s="170"/>
      <c r="H52" s="170"/>
      <c r="I52" s="170"/>
      <c r="M52" s="138"/>
      <c r="N52" s="138"/>
      <c r="O52" s="138"/>
      <c r="P52" s="138"/>
      <c r="Q52" s="138"/>
      <c r="R52" s="138"/>
      <c r="S52" s="138"/>
    </row>
    <row r="53" spans="1:19" s="195" customFormat="1" ht="22.5" customHeight="1" x14ac:dyDescent="0.2">
      <c r="A53" s="137"/>
      <c r="B53" s="129"/>
      <c r="C53" s="224"/>
      <c r="D53" s="224" t="s">
        <v>2</v>
      </c>
      <c r="E53" s="224"/>
      <c r="F53" s="144"/>
      <c r="G53" s="240" t="s">
        <v>3</v>
      </c>
      <c r="H53" s="240"/>
      <c r="I53" s="240"/>
      <c r="M53" s="138"/>
      <c r="N53" s="138"/>
      <c r="O53" s="138"/>
      <c r="P53" s="138"/>
      <c r="Q53" s="138"/>
      <c r="R53" s="138"/>
      <c r="S53" s="138"/>
    </row>
    <row r="54" spans="1:19" s="195" customFormat="1" ht="22.5" customHeight="1" x14ac:dyDescent="0.2">
      <c r="A54" s="137"/>
      <c r="B54" s="129"/>
      <c r="C54" s="242" t="s">
        <v>179</v>
      </c>
      <c r="D54" s="242"/>
      <c r="E54" s="242"/>
      <c r="F54" s="144"/>
      <c r="G54" s="242" t="s">
        <v>179</v>
      </c>
      <c r="H54" s="242"/>
      <c r="I54" s="242"/>
      <c r="M54" s="138"/>
      <c r="N54" s="138"/>
      <c r="O54" s="138"/>
      <c r="P54" s="138"/>
      <c r="Q54" s="138"/>
      <c r="R54" s="138"/>
      <c r="S54" s="138"/>
    </row>
    <row r="55" spans="1:19" s="195" customFormat="1" ht="22.5" customHeight="1" x14ac:dyDescent="0.2">
      <c r="A55" s="137"/>
      <c r="B55" s="129"/>
      <c r="C55" s="242" t="s">
        <v>180</v>
      </c>
      <c r="D55" s="242"/>
      <c r="E55" s="242"/>
      <c r="F55" s="144"/>
      <c r="G55" s="242" t="s">
        <v>180</v>
      </c>
      <c r="H55" s="242"/>
      <c r="I55" s="242"/>
      <c r="M55" s="138"/>
      <c r="N55" s="138"/>
      <c r="O55" s="138"/>
      <c r="P55" s="138"/>
      <c r="Q55" s="138"/>
      <c r="R55" s="138"/>
      <c r="S55" s="138"/>
    </row>
    <row r="56" spans="1:19" s="195" customFormat="1" ht="22.5" customHeight="1" x14ac:dyDescent="0.2">
      <c r="A56" s="144"/>
      <c r="B56" s="129"/>
      <c r="C56" s="147">
        <v>2024</v>
      </c>
      <c r="D56" s="148"/>
      <c r="E56" s="147">
        <v>2023</v>
      </c>
      <c r="F56" s="129"/>
      <c r="G56" s="147">
        <v>2024</v>
      </c>
      <c r="H56" s="148"/>
      <c r="I56" s="147">
        <v>2023</v>
      </c>
      <c r="M56" s="138"/>
      <c r="N56" s="138"/>
      <c r="O56" s="138"/>
      <c r="P56" s="138"/>
      <c r="Q56" s="138"/>
      <c r="R56" s="138"/>
      <c r="S56" s="138"/>
    </row>
    <row r="57" spans="1:19" s="195" customFormat="1" ht="22.5" customHeight="1" x14ac:dyDescent="0.2">
      <c r="A57" s="144"/>
      <c r="B57" s="129"/>
      <c r="C57" s="238" t="s">
        <v>7</v>
      </c>
      <c r="D57" s="250"/>
      <c r="E57" s="250"/>
      <c r="F57" s="250"/>
      <c r="G57" s="250"/>
      <c r="H57" s="250"/>
      <c r="I57" s="250"/>
      <c r="M57" s="138"/>
      <c r="N57" s="138"/>
      <c r="O57" s="138"/>
      <c r="P57" s="138"/>
      <c r="Q57" s="138"/>
      <c r="R57" s="138"/>
      <c r="S57" s="138"/>
    </row>
    <row r="58" spans="1:19" s="195" customFormat="1" ht="22.5" customHeight="1" x14ac:dyDescent="0.2">
      <c r="A58" s="128" t="s">
        <v>142</v>
      </c>
      <c r="B58" s="129"/>
      <c r="C58" s="171"/>
      <c r="D58" s="226"/>
      <c r="E58" s="171"/>
      <c r="F58" s="226"/>
      <c r="G58" s="171"/>
      <c r="H58" s="226"/>
      <c r="I58" s="171"/>
      <c r="M58" s="138"/>
      <c r="N58" s="138"/>
      <c r="O58" s="138"/>
      <c r="P58" s="138"/>
      <c r="Q58" s="138"/>
      <c r="R58" s="138"/>
      <c r="S58" s="138"/>
    </row>
    <row r="59" spans="1:19" s="195" customFormat="1" ht="22.5" customHeight="1" x14ac:dyDescent="0.2">
      <c r="A59" s="137" t="s">
        <v>130</v>
      </c>
      <c r="B59" s="129"/>
      <c r="C59" s="170">
        <v>1745406</v>
      </c>
      <c r="D59" s="226"/>
      <c r="E59" s="170">
        <v>1359574</v>
      </c>
      <c r="F59" s="226"/>
      <c r="G59" s="170">
        <v>1745406</v>
      </c>
      <c r="H59" s="226"/>
      <c r="I59" s="170">
        <v>1359574</v>
      </c>
      <c r="M59" s="138"/>
      <c r="N59" s="138"/>
      <c r="O59" s="138"/>
      <c r="P59" s="138"/>
      <c r="Q59" s="138"/>
      <c r="R59" s="138"/>
      <c r="S59" s="138"/>
    </row>
    <row r="60" spans="1:19" s="195" customFormat="1" ht="22.5" customHeight="1" x14ac:dyDescent="0.2">
      <c r="A60" s="137" t="s">
        <v>143</v>
      </c>
      <c r="B60" s="129"/>
      <c r="C60" s="170">
        <v>346601</v>
      </c>
      <c r="D60" s="226"/>
      <c r="E60" s="170">
        <v>326050</v>
      </c>
      <c r="F60" s="226"/>
      <c r="G60" s="170">
        <v>492692</v>
      </c>
      <c r="H60" s="226"/>
      <c r="I60" s="170">
        <v>444655</v>
      </c>
      <c r="M60" s="138"/>
      <c r="N60" s="138"/>
      <c r="O60" s="138"/>
      <c r="P60" s="138"/>
      <c r="Q60" s="138"/>
      <c r="R60" s="138"/>
      <c r="S60" s="138"/>
    </row>
    <row r="61" spans="1:19" s="195" customFormat="1" ht="22.5" customHeight="1" x14ac:dyDescent="0.2">
      <c r="A61" s="137" t="s">
        <v>144</v>
      </c>
      <c r="B61" s="129"/>
      <c r="C61" s="170">
        <v>-50507732</v>
      </c>
      <c r="D61" s="226"/>
      <c r="E61" s="170">
        <v>-19274731</v>
      </c>
      <c r="F61" s="226"/>
      <c r="G61" s="170">
        <v>-50507732</v>
      </c>
      <c r="H61" s="226"/>
      <c r="I61" s="170">
        <v>-19274731</v>
      </c>
      <c r="M61" s="138"/>
      <c r="N61" s="138"/>
      <c r="O61" s="138"/>
      <c r="P61" s="138"/>
      <c r="Q61" s="138"/>
      <c r="R61" s="138"/>
      <c r="S61" s="138"/>
    </row>
    <row r="62" spans="1:19" s="195" customFormat="1" ht="22.5" customHeight="1" x14ac:dyDescent="0.2">
      <c r="A62" s="137" t="s">
        <v>145</v>
      </c>
      <c r="B62" s="129"/>
      <c r="C62" s="155">
        <v>54828965</v>
      </c>
      <c r="D62" s="226"/>
      <c r="E62" s="155">
        <v>43119442</v>
      </c>
      <c r="F62" s="226"/>
      <c r="G62" s="155">
        <v>54828965</v>
      </c>
      <c r="H62" s="226"/>
      <c r="I62" s="155">
        <v>43119442</v>
      </c>
      <c r="M62" s="138"/>
      <c r="N62" s="138"/>
      <c r="O62" s="138"/>
      <c r="P62" s="138"/>
      <c r="Q62" s="138"/>
      <c r="R62" s="138"/>
      <c r="S62" s="138"/>
    </row>
    <row r="63" spans="1:19" s="195" customFormat="1" ht="22.5" customHeight="1" x14ac:dyDescent="0.2">
      <c r="A63" s="137" t="s">
        <v>146</v>
      </c>
      <c r="B63" s="129"/>
      <c r="C63" s="170">
        <v>-3971297</v>
      </c>
      <c r="D63" s="226"/>
      <c r="E63" s="170">
        <v>-6804030</v>
      </c>
      <c r="F63" s="226"/>
      <c r="G63" s="170">
        <v>-3971297</v>
      </c>
      <c r="H63" s="226"/>
      <c r="I63" s="170">
        <v>-6804030</v>
      </c>
      <c r="M63" s="138"/>
      <c r="N63" s="138"/>
      <c r="O63" s="138"/>
      <c r="P63" s="138"/>
      <c r="Q63" s="138"/>
      <c r="R63" s="138"/>
      <c r="S63" s="138"/>
    </row>
    <row r="64" spans="1:19" s="195" customFormat="1" ht="22.5" customHeight="1" x14ac:dyDescent="0.2">
      <c r="A64" s="129" t="s">
        <v>147</v>
      </c>
      <c r="B64" s="129"/>
      <c r="C64" s="170">
        <v>-223610</v>
      </c>
      <c r="D64" s="170"/>
      <c r="E64" s="170">
        <v>-221457</v>
      </c>
      <c r="F64" s="170"/>
      <c r="G64" s="170">
        <v>-222768</v>
      </c>
      <c r="H64" s="170"/>
      <c r="I64" s="170">
        <v>-219330</v>
      </c>
      <c r="M64" s="138"/>
      <c r="N64" s="138"/>
      <c r="O64" s="138"/>
      <c r="P64" s="138"/>
      <c r="Q64" s="138"/>
      <c r="R64" s="138"/>
      <c r="S64" s="138"/>
    </row>
    <row r="65" spans="1:19" s="195" customFormat="1" ht="22.5" customHeight="1" x14ac:dyDescent="0.2">
      <c r="A65" s="129" t="s">
        <v>148</v>
      </c>
      <c r="B65" s="129"/>
      <c r="C65" s="170">
        <v>-985426</v>
      </c>
      <c r="D65" s="170"/>
      <c r="E65" s="170">
        <v>-805799</v>
      </c>
      <c r="F65" s="170"/>
      <c r="G65" s="170">
        <v>-983463</v>
      </c>
      <c r="H65" s="170"/>
      <c r="I65" s="170">
        <v>-802388</v>
      </c>
      <c r="M65" s="138"/>
      <c r="N65" s="138"/>
      <c r="O65" s="138"/>
      <c r="P65" s="138"/>
      <c r="Q65" s="138"/>
      <c r="R65" s="138"/>
      <c r="S65" s="138"/>
    </row>
    <row r="66" spans="1:19" s="195" customFormat="1" ht="22.5" customHeight="1" x14ac:dyDescent="0.2">
      <c r="A66" s="129" t="s">
        <v>149</v>
      </c>
      <c r="B66" s="129"/>
      <c r="C66" s="170">
        <v>16569</v>
      </c>
      <c r="D66" s="170"/>
      <c r="E66" s="170">
        <v>21350</v>
      </c>
      <c r="F66" s="170"/>
      <c r="G66" s="170">
        <v>16569</v>
      </c>
      <c r="H66" s="170"/>
      <c r="I66" s="170">
        <v>21350</v>
      </c>
      <c r="M66" s="138"/>
      <c r="N66" s="138"/>
      <c r="O66" s="138"/>
      <c r="P66" s="138"/>
      <c r="Q66" s="138"/>
      <c r="R66" s="138"/>
      <c r="S66" s="138"/>
    </row>
    <row r="67" spans="1:19" s="195" customFormat="1" ht="22.5" customHeight="1" x14ac:dyDescent="0.2">
      <c r="A67" s="130" t="s">
        <v>212</v>
      </c>
      <c r="B67" s="129"/>
      <c r="C67" s="175">
        <f>SUM(C59:C66)</f>
        <v>1249476</v>
      </c>
      <c r="D67" s="196"/>
      <c r="E67" s="175">
        <f>SUM(E59:E66)</f>
        <v>17720399</v>
      </c>
      <c r="F67" s="196"/>
      <c r="G67" s="175">
        <f>SUM(G59:G66)</f>
        <v>1398372</v>
      </c>
      <c r="H67" s="196"/>
      <c r="I67" s="175">
        <f>SUM(I59:I66)</f>
        <v>17844542</v>
      </c>
      <c r="M67" s="138"/>
      <c r="N67" s="138"/>
      <c r="O67" s="138"/>
      <c r="P67" s="138"/>
      <c r="Q67" s="138"/>
      <c r="R67" s="138"/>
      <c r="S67" s="138"/>
    </row>
    <row r="68" spans="1:19" s="195" customFormat="1" ht="22.5" customHeight="1" x14ac:dyDescent="0.2">
      <c r="A68" s="129"/>
      <c r="B68" s="129"/>
      <c r="C68" s="173"/>
      <c r="D68" s="173"/>
      <c r="E68" s="173"/>
      <c r="F68" s="173"/>
      <c r="G68" s="173"/>
      <c r="H68" s="173"/>
      <c r="I68" s="173"/>
      <c r="M68" s="138"/>
      <c r="N68" s="138"/>
      <c r="O68" s="138"/>
      <c r="P68" s="138"/>
      <c r="Q68" s="138"/>
      <c r="R68" s="138"/>
      <c r="S68" s="138"/>
    </row>
    <row r="69" spans="1:19" s="195" customFormat="1" ht="22.5" customHeight="1" x14ac:dyDescent="0.2">
      <c r="A69" s="128" t="s">
        <v>150</v>
      </c>
      <c r="B69" s="129"/>
      <c r="C69" s="173"/>
      <c r="D69" s="173"/>
      <c r="E69" s="173"/>
      <c r="F69" s="173"/>
      <c r="G69" s="155"/>
      <c r="H69" s="173"/>
      <c r="I69" s="155"/>
      <c r="M69" s="138"/>
      <c r="N69" s="138"/>
      <c r="O69" s="138"/>
      <c r="P69" s="138"/>
      <c r="Q69" s="138"/>
      <c r="R69" s="138"/>
      <c r="S69" s="138"/>
    </row>
    <row r="70" spans="1:19" s="195" customFormat="1" ht="22.5" customHeight="1" x14ac:dyDescent="0.2">
      <c r="A70" s="129" t="s">
        <v>177</v>
      </c>
      <c r="B70" s="129"/>
      <c r="C70" s="176">
        <v>22594882</v>
      </c>
      <c r="D70" s="171"/>
      <c r="E70" s="176">
        <v>5200000</v>
      </c>
      <c r="F70" s="171"/>
      <c r="G70" s="155">
        <v>15000000</v>
      </c>
      <c r="H70" s="171"/>
      <c r="I70" s="155">
        <v>0</v>
      </c>
      <c r="M70" s="138"/>
      <c r="N70" s="138"/>
      <c r="O70" s="138"/>
      <c r="P70" s="138"/>
      <c r="Q70" s="138"/>
      <c r="R70" s="138"/>
      <c r="S70" s="138"/>
    </row>
    <row r="71" spans="1:19" s="195" customFormat="1" ht="22.5" customHeight="1" x14ac:dyDescent="0.2">
      <c r="A71" s="129" t="s">
        <v>158</v>
      </c>
      <c r="B71" s="129"/>
      <c r="C71" s="177">
        <v>-38205286</v>
      </c>
      <c r="D71" s="173"/>
      <c r="E71" s="177">
        <v>-4111149</v>
      </c>
      <c r="F71" s="171"/>
      <c r="G71" s="177">
        <v>-30005286</v>
      </c>
      <c r="H71" s="173"/>
      <c r="I71" s="177">
        <v>-11149</v>
      </c>
      <c r="M71" s="138"/>
      <c r="N71" s="138"/>
      <c r="O71" s="138"/>
      <c r="P71" s="138"/>
      <c r="Q71" s="138"/>
      <c r="R71" s="138"/>
      <c r="S71" s="138"/>
    </row>
    <row r="72" spans="1:19" s="195" customFormat="1" ht="22.5" customHeight="1" x14ac:dyDescent="0.2">
      <c r="A72" s="129" t="s">
        <v>159</v>
      </c>
      <c r="B72" s="129"/>
      <c r="C72" s="170">
        <v>-1265196</v>
      </c>
      <c r="D72" s="171"/>
      <c r="E72" s="170">
        <v>-1175772</v>
      </c>
      <c r="F72" s="171"/>
      <c r="G72" s="170">
        <v>-1194155</v>
      </c>
      <c r="H72" s="171"/>
      <c r="I72" s="170">
        <v>-1145880</v>
      </c>
      <c r="M72" s="138"/>
      <c r="N72" s="138"/>
      <c r="O72" s="138"/>
      <c r="P72" s="138"/>
      <c r="Q72" s="138"/>
      <c r="R72" s="138"/>
      <c r="S72" s="138"/>
    </row>
    <row r="73" spans="1:19" s="195" customFormat="1" ht="22.5" customHeight="1" x14ac:dyDescent="0.2">
      <c r="A73" s="129" t="s">
        <v>151</v>
      </c>
      <c r="B73" s="129"/>
      <c r="C73" s="170">
        <v>185489</v>
      </c>
      <c r="D73" s="171"/>
      <c r="E73" s="170">
        <v>1503</v>
      </c>
      <c r="F73" s="171"/>
      <c r="G73" s="170">
        <v>185489</v>
      </c>
      <c r="H73" s="171"/>
      <c r="I73" s="170">
        <v>1503</v>
      </c>
      <c r="M73" s="138"/>
      <c r="N73" s="138"/>
      <c r="O73" s="138"/>
      <c r="P73" s="138"/>
      <c r="Q73" s="138"/>
      <c r="R73" s="138"/>
      <c r="S73" s="138"/>
    </row>
    <row r="74" spans="1:19" s="195" customFormat="1" ht="22.5" customHeight="1" x14ac:dyDescent="0.2">
      <c r="A74" s="129" t="s">
        <v>110</v>
      </c>
      <c r="B74" s="129"/>
      <c r="C74" s="177">
        <v>-1410</v>
      </c>
      <c r="D74" s="171"/>
      <c r="E74" s="177">
        <v>-621</v>
      </c>
      <c r="F74" s="171"/>
      <c r="G74" s="177">
        <v>-1410</v>
      </c>
      <c r="H74" s="171"/>
      <c r="I74" s="177">
        <v>-621</v>
      </c>
      <c r="M74" s="138"/>
      <c r="N74" s="138"/>
      <c r="O74" s="138"/>
      <c r="P74" s="138"/>
      <c r="Q74" s="138"/>
      <c r="R74" s="138"/>
      <c r="S74" s="138"/>
    </row>
    <row r="75" spans="1:19" s="195" customFormat="1" ht="22.5" customHeight="1" x14ac:dyDescent="0.2">
      <c r="A75" s="129" t="s">
        <v>152</v>
      </c>
      <c r="B75" s="129"/>
      <c r="C75" s="177">
        <v>-5350174</v>
      </c>
      <c r="D75" s="171"/>
      <c r="E75" s="177">
        <v>-5129082</v>
      </c>
      <c r="F75" s="171"/>
      <c r="G75" s="177">
        <v>-5350174</v>
      </c>
      <c r="H75" s="171"/>
      <c r="I75" s="177">
        <v>-5129082</v>
      </c>
      <c r="M75" s="138"/>
      <c r="N75" s="138"/>
      <c r="O75" s="138"/>
      <c r="P75" s="138"/>
      <c r="Q75" s="138"/>
      <c r="R75" s="138"/>
      <c r="S75" s="138"/>
    </row>
    <row r="76" spans="1:19" s="195" customFormat="1" ht="22.5" customHeight="1" x14ac:dyDescent="0.2">
      <c r="A76" s="129" t="s">
        <v>160</v>
      </c>
      <c r="B76" s="129"/>
      <c r="C76" s="177">
        <v>-9</v>
      </c>
      <c r="D76" s="171"/>
      <c r="E76" s="177">
        <v>-6</v>
      </c>
      <c r="F76" s="155"/>
      <c r="G76" s="155">
        <v>0</v>
      </c>
      <c r="H76" s="155"/>
      <c r="I76" s="155">
        <v>0</v>
      </c>
      <c r="M76" s="138"/>
      <c r="N76" s="138"/>
      <c r="O76" s="138"/>
      <c r="P76" s="138"/>
      <c r="Q76" s="138"/>
      <c r="R76" s="138"/>
      <c r="S76" s="138"/>
    </row>
    <row r="77" spans="1:19" s="195" customFormat="1" ht="22.5" customHeight="1" x14ac:dyDescent="0.2">
      <c r="A77" s="130" t="s">
        <v>213</v>
      </c>
      <c r="B77" s="129"/>
      <c r="C77" s="178">
        <f>SUM(C70:C76)</f>
        <v>-22041704</v>
      </c>
      <c r="D77" s="197"/>
      <c r="E77" s="178">
        <f>SUM(E70:E76)</f>
        <v>-5215127</v>
      </c>
      <c r="F77" s="173"/>
      <c r="G77" s="178">
        <f>SUM(G70:G76)</f>
        <v>-21365536</v>
      </c>
      <c r="H77" s="173"/>
      <c r="I77" s="178">
        <f>SUM(I70:I76)</f>
        <v>-6285229</v>
      </c>
      <c r="M77" s="138"/>
      <c r="N77" s="138"/>
      <c r="O77" s="138"/>
      <c r="P77" s="138"/>
      <c r="Q77" s="138"/>
      <c r="R77" s="138"/>
      <c r="S77" s="138"/>
    </row>
    <row r="78" spans="1:19" s="195" customFormat="1" ht="22.5" customHeight="1" x14ac:dyDescent="0.2">
      <c r="A78" s="130" t="s">
        <v>178</v>
      </c>
      <c r="B78" s="129"/>
      <c r="C78" s="179">
        <f>SUM(C77:C77,C67,C48)</f>
        <v>-2437271</v>
      </c>
      <c r="D78" s="179"/>
      <c r="E78" s="179">
        <f>SUM(E77:E77,E67,E48)</f>
        <v>-1460178</v>
      </c>
      <c r="F78" s="179"/>
      <c r="G78" s="179">
        <f>SUM(G77:G77,G67,G48)</f>
        <v>-2437371</v>
      </c>
      <c r="H78" s="179"/>
      <c r="I78" s="179">
        <f>SUM(I77:I77,I67,I48)</f>
        <v>-1460277</v>
      </c>
      <c r="M78" s="138"/>
      <c r="N78" s="138"/>
      <c r="O78" s="138"/>
      <c r="P78" s="138"/>
      <c r="Q78" s="138"/>
      <c r="R78" s="138"/>
      <c r="S78" s="138"/>
    </row>
    <row r="79" spans="1:19" s="195" customFormat="1" ht="22.5" customHeight="1" x14ac:dyDescent="0.2">
      <c r="A79" s="129" t="s">
        <v>153</v>
      </c>
      <c r="B79" s="129"/>
      <c r="C79" s="170">
        <v>15487258</v>
      </c>
      <c r="D79" s="170"/>
      <c r="E79" s="170">
        <v>15505583</v>
      </c>
      <c r="F79" s="179"/>
      <c r="G79" s="170">
        <v>15487258</v>
      </c>
      <c r="H79" s="179"/>
      <c r="I79" s="170">
        <v>15505582</v>
      </c>
      <c r="M79" s="138"/>
      <c r="N79" s="138"/>
      <c r="O79" s="138"/>
      <c r="P79" s="138"/>
      <c r="Q79" s="138"/>
      <c r="R79" s="138"/>
      <c r="S79" s="138"/>
    </row>
    <row r="80" spans="1:19" s="195" customFormat="1" ht="22.5" customHeight="1" thickBot="1" x14ac:dyDescent="0.25">
      <c r="A80" s="130" t="s">
        <v>200</v>
      </c>
      <c r="B80" s="129"/>
      <c r="C80" s="180">
        <f>SUM(C78:C79)</f>
        <v>13049987</v>
      </c>
      <c r="D80" s="198"/>
      <c r="E80" s="180">
        <f>SUM(E78:E79)</f>
        <v>14045405</v>
      </c>
      <c r="F80" s="198"/>
      <c r="G80" s="180">
        <f>SUM(G78:G79)</f>
        <v>13049887</v>
      </c>
      <c r="H80" s="198"/>
      <c r="I80" s="180">
        <f>SUM(I78:I79)</f>
        <v>14045305</v>
      </c>
      <c r="M80" s="138"/>
      <c r="N80" s="138"/>
      <c r="O80" s="138"/>
      <c r="P80" s="138"/>
      <c r="Q80" s="138"/>
      <c r="R80" s="138"/>
      <c r="S80" s="138"/>
    </row>
    <row r="81" spans="1:9" s="195" customFormat="1" ht="22.5" customHeight="1" thickTop="1" x14ac:dyDescent="0.2">
      <c r="A81" s="129"/>
      <c r="B81" s="129"/>
      <c r="C81" s="173"/>
      <c r="D81" s="173"/>
      <c r="E81" s="173"/>
      <c r="F81" s="173"/>
      <c r="G81" s="173"/>
      <c r="H81" s="173"/>
      <c r="I81" s="173"/>
    </row>
    <row r="82" spans="1:9" s="195" customFormat="1" ht="22.5" customHeight="1" x14ac:dyDescent="0.2"/>
    <row r="83" spans="1:9" s="195" customFormat="1" ht="22.5" customHeight="1" x14ac:dyDescent="0.2"/>
    <row r="84" spans="1:9" s="195" customFormat="1" ht="22.5" customHeight="1" x14ac:dyDescent="0.2"/>
    <row r="85" spans="1:9" s="195" customFormat="1" ht="22.5" customHeight="1" x14ac:dyDescent="0.2"/>
    <row r="86" spans="1:9" ht="17.45" customHeight="1" x14ac:dyDescent="0.55000000000000004">
      <c r="C86" s="60"/>
      <c r="G86" s="60"/>
    </row>
  </sheetData>
  <mergeCells count="12">
    <mergeCell ref="C57:I57"/>
    <mergeCell ref="G4:I4"/>
    <mergeCell ref="C5:E5"/>
    <mergeCell ref="G5:I5"/>
    <mergeCell ref="C8:I8"/>
    <mergeCell ref="G55:I55"/>
    <mergeCell ref="G53:I53"/>
    <mergeCell ref="C55:E55"/>
    <mergeCell ref="C6:E6"/>
    <mergeCell ref="G6:I6"/>
    <mergeCell ref="C54:E54"/>
    <mergeCell ref="G54:I54"/>
  </mergeCells>
  <pageMargins left="0.70866141732283505" right="0.55118110236220497" top="0.47244094488188998" bottom="0.25" header="0.511811023622047" footer="0.45"/>
  <pageSetup paperSize="9" scale="65" firstPageNumber="14" fitToHeight="0" orientation="portrait" useFirstPageNumber="1" r:id="rId1"/>
  <headerFooter alignWithMargins="0">
    <oddFooter>&amp;L&amp;"CordiaUPC,Regular"&amp;15The accompanying notes are an integral part of these interim financial statements.
&amp;C&amp;"CordiaUPC,Regular"&amp;15&amp;P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5A254E-A0D5-4C30-BBA8-BFEAF99E6FF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66915120-c566-46af-a995-ad50e1c1f39a"/>
    <ds:schemaRef ds:uri="f64fedd0-6814-471c-b260-7efb2d083e15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6-7</vt:lpstr>
      <vt:lpstr>PL 3 mth 8-9</vt:lpstr>
      <vt:lpstr>PL 6 mth 10-11</vt:lpstr>
      <vt:lpstr>SE-Conso 12</vt:lpstr>
      <vt:lpstr>SE-Bank 13</vt:lpstr>
      <vt:lpstr>CF 14-15</vt:lpstr>
      <vt:lpstr>'BS 6-7'!Print_Area</vt:lpstr>
      <vt:lpstr>'CF 14-15'!Print_Area</vt:lpstr>
      <vt:lpstr>'PL 3 mth 8-9'!Print_Area</vt:lpstr>
      <vt:lpstr>'PL 6 mth 10-11'!Print_Area</vt:lpstr>
      <vt:lpstr>'SE-Bank 13'!Print_Area</vt:lpstr>
      <vt:lpstr>'SE-Conso 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sthongbai</dc:creator>
  <cp:keywords/>
  <dc:description/>
  <cp:lastModifiedBy>Parichat Khamnak</cp:lastModifiedBy>
  <cp:revision/>
  <cp:lastPrinted>2024-08-14T02:30:49Z</cp:lastPrinted>
  <dcterms:created xsi:type="dcterms:W3CDTF">2012-08-10T03:15:45Z</dcterms:created>
  <dcterms:modified xsi:type="dcterms:W3CDTF">2024-08-26T03:36:01Z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