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-datacenter\STL_Accounting\Financial Statement\YE2024\Q2'24\Convert file\TH\"/>
    </mc:Choice>
  </mc:AlternateContent>
  <xr:revisionPtr revIDLastSave="0" documentId="13_ncr:1_{1B23682C-62FF-447C-9E9D-E285E8EF6018}" xr6:coauthVersionLast="47" xr6:coauthVersionMax="47" xr10:uidLastSave="{00000000-0000-0000-0000-000000000000}"/>
  <bookViews>
    <workbookView xWindow="-110" yWindow="-110" windowWidth="19420" windowHeight="10420" tabRatio="650" firstSheet="2" activeTab="7" xr2:uid="{00000000-000D-0000-FFFF-FFFF00000000}"/>
  </bookViews>
  <sheets>
    <sheet name="BS3-5" sheetId="9" r:id="rId1"/>
    <sheet name="PL6-7" sheetId="16" r:id="rId2"/>
    <sheet name="PL8-9" sheetId="25" r:id="rId3"/>
    <sheet name="CH-Conso10" sheetId="22" r:id="rId4"/>
    <sheet name="CH-Conso11" sheetId="10" r:id="rId5"/>
    <sheet name="CH-Separate 12" sheetId="24" r:id="rId6"/>
    <sheet name="CH-Separate 13" sheetId="12" r:id="rId7"/>
    <sheet name="cash flows 14-15" sheetId="19" r:id="rId8"/>
  </sheets>
  <definedNames>
    <definedName name="_xlnm.Print_Area" localSheetId="0">'BS3-5'!$A$1:$I$97</definedName>
    <definedName name="_xlnm.Print_Area" localSheetId="7">'cash flows 14-15'!$A$1:$J$85</definedName>
    <definedName name="_xlnm.Print_Area" localSheetId="3">'CH-Conso10'!$A$1:$Z$28</definedName>
    <definedName name="_xlnm.Print_Area" localSheetId="4">'CH-Conso11'!$A$1:$Z$28</definedName>
    <definedName name="_xlnm.Print_Area" localSheetId="5">'CH-Separate 12'!$A$1:$V$27</definedName>
    <definedName name="_xlnm.Print_Area" localSheetId="6">'CH-Separate 13'!$A$1:$V$29</definedName>
    <definedName name="_xlnm.Print_Area" localSheetId="1">'PL6-7'!$A$1:$J$67</definedName>
    <definedName name="_xlnm.Print_Area" localSheetId="2">'PL8-9'!$A$1:$J$67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9" l="1"/>
  <c r="D32" i="19" l="1"/>
  <c r="D12" i="19"/>
  <c r="D66" i="16"/>
  <c r="D65" i="16"/>
  <c r="H10" i="25" l="1"/>
  <c r="C65" i="9"/>
  <c r="C62" i="9"/>
  <c r="C26" i="9"/>
  <c r="C13" i="9"/>
  <c r="P23" i="10" l="1"/>
  <c r="X22" i="10"/>
  <c r="D62" i="16"/>
  <c r="H52" i="16" l="1"/>
  <c r="H15" i="19" l="1"/>
  <c r="J27" i="24" l="1"/>
  <c r="J14" i="19"/>
  <c r="H14" i="19"/>
  <c r="D14" i="19"/>
  <c r="F14" i="19"/>
  <c r="J13" i="19"/>
  <c r="H13" i="19"/>
  <c r="D13" i="19"/>
  <c r="F13" i="19"/>
  <c r="J12" i="19"/>
  <c r="H12" i="19"/>
  <c r="F12" i="19"/>
  <c r="P23" i="24"/>
  <c r="V18" i="24"/>
  <c r="T19" i="24"/>
  <c r="R19" i="24"/>
  <c r="P19" i="24"/>
  <c r="N19" i="24"/>
  <c r="L19" i="24"/>
  <c r="J19" i="24"/>
  <c r="H19" i="24"/>
  <c r="F19" i="24"/>
  <c r="D19" i="24"/>
  <c r="X23" i="22"/>
  <c r="P24" i="22"/>
  <c r="V19" i="22"/>
  <c r="V20" i="22" s="1"/>
  <c r="X20" i="22"/>
  <c r="T20" i="22"/>
  <c r="R20" i="22"/>
  <c r="P20" i="22"/>
  <c r="N20" i="22"/>
  <c r="L20" i="22"/>
  <c r="J20" i="22"/>
  <c r="H20" i="22"/>
  <c r="F20" i="22"/>
  <c r="D20" i="22"/>
  <c r="F62" i="16"/>
  <c r="I61" i="25"/>
  <c r="G61" i="25"/>
  <c r="E61" i="25"/>
  <c r="I56" i="25"/>
  <c r="G56" i="25"/>
  <c r="E56" i="25"/>
  <c r="J52" i="25"/>
  <c r="H52" i="25"/>
  <c r="P24" i="12" s="1"/>
  <c r="F52" i="25"/>
  <c r="D52" i="25"/>
  <c r="J24" i="25"/>
  <c r="H24" i="25"/>
  <c r="F24" i="25"/>
  <c r="D24" i="25"/>
  <c r="J17" i="25"/>
  <c r="H17" i="25"/>
  <c r="F17" i="25"/>
  <c r="D17" i="25"/>
  <c r="Z20" i="22" l="1"/>
  <c r="Z19" i="22"/>
  <c r="J26" i="25"/>
  <c r="J31" i="25" s="1"/>
  <c r="J33" i="25" s="1"/>
  <c r="F26" i="25"/>
  <c r="F31" i="25" s="1"/>
  <c r="F33" i="25" s="1"/>
  <c r="H26" i="25"/>
  <c r="H31" i="25" s="1"/>
  <c r="H33" i="25" s="1"/>
  <c r="H10" i="19" s="1"/>
  <c r="D26" i="25"/>
  <c r="D31" i="25" s="1"/>
  <c r="D33" i="25" s="1"/>
  <c r="J58" i="25" l="1"/>
  <c r="J56" i="25" s="1"/>
  <c r="P22" i="24" s="1"/>
  <c r="J53" i="25"/>
  <c r="J63" i="25" s="1"/>
  <c r="J61" i="25" s="1"/>
  <c r="J10" i="19"/>
  <c r="F53" i="25"/>
  <c r="F63" i="25" s="1"/>
  <c r="F61" i="25" s="1"/>
  <c r="F10" i="19"/>
  <c r="H65" i="25"/>
  <c r="H66" i="25"/>
  <c r="D58" i="25"/>
  <c r="D56" i="25" s="1"/>
  <c r="D10" i="19"/>
  <c r="F58" i="25"/>
  <c r="F56" i="25" s="1"/>
  <c r="P23" i="22" s="1"/>
  <c r="D53" i="25"/>
  <c r="D63" i="25" s="1"/>
  <c r="D61" i="25" s="1"/>
  <c r="H53" i="25"/>
  <c r="H63" i="25" s="1"/>
  <c r="H61" i="25" s="1"/>
  <c r="H58" i="25"/>
  <c r="H56" i="25" s="1"/>
  <c r="P23" i="12" s="1"/>
  <c r="P22" i="10" l="1"/>
  <c r="D66" i="25"/>
  <c r="D65" i="25"/>
  <c r="G55" i="9" l="1"/>
  <c r="I55" i="9"/>
  <c r="C55" i="9"/>
  <c r="N20" i="12" l="1"/>
  <c r="G92" i="9" l="1"/>
  <c r="I92" i="9"/>
  <c r="G20" i="9"/>
  <c r="E55" i="9"/>
  <c r="V12" i="12" l="1"/>
  <c r="V18" i="10" l="1"/>
  <c r="V17" i="10"/>
  <c r="V16" i="10"/>
  <c r="T19" i="10"/>
  <c r="V19" i="10" l="1"/>
  <c r="D52" i="16"/>
  <c r="F52" i="16"/>
  <c r="V12" i="10" l="1"/>
  <c r="V26" i="24" l="1"/>
  <c r="T24" i="24"/>
  <c r="R24" i="24"/>
  <c r="N24" i="24"/>
  <c r="L24" i="24"/>
  <c r="J24" i="24"/>
  <c r="H24" i="24"/>
  <c r="F24" i="24"/>
  <c r="D24" i="24"/>
  <c r="L27" i="24"/>
  <c r="H27" i="24"/>
  <c r="V17" i="24"/>
  <c r="V16" i="24"/>
  <c r="V15" i="24"/>
  <c r="T27" i="24"/>
  <c r="V12" i="24"/>
  <c r="D27" i="24" l="1"/>
  <c r="N27" i="24"/>
  <c r="R27" i="24"/>
  <c r="V19" i="24"/>
  <c r="F27" i="24"/>
  <c r="V23" i="10" l="1"/>
  <c r="E20" i="9"/>
  <c r="E34" i="9"/>
  <c r="V24" i="22"/>
  <c r="Z24" i="22" s="1"/>
  <c r="V27" i="22"/>
  <c r="Z27" i="22" s="1"/>
  <c r="T25" i="22"/>
  <c r="T28" i="22" s="1"/>
  <c r="R25" i="22"/>
  <c r="N25" i="22"/>
  <c r="N28" i="22" s="1"/>
  <c r="L25" i="22"/>
  <c r="J25" i="22"/>
  <c r="J28" i="22" s="1"/>
  <c r="H25" i="22"/>
  <c r="F25" i="22"/>
  <c r="D25" i="22"/>
  <c r="X25" i="22"/>
  <c r="H28" i="22"/>
  <c r="F28" i="22"/>
  <c r="D28" i="22"/>
  <c r="V18" i="22"/>
  <c r="Z18" i="22" s="1"/>
  <c r="V17" i="22"/>
  <c r="Z17" i="22" s="1"/>
  <c r="V16" i="22"/>
  <c r="Z16" i="22" s="1"/>
  <c r="E61" i="16"/>
  <c r="G61" i="16"/>
  <c r="I61" i="16"/>
  <c r="E56" i="16"/>
  <c r="G56" i="16"/>
  <c r="I56" i="16"/>
  <c r="X28" i="22" l="1"/>
  <c r="J52" i="16"/>
  <c r="V23" i="24" s="1"/>
  <c r="E36" i="9"/>
  <c r="L28" i="22"/>
  <c r="R28" i="22"/>
  <c r="Z12" i="22" l="1"/>
  <c r="H80" i="19" l="1"/>
  <c r="D80" i="19"/>
  <c r="X19" i="10" l="1"/>
  <c r="J19" i="10"/>
  <c r="F19" i="10"/>
  <c r="D19" i="10"/>
  <c r="G34" i="9" l="1"/>
  <c r="T27" i="12" l="1"/>
  <c r="P27" i="12" l="1"/>
  <c r="V27" i="12" s="1"/>
  <c r="D25" i="12" l="1"/>
  <c r="N25" i="12"/>
  <c r="L25" i="12"/>
  <c r="J25" i="12"/>
  <c r="H20" i="12"/>
  <c r="L20" i="12"/>
  <c r="T20" i="12"/>
  <c r="V19" i="12"/>
  <c r="V18" i="12"/>
  <c r="V17" i="12"/>
  <c r="V16" i="12"/>
  <c r="D20" i="12"/>
  <c r="D24" i="10"/>
  <c r="D27" i="10" s="1"/>
  <c r="Z12" i="10"/>
  <c r="V20" i="12" l="1"/>
  <c r="P19" i="10" l="1"/>
  <c r="H19" i="10"/>
  <c r="L19" i="10"/>
  <c r="Z18" i="10" l="1"/>
  <c r="Z17" i="10"/>
  <c r="Z16" i="10" l="1"/>
  <c r="Z19" i="10" s="1"/>
  <c r="T25" i="12" l="1"/>
  <c r="R25" i="12"/>
  <c r="H25" i="12"/>
  <c r="F25" i="12"/>
  <c r="R20" i="12"/>
  <c r="P20" i="12"/>
  <c r="J20" i="12"/>
  <c r="F20" i="12"/>
  <c r="N29" i="12" l="1"/>
  <c r="H29" i="12"/>
  <c r="T24" i="10"/>
  <c r="T27" i="10" s="1"/>
  <c r="R24" i="10"/>
  <c r="N24" i="10"/>
  <c r="L24" i="10"/>
  <c r="L27" i="10" s="1"/>
  <c r="J24" i="10"/>
  <c r="J27" i="10" s="1"/>
  <c r="H24" i="10"/>
  <c r="H27" i="10" s="1"/>
  <c r="F24" i="10"/>
  <c r="F27" i="10" s="1"/>
  <c r="R19" i="10"/>
  <c r="N19" i="10"/>
  <c r="R27" i="10" l="1"/>
  <c r="N27" i="10"/>
  <c r="D29" i="12"/>
  <c r="R29" i="12"/>
  <c r="L29" i="12"/>
  <c r="J29" i="12"/>
  <c r="T29" i="12"/>
  <c r="F29" i="12"/>
  <c r="Z23" i="10" l="1"/>
  <c r="E92" i="9"/>
  <c r="E94" i="9" l="1"/>
  <c r="I94" i="9"/>
  <c r="J17" i="16"/>
  <c r="J77" i="19" l="1"/>
  <c r="J64" i="19"/>
  <c r="F77" i="19"/>
  <c r="F64" i="19"/>
  <c r="I34" i="9" l="1"/>
  <c r="J24" i="16" l="1"/>
  <c r="J26" i="16" s="1"/>
  <c r="F24" i="16"/>
  <c r="F17" i="16"/>
  <c r="F26" i="16" l="1"/>
  <c r="F31" i="16" s="1"/>
  <c r="F33" i="16" s="1"/>
  <c r="J31" i="16"/>
  <c r="J33" i="16" s="1"/>
  <c r="F53" i="16" l="1"/>
  <c r="F27" i="19"/>
  <c r="J58" i="16"/>
  <c r="J56" i="16" s="1"/>
  <c r="J27" i="19"/>
  <c r="J42" i="19" s="1"/>
  <c r="J45" i="19" s="1"/>
  <c r="J79" i="19" s="1"/>
  <c r="J81" i="19" s="1"/>
  <c r="J53" i="16"/>
  <c r="F58" i="16"/>
  <c r="F56" i="16" s="1"/>
  <c r="H24" i="16"/>
  <c r="P25" i="22" l="1"/>
  <c r="AB25" i="22" s="1"/>
  <c r="V23" i="22"/>
  <c r="P24" i="24"/>
  <c r="J63" i="16"/>
  <c r="J61" i="16" s="1"/>
  <c r="F63" i="16"/>
  <c r="F61" i="16" s="1"/>
  <c r="F42" i="19"/>
  <c r="P28" i="22" l="1"/>
  <c r="V22" i="24"/>
  <c r="Z23" i="22"/>
  <c r="Z25" i="22" s="1"/>
  <c r="Z28" i="22" s="1"/>
  <c r="V25" i="22"/>
  <c r="V28" i="22" s="1"/>
  <c r="P27" i="24"/>
  <c r="V24" i="24"/>
  <c r="F45" i="19"/>
  <c r="V28" i="12"/>
  <c r="V27" i="24" l="1"/>
  <c r="F79" i="19"/>
  <c r="F81" i="19" s="1"/>
  <c r="I63" i="9"/>
  <c r="E63" i="9"/>
  <c r="I20" i="9"/>
  <c r="I65" i="9" l="1"/>
  <c r="I96" i="9" s="1"/>
  <c r="I36" i="9"/>
  <c r="E65" i="9"/>
  <c r="E96" i="9" s="1"/>
  <c r="V24" i="12" l="1"/>
  <c r="H17" i="16" l="1"/>
  <c r="H26" i="16" s="1"/>
  <c r="H31" i="16" l="1"/>
  <c r="G63" i="9" l="1"/>
  <c r="G65" i="9" s="1"/>
  <c r="C63" i="9" l="1"/>
  <c r="H33" i="16" l="1"/>
  <c r="H66" i="16" l="1"/>
  <c r="H65" i="16"/>
  <c r="H58" i="16"/>
  <c r="H53" i="16"/>
  <c r="G36" i="9"/>
  <c r="H56" i="16" l="1"/>
  <c r="V23" i="12"/>
  <c r="V25" i="12" s="1"/>
  <c r="H63" i="16"/>
  <c r="H61" i="16" s="1"/>
  <c r="V29" i="12" l="1"/>
  <c r="P25" i="12"/>
  <c r="P29" i="12" l="1"/>
  <c r="G94" i="9"/>
  <c r="G96" i="9" s="1"/>
  <c r="D64" i="19" l="1"/>
  <c r="D77" i="19" l="1"/>
  <c r="C20" i="9" l="1"/>
  <c r="C34" i="9" l="1"/>
  <c r="C36" i="9" s="1"/>
  <c r="D24" i="16"/>
  <c r="C92" i="9" l="1"/>
  <c r="C94" i="9" l="1"/>
  <c r="X24" i="10" l="1"/>
  <c r="X27" i="10" s="1"/>
  <c r="C96" i="9"/>
  <c r="H64" i="19" l="1"/>
  <c r="H27" i="19" l="1"/>
  <c r="H77" i="19" l="1"/>
  <c r="H42" i="19" l="1"/>
  <c r="H45" i="19" s="1"/>
  <c r="H79" i="19" s="1"/>
  <c r="H81" i="19" s="1"/>
  <c r="D17" i="16" l="1"/>
  <c r="D26" i="16" s="1"/>
  <c r="D31" i="16" s="1"/>
  <c r="D33" i="16" s="1"/>
  <c r="D58" i="16" l="1"/>
  <c r="D27" i="19"/>
  <c r="D53" i="16"/>
  <c r="D63" i="16" s="1"/>
  <c r="D61" i="16" s="1"/>
  <c r="P24" i="10"/>
  <c r="V22" i="10"/>
  <c r="D42" i="19" l="1"/>
  <c r="D45" i="19" s="1"/>
  <c r="D79" i="19" s="1"/>
  <c r="D81" i="19" s="1"/>
  <c r="V24" i="10"/>
  <c r="Z22" i="10"/>
  <c r="P27" i="10"/>
  <c r="V27" i="10" l="1"/>
  <c r="Z24" i="10"/>
  <c r="Z27" i="10" l="1"/>
</calcChain>
</file>

<file path=xl/sharedStrings.xml><?xml version="1.0" encoding="utf-8"?>
<sst xmlns="http://schemas.openxmlformats.org/spreadsheetml/2006/main" count="535" uniqueCount="240">
  <si>
    <t>บริษัท ซิงเกอร์ประเทศไทย จำกัด (มหาชน) และบริษัทย่อย</t>
  </si>
  <si>
    <t>งบฐานะการเงิน</t>
  </si>
  <si>
    <t xml:space="preserve"> งบการเงินรวม </t>
  </si>
  <si>
    <t xml:space="preserve"> 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</si>
  <si>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</si>
  <si>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</si>
  <si>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</si>
  <si>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</si>
  <si>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</si>
  <si>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</si>
  <si>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</si>
  <si>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เงินลงทุนในสินทรัพย์ทางการเงินระยะสั้น</t>
  </si>
  <si>
    <t>ลูกหนี้การค้า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</si>
  <si>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</si>
  <si>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</si>
  <si>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เงินให้กู้ยืมระยะยาวแก่กิจการที่เกี่ยวข้องกันที่ครบกำหนด</t>
  </si>
  <si>
    <t xml:space="preserve">   ชำระภายในหนึ่งปี</t>
  </si>
  <si>
    <t>ลูกหนี้อื่น</t>
  </si>
  <si>
    <t xml:space="preserve">สินค้าคงเหลือ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</si>
  <si>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</si>
  <si>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</si>
  <si>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</si>
  <si>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</si>
  <si>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</si>
  <si>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เงินลงทุนในสินทรัพย์ทางการเงินระยะยาว</t>
  </si>
  <si>
    <t>ลูกหนี้ตามสัญญาเช่าซื้อ</t>
  </si>
  <si>
    <t>ลูกหนี้เงินให้กู้ยืม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</si>
  <si>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</si>
  <si>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</si>
  <si>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</si>
  <si>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</si>
  <si>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</si>
  <si>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</si>
  <si>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</si>
  <si>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</si>
  <si>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</si>
  <si>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</si>
  <si>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</si>
  <si>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</si>
  <si>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</si>
  <si>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</si>
  <si>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หุ้นกู้ที่ถึงกำหนดชำระภายในหนึ่งปี</t>
  </si>
  <si>
    <t>ส่วนของหนี้สินตามสัญญาเช่าที่ถึงกำหนดชำระภายใน</t>
  </si>
  <si>
    <r>
      <t xml:space="preserve">   </t>
    </r>
    <r>
      <rPr>
        <sz val="14"/>
        <rFont val="Angsana New"/>
        <family val="1"/>
      </rPr>
      <t xml:space="preserve">หนึ่งปี </t>
    </r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</si>
  <si>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</si>
  <si>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</si>
  <si>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</si>
  <si>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</si>
  <si>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</si>
  <si>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</si>
  <si>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</si>
  <si>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</si>
  <si>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</si>
  <si>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</si>
  <si>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</si>
  <si>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</si>
  <si>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</si>
  <si>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</si>
  <si>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</si>
  <si>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</si>
  <si>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</si>
  <si>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ส่วนเกินจากการเปลี่ยนแปลงสัดส่วนการถือหุ้นในบริษัทย่อย</t>
  </si>
  <si>
    <t>สำรองจากการรวมธุรกิจภายใต้การควบคุมเดียวกัน</t>
  </si>
  <si>
    <t>เงินรับล่วงหน้าค่าหุ้น</t>
  </si>
  <si>
    <t>กำไร (ขาดทุน) สะสม</t>
  </si>
  <si>
    <t xml:space="preserve">      ทุนสำรองตามกฎหมาย </t>
  </si>
  <si>
    <t xml:space="preserve">      สำรองหุ้นทุนซื้อคืน</t>
  </si>
  <si>
    <t xml:space="preserve">   ยังไม่ได้จัดสรร (ขาดทุนสะสม)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</si>
  <si>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</si>
  <si>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</si>
  <si>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</si>
  <si>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</si>
  <si>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</si>
  <si>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</si>
  <si>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</si>
  <si>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</si>
  <si>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</si>
  <si>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</si>
  <si>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ดอกเบี้ยรับจากสัญญาเช่าซื้อและเงินให้กู้ยืม</t>
  </si>
  <si>
    <t>ดอกเบี้ยรับจากเงินให้กู้ยืมแก่กิจการที่เกี่ยวข้องกัน</t>
  </si>
  <si>
    <t>รายได้จากการให้บริการ</t>
  </si>
  <si>
    <t>รายได้ค่าบริหารจัดการ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</si>
  <si>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</si>
  <si>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</si>
  <si>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</si>
  <si>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</si>
  <si>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</si>
  <si>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</si>
  <si>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</si>
  <si>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</si>
  <si>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</si>
  <si>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</si>
  <si>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 xml:space="preserve">     ในสินทรัพย์ทางการเงิน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</si>
  <si>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</si>
  <si>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</si>
  <si>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</si>
  <si>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</si>
  <si>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</t>
  </si>
  <si>
    <t xml:space="preserve">    ไว้ในกำไรหรือขาดทุนในภายหลัง</t>
  </si>
  <si>
    <t>ภาษีเงินได้ของรายการที่จะไม่ถูกจัดประเภทใหม่</t>
  </si>
  <si>
    <t>กำไร (ขาดทุน) เบ็ดเสร็จอื่นสำหรับงวด</t>
  </si>
  <si>
    <t xml:space="preserve">     - สุทธิจากภาษี</t>
  </si>
  <si>
    <t>รวมกำไร (ขาดทุน) เบ็ดเสร็จสำหรับงวด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</si>
  <si>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</si>
  <si>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</si>
  <si>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</si>
  <si>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</si>
  <si>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</si>
  <si>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>งบการเงินรวม</t>
  </si>
  <si>
    <t>องค์ประกอบอื่นของ</t>
  </si>
  <si>
    <t>ทุน</t>
  </si>
  <si>
    <t>ส่วนเกินจากการ</t>
  </si>
  <si>
    <t>สำรอง</t>
  </si>
  <si>
    <t>รวมส่วนของ</t>
  </si>
  <si>
    <t>ส่วนได้เสีย</t>
  </si>
  <si>
    <t>ที่ออกและ</t>
  </si>
  <si>
    <t>ส่วนเกิน</t>
  </si>
  <si>
    <t>เปลี่ยนแปลงสัดส่วนการ</t>
  </si>
  <si>
    <t>เงินรับล่วงหน้า</t>
  </si>
  <si>
    <t>ทุนสำรอง</t>
  </si>
  <si>
    <t>หุ้นทุน</t>
  </si>
  <si>
    <t>การตีราคา</t>
  </si>
  <si>
    <t>ที่ไม่มีอำนาจ</t>
  </si>
  <si>
    <t>ชำระแล้ว</t>
  </si>
  <si>
    <t xml:space="preserve"> มูลค่าหุ้น</t>
  </si>
  <si>
    <t>ถือหุ้นในบริษัทย่อย</t>
  </si>
  <si>
    <t>ค่าหุ้น</t>
  </si>
  <si>
    <t>ตามกฏหมาย</t>
  </si>
  <si>
    <t>ซื้อคืน</t>
  </si>
  <si>
    <t>ยังไม่ได้จัดสรร</t>
  </si>
  <si>
    <t>สินทรัพย์ใหม่</t>
  </si>
  <si>
    <t>บริษัทใหญ่</t>
  </si>
  <si>
    <t>ควบคุม</t>
  </si>
  <si>
    <t>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</si>
  <si>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</si>
  <si>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</si>
  <si>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เงินทุนที่ได้รับจากผู้ถือหุ้นและการจัดสรรส่วนทุนให้ผู้ถือหุ้นของบริษัทใหญ่</t>
  </si>
  <si>
    <r>
      <t xml:space="preserve">    </t>
    </r>
    <r>
      <rPr>
        <sz val="14"/>
        <color rgb="FF000000"/>
        <rFont val="Angsana New"/>
        <family val="1"/>
      </rPr>
      <t xml:space="preserve"> เพิ่ม</t>
    </r>
    <r>
      <rPr>
        <sz val="14"/>
        <color indexed="8"/>
        <rFont val="Angsana New"/>
        <family val="1"/>
      </rPr>
      <t>หุ้นสามัญ</t>
    </r>
  </si>
  <si>
    <r>
      <t xml:space="preserve">    </t>
    </r>
    <r>
      <rPr>
        <sz val="14"/>
        <color rgb="FF000000"/>
        <rFont val="Angsana New"/>
        <family val="1"/>
      </rPr>
      <t xml:space="preserve"> เงินรับล่วงหน้าค่าหุ้น</t>
    </r>
  </si>
  <si>
    <r>
      <t xml:space="preserve">    </t>
    </r>
    <r>
      <rPr>
        <sz val="14"/>
        <color rgb="FF000000"/>
        <rFont val="Angsana New"/>
        <family val="1"/>
      </rPr>
      <t xml:space="preserve"> การซื้อหุ้นทุนซื้อคืน</t>
    </r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</si>
  <si>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</si>
  <si>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    -</t>
  </si>
  <si>
    <t>กำไรขาดทุนเบ็ดเสร็จสำหรับงวด</t>
  </si>
  <si>
    <t xml:space="preserve">    ขาดทุน</t>
  </si>
  <si>
    <t xml:space="preserve">    ขาดทุนเบ็ดเสร็จอื่น</t>
  </si>
  <si>
    <t>โอนไปกำไรสะสม</t>
  </si>
  <si>
    <t>(ขาดทุนสะสม)</t>
  </si>
  <si>
    <t>ยอดคงเหลือ ณ วันที่ 1 มกราคม 2567</t>
  </si>
  <si>
    <t xml:space="preserve">     เพิ่มหุ้นสามัญ</t>
  </si>
  <si>
    <t xml:space="preserve">     เงินรับล่วงหน้าค่าหุ้น</t>
  </si>
  <si>
    <t xml:space="preserve">    กำไร</t>
  </si>
  <si>
    <t xml:space="preserve">    กำไรเบ็ดเสร็จอื่น</t>
  </si>
  <si>
    <t xml:space="preserve">          -</t>
  </si>
  <si>
    <t>งบการเงินเฉพาะกิจการ</t>
  </si>
  <si>
    <t>สำรองจาก</t>
  </si>
  <si>
    <t>การรวมธุรกิจภายใต้</t>
  </si>
  <si>
    <t>จากการตีราคา</t>
  </si>
  <si>
    <t>การควบคุมเดียวกัน</t>
  </si>
  <si>
    <r>
      <t xml:space="preserve">    </t>
    </r>
    <r>
      <rPr>
        <sz val="15"/>
        <color rgb="FF000000"/>
        <rFont val="Angsana New"/>
        <family val="1"/>
      </rPr>
      <t xml:space="preserve"> เพิ่ม</t>
    </r>
    <r>
      <rPr>
        <sz val="15"/>
        <color indexed="8"/>
        <rFont val="Angsana New"/>
        <family val="1"/>
      </rPr>
      <t>หุ้นสามัญ</t>
    </r>
  </si>
  <si>
    <r>
      <t xml:space="preserve">    </t>
    </r>
    <r>
      <rPr>
        <sz val="15"/>
        <color rgb="FF000000"/>
        <rFont val="Angsana New"/>
        <family val="1"/>
      </rPr>
      <t xml:space="preserve"> เงินรับล่วงหน้าค่าหุ้น</t>
    </r>
  </si>
  <si>
    <r>
      <t xml:space="preserve">    </t>
    </r>
    <r>
      <rPr>
        <sz val="15"/>
        <color rgb="FF000000"/>
        <rFont val="Angsana New"/>
        <family val="1"/>
      </rPr>
      <t xml:space="preserve"> การซื้อหุ้นทุนซื้อคืน</t>
    </r>
  </si>
  <si>
    <t>รวมรายการกับผู้ถือหุ้นที่บันทึกโดยตรงเข้าส่วนของผู้ถือหุ้น</t>
  </si>
  <si>
    <t>โอนไปขาดทุนสะสม</t>
  </si>
  <si>
    <t xml:space="preserve">     การซื้อหุ้นทุนซื้อคืน</t>
  </si>
  <si>
    <t xml:space="preserve">     เงินปันผลให้ผู้ถือหุ้นของบริษัท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</si>
  <si>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</si>
  <si>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</si>
  <si>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</si>
  <si>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</si>
  <si>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ดอกเบี้ยรับจากสัญญาให้เช่าซื้อและให้เงินกู้ยืม</t>
  </si>
  <si>
    <t>ค่าเสื่อมราคา</t>
  </si>
  <si>
    <t>ค่าตัดจำหน่าย</t>
  </si>
  <si>
    <t>ผลขาดทุนจากการด้อยค่าที่ดิน อาคารและอุปกรณ์</t>
  </si>
  <si>
    <t>เงินปันผลรับ</t>
  </si>
  <si>
    <t>ดอกเบี้ยรับอื่น</t>
  </si>
  <si>
    <t>การเปลี่ยนแปลงในสินทรัพย์และหนี้สินดำเนินงาน</t>
  </si>
  <si>
    <t>สินค้าคงเหลือ</t>
  </si>
  <si>
    <t>จ่ายเงินชดเชยผลประโยชน์พนักงาน</t>
  </si>
  <si>
    <t>รับดอกเบี้ยจากสัญญาให้เช่าซื้อและเงินให้กู้ยืม</t>
  </si>
  <si>
    <t>ภาษีเงินได้จ่ายออก</t>
  </si>
  <si>
    <t>กระแสเงินสดจากกิจกรรมลงทุน</t>
  </si>
  <si>
    <t>รับดอกเบี้ย</t>
  </si>
  <si>
    <t>รับเงินปันผล</t>
  </si>
  <si>
    <t>เงินลงทุนในบริษัทย่อยเพิ่มขึ้น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</si>
  <si>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</si>
  <si>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</si>
  <si>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</si>
  <si>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เงินสดจ่ายเพื่อซื้อเงินลงทุนในสินทรัพย์ทางการเงิน</t>
  </si>
  <si>
    <t>เงินสดรับจากการขายเงินลงทุนในสินทรัพย์ทางการเงิน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</si>
  <si>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</si>
  <si>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</si>
  <si>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เงินสดรับจากเงินรับล่วงหน้าค่าหุ้นและเงินสดรับจากการออกหุ้น</t>
  </si>
  <si>
    <t>เงินสดที่จ่ายให้กับผู้เป็นเจ้าของเพื่อซื้อหรือไถ่ถอนหุ้นของกิจการ</t>
  </si>
  <si>
    <t>จ่ายต้นทุนทางการเงิน</t>
  </si>
  <si>
    <t>เงินปันผลจ่ายให้ผู้ถือหุ้นของบริษัท</t>
  </si>
  <si>
    <t>เงินเบิกเกินบัญชีและเงินกู้ยืมระยะสั้นจากสถาบันการเงินลดลง</t>
  </si>
  <si>
    <t>เงินกู้ยืมระยะยาวจากสถาบันการเงินเพิ่มขึ้น</t>
  </si>
  <si>
    <t>เงินสดรับจากการออกหุ้นกู้</t>
  </si>
  <si>
    <t>เงินสดจ่ายเพื่อชำระหุ้นกู้</t>
  </si>
  <si>
    <t>เงินสดจ่ายเพื่อชำระเงินกู้ยืมจากสถาบันการเงิน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</si>
  <si>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</si>
  <si>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</si>
  <si>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</si>
  <si>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</si>
  <si>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 xml:space="preserve">   จัดสรรแล้ว</t>
  </si>
  <si>
    <t>ผลขาดทุนด้านเครดิตที่คาดว่าจะเกิดขึ้น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</si>
  <si>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</si>
  <si>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4"/>
        <rFont val="Angsana New"/>
        <family val="1"/>
      </rPr>
      <t>(บาท)</t>
    </r>
  </si>
  <si>
    <t>รวมรายการกับผู้เป็นเจ้าของที่บันทึกโดยตรงเข้าส่วนของผู้ถือหุ้น</t>
  </si>
  <si>
    <t>ผลขาดทุน (กำไร) จากการวัดมูลค่าเงินลงทุน</t>
  </si>
  <si>
    <t>ผลกำไร (ขาดทุน) จากเงินลงทุนในตราสารทุนที่กำหนด</t>
  </si>
  <si>
    <t xml:space="preserve">    เบ็ดเสร็จอื่น</t>
  </si>
  <si>
    <t xml:space="preserve">    ให้วัดมูลค่าด้วยมูลค่ายุติธรรมผ่านกำไรขาดทุน</t>
  </si>
  <si>
    <t>(ขาดทุน) กำไรจากการวัดมูลค่าเงินลงทุนในสินทรัพย์ทางการเงิน</t>
  </si>
  <si>
    <t>(กลับรายการ) ขาดทุนจากการปรับมูลค่าสินค้า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</si>
  <si>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</si>
  <si>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</si>
  <si>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เงินให้กู้ยืมแก่กิจการที่เกี่ยวข้องกัน (เพิ่มขึ้น) ลดลง</t>
  </si>
  <si>
    <t>รายการที่ไม่ใช่เงินสด</t>
  </si>
  <si>
    <t>เจ้าหนี้จากการซื้ออาคารและอุปกรณ์</t>
  </si>
  <si>
    <t>รวมกำไรเบ็ดเสร็จสำหรับงวด</t>
  </si>
  <si>
    <t>30 มิถุนายน</t>
  </si>
  <si>
    <t>รายได้เงินปันผล</t>
  </si>
  <si>
    <t>สำหรับงวดหกเดือนสิ้นสุดวันที่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</si>
  <si>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</si>
  <si>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</si>
  <si>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</si>
  <si>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</si>
  <si>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 xml:space="preserve"> 30 มิถุนายน</t>
  </si>
  <si>
    <t>เงินสดและรายการเทียบเท่าเงินสด ณ 30 มิถุนายน</t>
  </si>
  <si>
    <t>7, 13</t>
  </si>
  <si>
    <t>6, 16</t>
  </si>
  <si>
    <t>13, 16</t>
  </si>
  <si>
    <t xml:space="preserve">     เงินปันผล</t>
  </si>
  <si>
    <t xml:space="preserve"> </t>
  </si>
  <si>
    <t xml:space="preserve">    ด้วยมูลค่ายุติธรรมผ่านกำไรขาดทุนเบ็ดเสร็จอื่น</t>
  </si>
  <si>
    <t>ขาดทุนจากการด้อยค่าสินทรัพย์รอการขาย</t>
  </si>
  <si>
    <t>ผลขาดทุนจากเงินลงทุนในตราสารทุนที่กำหนดให้วัดมูลค่า</t>
  </si>
  <si>
    <t>ขาดทุน (กำไร) จากการจำหน่ายและตัดจำหน่ายอาคาร และอุปกรณ์</t>
  </si>
  <si>
    <t>ผลขาดทุนจากการวัดมูลค่าเงินลงทุน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</si>
</sst>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#,##0,"/>
    <numFmt numFmtId="169" formatCode="_(* #,##0_);_(* \(#,##0,\);_(* &quot;-&quot;??_);_(@_)"/>
  </numFmts>
  <fonts count="29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5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Times New Roman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i/>
      <sz val="14"/>
      <color rgb="FFFF0000"/>
      <name val="Angsana New"/>
      <family val="1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rgb="FF000000"/>
      <name val="Angsana New"/>
      <family val="1"/>
    </font>
    <font>
      <sz val="10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sz val="15"/>
      <color rgb="FF000000"/>
      <name val="Angsana New"/>
      <family val="1"/>
    </font>
    <font>
      <b/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/>
  </cellStyleXfs>
  <cellXfs count="293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166" fontId="4" fillId="0" borderId="0" xfId="1" applyNumberFormat="1" applyFont="1"/>
    <xf numFmtId="164" fontId="9" fillId="0" borderId="0" xfId="4" applyNumberFormat="1" applyFont="1"/>
    <xf numFmtId="0" fontId="9" fillId="0" borderId="0" xfId="4" applyFont="1"/>
    <xf numFmtId="0" fontId="9" fillId="0" borderId="0" xfId="0" applyFont="1"/>
    <xf numFmtId="0" fontId="4" fillId="0" borderId="0" xfId="4" applyFont="1"/>
    <xf numFmtId="164" fontId="4" fillId="0" borderId="0" xfId="4" applyNumberFormat="1" applyFont="1"/>
    <xf numFmtId="0" fontId="10" fillId="0" borderId="0" xfId="4" applyFont="1"/>
    <xf numFmtId="0" fontId="10" fillId="0" borderId="0" xfId="0" applyFont="1"/>
    <xf numFmtId="166" fontId="10" fillId="0" borderId="0" xfId="0" applyNumberFormat="1" applyFont="1"/>
    <xf numFmtId="0" fontId="10" fillId="0" borderId="0" xfId="3" applyFont="1"/>
    <xf numFmtId="0" fontId="8" fillId="0" borderId="0" xfId="4" applyFont="1" applyAlignment="1">
      <alignment horizontal="left"/>
    </xf>
    <xf numFmtId="0" fontId="8" fillId="0" borderId="0" xfId="4" applyFont="1"/>
    <xf numFmtId="0" fontId="3" fillId="0" borderId="0" xfId="2" applyFont="1" applyAlignment="1">
      <alignment horizontal="center"/>
    </xf>
    <xf numFmtId="166" fontId="5" fillId="0" borderId="0" xfId="1" applyNumberFormat="1" applyFont="1" applyFill="1" applyBorder="1" applyAlignment="1">
      <alignment horizontal="left" vertic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6" fontId="12" fillId="0" borderId="0" xfId="1" applyNumberFormat="1" applyFont="1" applyFill="1" applyAlignment="1"/>
    <xf numFmtId="166" fontId="14" fillId="0" borderId="0" xfId="1" applyNumberFormat="1" applyFont="1" applyFill="1" applyAlignment="1"/>
    <xf numFmtId="0" fontId="12" fillId="0" borderId="0" xfId="0" applyFont="1"/>
    <xf numFmtId="0" fontId="15" fillId="0" borderId="0" xfId="0" applyFont="1" applyAlignment="1">
      <alignment horizontal="center"/>
    </xf>
    <xf numFmtId="166" fontId="16" fillId="0" borderId="0" xfId="1" applyNumberFormat="1" applyFont="1" applyFill="1" applyBorder="1" applyAlignment="1"/>
    <xf numFmtId="0" fontId="11" fillId="0" borderId="0" xfId="0" applyFont="1" applyAlignment="1">
      <alignment horizontal="center"/>
    </xf>
    <xf numFmtId="0" fontId="13" fillId="0" borderId="0" xfId="0" applyFont="1"/>
    <xf numFmtId="164" fontId="11" fillId="0" borderId="0" xfId="0" applyNumberFormat="1" applyFont="1"/>
    <xf numFmtId="0" fontId="11" fillId="0" borderId="0" xfId="0" quotePrefix="1" applyFont="1"/>
    <xf numFmtId="166" fontId="11" fillId="0" borderId="0" xfId="1" applyNumberFormat="1" applyFont="1" applyFill="1" applyAlignment="1">
      <alignment horizontal="center"/>
    </xf>
    <xf numFmtId="166" fontId="11" fillId="0" borderId="0" xfId="1" applyNumberFormat="1" applyFont="1" applyFill="1" applyAlignment="1"/>
    <xf numFmtId="166" fontId="12" fillId="0" borderId="3" xfId="1" applyNumberFormat="1" applyFont="1" applyFill="1" applyBorder="1" applyAlignment="1">
      <alignment horizontal="center"/>
    </xf>
    <xf numFmtId="0" fontId="15" fillId="0" borderId="0" xfId="0" applyFont="1"/>
    <xf numFmtId="166" fontId="12" fillId="0" borderId="3" xfId="1" applyNumberFormat="1" applyFont="1" applyFill="1" applyBorder="1" applyAlignment="1"/>
    <xf numFmtId="166" fontId="12" fillId="0" borderId="4" xfId="1" applyNumberFormat="1" applyFont="1" applyFill="1" applyBorder="1" applyAlignment="1"/>
    <xf numFmtId="166" fontId="13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left"/>
    </xf>
    <xf numFmtId="166" fontId="12" fillId="0" borderId="1" xfId="1" applyNumberFormat="1" applyFont="1" applyFill="1" applyBorder="1" applyAlignment="1">
      <alignment horizontal="center"/>
    </xf>
    <xf numFmtId="166" fontId="11" fillId="0" borderId="0" xfId="0" applyNumberFormat="1" applyFont="1"/>
    <xf numFmtId="166" fontId="11" fillId="0" borderId="1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66" fontId="12" fillId="0" borderId="0" xfId="1" applyNumberFormat="1" applyFont="1" applyFill="1" applyBorder="1" applyAlignment="1">
      <alignment horizontal="left" vertical="center"/>
    </xf>
    <xf numFmtId="166" fontId="12" fillId="0" borderId="0" xfId="1" applyNumberFormat="1" applyFont="1" applyFill="1" applyAlignment="1">
      <alignment horizontal="left" vertical="center"/>
    </xf>
    <xf numFmtId="166" fontId="11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left" vertical="center"/>
    </xf>
    <xf numFmtId="166" fontId="11" fillId="0" borderId="1" xfId="1" applyNumberFormat="1" applyFont="1" applyFill="1" applyBorder="1" applyAlignment="1">
      <alignment horizontal="center" vertical="center"/>
    </xf>
    <xf numFmtId="166" fontId="12" fillId="0" borderId="3" xfId="1" applyNumberFormat="1" applyFont="1" applyFill="1" applyBorder="1" applyAlignment="1">
      <alignment horizontal="left" vertical="center"/>
    </xf>
    <xf numFmtId="166" fontId="11" fillId="0" borderId="0" xfId="1" applyNumberFormat="1" applyFont="1" applyFill="1" applyBorder="1" applyAlignment="1">
      <alignment horizontal="left" vertical="center"/>
    </xf>
    <xf numFmtId="166" fontId="12" fillId="0" borderId="0" xfId="1" applyNumberFormat="1" applyFont="1" applyFill="1" applyAlignment="1">
      <alignment horizontal="left" vertical="center" wrapText="1"/>
    </xf>
    <xf numFmtId="166" fontId="11" fillId="0" borderId="0" xfId="1" applyNumberFormat="1" applyFont="1" applyFill="1" applyAlignment="1">
      <alignment horizontal="left" vertical="center" wrapText="1"/>
    </xf>
    <xf numFmtId="166" fontId="11" fillId="0" borderId="0" xfId="1" applyNumberFormat="1" applyFont="1" applyFill="1" applyBorder="1" applyAlignment="1">
      <alignment horizontal="center" vertical="center"/>
    </xf>
    <xf numFmtId="0" fontId="11" fillId="0" borderId="0" xfId="4" applyFont="1"/>
    <xf numFmtId="0" fontId="12" fillId="0" borderId="0" xfId="4" applyFont="1"/>
    <xf numFmtId="166" fontId="11" fillId="0" borderId="0" xfId="1" applyNumberFormat="1" applyFont="1" applyFill="1"/>
    <xf numFmtId="0" fontId="11" fillId="0" borderId="0" xfId="2" applyFont="1"/>
    <xf numFmtId="0" fontId="11" fillId="0" borderId="0" xfId="3" applyFont="1"/>
    <xf numFmtId="0" fontId="15" fillId="0" borderId="0" xfId="4" applyFont="1" applyAlignment="1">
      <alignment horizontal="center"/>
    </xf>
    <xf numFmtId="0" fontId="11" fillId="0" borderId="0" xfId="2" quotePrefix="1" applyFont="1"/>
    <xf numFmtId="164" fontId="11" fillId="0" borderId="0" xfId="1" applyNumberFormat="1" applyFont="1" applyFill="1"/>
    <xf numFmtId="165" fontId="11" fillId="0" borderId="0" xfId="4" applyNumberFormat="1" applyFont="1"/>
    <xf numFmtId="0" fontId="15" fillId="0" borderId="0" xfId="2" applyFont="1" applyAlignment="1">
      <alignment horizontal="center"/>
    </xf>
    <xf numFmtId="165" fontId="11" fillId="0" borderId="0" xfId="1" applyFont="1" applyFill="1" applyBorder="1"/>
    <xf numFmtId="166" fontId="11" fillId="0" borderId="0" xfId="1" applyNumberFormat="1" applyFont="1" applyFill="1" applyBorder="1"/>
    <xf numFmtId="166" fontId="11" fillId="0" borderId="1" xfId="1" applyNumberFormat="1" applyFont="1" applyFill="1" applyBorder="1"/>
    <xf numFmtId="166" fontId="12" fillId="0" borderId="4" xfId="1" applyNumberFormat="1" applyFont="1" applyFill="1" applyBorder="1"/>
    <xf numFmtId="166" fontId="12" fillId="0" borderId="1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left" vertical="center" wrapText="1"/>
    </xf>
    <xf numFmtId="166" fontId="12" fillId="0" borderId="0" xfId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horizontal="left" vertical="center" wrapText="1"/>
    </xf>
    <xf numFmtId="166" fontId="12" fillId="0" borderId="0" xfId="1" applyNumberFormat="1" applyFont="1" applyFill="1" applyBorder="1" applyAlignment="1">
      <alignment horizontal="center" vertical="center" wrapText="1"/>
    </xf>
    <xf numFmtId="166" fontId="11" fillId="0" borderId="0" xfId="1" applyNumberFormat="1" applyFont="1" applyFill="1" applyAlignment="1">
      <alignment vertical="center"/>
    </xf>
    <xf numFmtId="166" fontId="22" fillId="0" borderId="0" xfId="1" applyNumberFormat="1" applyFont="1" applyFill="1" applyAlignment="1"/>
    <xf numFmtId="166" fontId="12" fillId="0" borderId="2" xfId="1" applyNumberFormat="1" applyFont="1" applyFill="1" applyBorder="1" applyAlignment="1">
      <alignment horizontal="center" vertical="center"/>
    </xf>
    <xf numFmtId="166" fontId="4" fillId="0" borderId="0" xfId="4" applyNumberFormat="1" applyFont="1"/>
    <xf numFmtId="166" fontId="4" fillId="0" borderId="0" xfId="1" applyNumberFormat="1" applyFont="1" applyFill="1" applyAlignment="1">
      <alignment horizontal="left" vertical="center" wrapText="1"/>
    </xf>
    <xf numFmtId="165" fontId="4" fillId="0" borderId="1" xfId="1" applyFont="1" applyFill="1" applyBorder="1" applyAlignment="1">
      <alignment horizontal="center" vertical="center"/>
    </xf>
    <xf numFmtId="9" fontId="11" fillId="0" borderId="0" xfId="5" applyFont="1" applyFill="1" applyAlignment="1">
      <alignment wrapText="1"/>
    </xf>
    <xf numFmtId="165" fontId="11" fillId="0" borderId="0" xfId="0" applyNumberFormat="1" applyFont="1"/>
    <xf numFmtId="9" fontId="11" fillId="0" borderId="0" xfId="5" applyFont="1" applyFill="1"/>
    <xf numFmtId="166" fontId="12" fillId="0" borderId="0" xfId="1" applyNumberFormat="1" applyFont="1" applyFill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left" vertical="center" wrapText="1"/>
    </xf>
    <xf numFmtId="166" fontId="4" fillId="0" borderId="0" xfId="1" applyNumberFormat="1" applyFont="1" applyFill="1" applyAlignment="1">
      <alignment horizontal="left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2" fillId="0" borderId="1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166" fontId="12" fillId="0" borderId="2" xfId="1" applyNumberFormat="1" applyFont="1" applyFill="1" applyBorder="1" applyAlignment="1">
      <alignment horizontal="left" vertical="center"/>
    </xf>
    <xf numFmtId="166" fontId="11" fillId="0" borderId="0" xfId="1" applyNumberFormat="1" applyFont="1" applyFill="1" applyBorder="1" applyAlignment="1"/>
    <xf numFmtId="166" fontId="4" fillId="0" borderId="0" xfId="1" applyNumberFormat="1" applyFont="1" applyFill="1"/>
    <xf numFmtId="165" fontId="11" fillId="0" borderId="0" xfId="1" applyFont="1" applyFill="1" applyAlignment="1">
      <alignment horizontal="center"/>
    </xf>
    <xf numFmtId="165" fontId="12" fillId="0" borderId="4" xfId="1" applyFont="1" applyFill="1" applyBorder="1"/>
    <xf numFmtId="168" fontId="11" fillId="0" borderId="0" xfId="1" applyNumberFormat="1" applyFont="1" applyFill="1" applyAlignment="1">
      <alignment horizontal="center"/>
    </xf>
    <xf numFmtId="168" fontId="12" fillId="0" borderId="0" xfId="1" applyNumberFormat="1" applyFont="1" applyFill="1" applyAlignment="1">
      <alignment horizontal="center"/>
    </xf>
    <xf numFmtId="168" fontId="15" fillId="0" borderId="0" xfId="1" applyNumberFormat="1" applyFont="1" applyFill="1" applyAlignment="1">
      <alignment horizontal="center"/>
    </xf>
    <xf numFmtId="168" fontId="12" fillId="0" borderId="0" xfId="1" applyNumberFormat="1" applyFont="1" applyFill="1" applyAlignment="1"/>
    <xf numFmtId="168" fontId="17" fillId="0" borderId="0" xfId="1" applyNumberFormat="1" applyFont="1" applyFill="1" applyAlignment="1">
      <alignment horizontal="center"/>
    </xf>
    <xf numFmtId="168" fontId="12" fillId="0" borderId="0" xfId="1" applyNumberFormat="1" applyFont="1" applyFill="1" applyBorder="1" applyAlignment="1">
      <alignment horizontal="center"/>
    </xf>
    <xf numFmtId="168" fontId="17" fillId="0" borderId="0" xfId="1" applyNumberFormat="1" applyFont="1" applyFill="1" applyBorder="1" applyAlignment="1">
      <alignment horizontal="center"/>
    </xf>
    <xf numFmtId="168" fontId="15" fillId="0" borderId="0" xfId="1" applyNumberFormat="1" applyFont="1" applyFill="1" applyBorder="1" applyAlignment="1">
      <alignment horizontal="center"/>
    </xf>
    <xf numFmtId="165" fontId="5" fillId="0" borderId="0" xfId="1" applyFont="1" applyFill="1" applyAlignment="1">
      <alignment horizontal="left" vertical="center" wrapText="1"/>
    </xf>
    <xf numFmtId="165" fontId="4" fillId="0" borderId="0" xfId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left" vertical="center" wrapText="1"/>
    </xf>
    <xf numFmtId="166" fontId="5" fillId="0" borderId="0" xfId="1" applyNumberFormat="1" applyFont="1" applyFill="1" applyAlignment="1">
      <alignment horizontal="center" vertical="center"/>
    </xf>
    <xf numFmtId="165" fontId="4" fillId="0" borderId="0" xfId="1" applyFont="1" applyFill="1" applyAlignment="1">
      <alignment horizontal="left" vertical="center"/>
    </xf>
    <xf numFmtId="166" fontId="5" fillId="0" borderId="1" xfId="1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Alignment="1"/>
    <xf numFmtId="168" fontId="15" fillId="0" borderId="0" xfId="1" applyNumberFormat="1" applyFont="1" applyFill="1" applyAlignment="1"/>
    <xf numFmtId="168" fontId="17" fillId="0" borderId="0" xfId="1" applyNumberFormat="1" applyFont="1" applyFill="1" applyAlignment="1"/>
    <xf numFmtId="168" fontId="12" fillId="0" borderId="0" xfId="1" applyNumberFormat="1" applyFont="1" applyFill="1" applyBorder="1" applyAlignment="1"/>
    <xf numFmtId="165" fontId="12" fillId="0" borderId="0" xfId="1" applyFont="1" applyFill="1" applyBorder="1" applyAlignment="1"/>
    <xf numFmtId="168" fontId="17" fillId="0" borderId="0" xfId="1" applyNumberFormat="1" applyFont="1" applyFill="1" applyBorder="1" applyAlignment="1"/>
    <xf numFmtId="168" fontId="15" fillId="0" borderId="0" xfId="1" applyNumberFormat="1" applyFont="1" applyFill="1" applyBorder="1" applyAlignment="1"/>
    <xf numFmtId="166" fontId="12" fillId="0" borderId="0" xfId="1" applyNumberFormat="1" applyFont="1" applyFill="1" applyBorder="1" applyAlignment="1"/>
    <xf numFmtId="168" fontId="13" fillId="0" borderId="0" xfId="1" applyNumberFormat="1" applyFont="1" applyFill="1" applyBorder="1" applyAlignment="1"/>
    <xf numFmtId="166" fontId="11" fillId="0" borderId="1" xfId="1" applyNumberFormat="1" applyFont="1" applyFill="1" applyBorder="1" applyAlignment="1"/>
    <xf numFmtId="166" fontId="12" fillId="0" borderId="1" xfId="1" applyNumberFormat="1" applyFont="1" applyFill="1" applyBorder="1" applyAlignment="1"/>
    <xf numFmtId="166" fontId="15" fillId="0" borderId="0" xfId="1" applyNumberFormat="1" applyFont="1" applyFill="1" applyBorder="1" applyAlignment="1"/>
    <xf numFmtId="168" fontId="12" fillId="0" borderId="0" xfId="1" applyNumberFormat="1" applyFont="1" applyFill="1" applyAlignment="1">
      <alignment horizontal="left" vertical="center" wrapText="1"/>
    </xf>
    <xf numFmtId="168" fontId="12" fillId="0" borderId="0" xfId="1" applyNumberFormat="1" applyFont="1" applyFill="1" applyBorder="1" applyAlignment="1">
      <alignment vertical="center" wrapText="1"/>
    </xf>
    <xf numFmtId="168" fontId="12" fillId="0" borderId="0" xfId="1" applyNumberFormat="1" applyFont="1" applyFill="1" applyAlignment="1">
      <alignment vertical="center" wrapText="1"/>
    </xf>
    <xf numFmtId="169" fontId="12" fillId="0" borderId="3" xfId="1" applyNumberFormat="1" applyFont="1" applyFill="1" applyBorder="1" applyAlignment="1"/>
    <xf numFmtId="169" fontId="12" fillId="0" borderId="4" xfId="1" applyNumberFormat="1" applyFont="1" applyFill="1" applyBorder="1" applyAlignment="1"/>
    <xf numFmtId="166" fontId="11" fillId="0" borderId="4" xfId="1" applyNumberFormat="1" applyFont="1" applyFill="1" applyBorder="1" applyAlignment="1"/>
    <xf numFmtId="166" fontId="17" fillId="0" borderId="0" xfId="1" applyNumberFormat="1" applyFont="1" applyFill="1" applyBorder="1" applyAlignment="1"/>
    <xf numFmtId="164" fontId="12" fillId="0" borderId="0" xfId="1" applyNumberFormat="1" applyFont="1" applyFill="1" applyBorder="1" applyAlignment="1">
      <alignment vertical="center" wrapText="1"/>
    </xf>
    <xf numFmtId="0" fontId="12" fillId="0" borderId="0" xfId="2" applyFont="1"/>
    <xf numFmtId="0" fontId="12" fillId="0" borderId="0" xfId="0" quotePrefix="1" applyFont="1" applyAlignment="1">
      <alignment horizontal="left"/>
    </xf>
    <xf numFmtId="166" fontId="12" fillId="0" borderId="2" xfId="1" applyNumberFormat="1" applyFont="1" applyFill="1" applyBorder="1" applyAlignment="1">
      <alignment vertical="center" wrapText="1"/>
    </xf>
    <xf numFmtId="166" fontId="5" fillId="0" borderId="0" xfId="1" applyNumberFormat="1" applyFont="1" applyFill="1" applyAlignment="1">
      <alignment vertical="center" wrapText="1"/>
    </xf>
    <xf numFmtId="166" fontId="5" fillId="0" borderId="0" xfId="1" applyNumberFormat="1" applyFont="1" applyFill="1" applyAlignment="1">
      <alignment horizontal="left" vertical="center" wrapText="1"/>
    </xf>
    <xf numFmtId="166" fontId="5" fillId="0" borderId="0" xfId="1" applyNumberFormat="1" applyFont="1" applyFill="1" applyAlignment="1">
      <alignment horizontal="center" vertical="center" wrapText="1"/>
    </xf>
    <xf numFmtId="166" fontId="12" fillId="0" borderId="2" xfId="1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Alignment="1">
      <alignment horizontal="right"/>
    </xf>
    <xf numFmtId="166" fontId="11" fillId="0" borderId="0" xfId="1" applyNumberFormat="1" applyFont="1" applyFill="1" applyBorder="1" applyAlignment="1">
      <alignment horizontal="right"/>
    </xf>
    <xf numFmtId="166" fontId="11" fillId="0" borderId="1" xfId="1" applyNumberFormat="1" applyFont="1" applyFill="1" applyBorder="1" applyAlignment="1">
      <alignment horizontal="right"/>
    </xf>
    <xf numFmtId="166" fontId="11" fillId="0" borderId="1" xfId="0" applyNumberFormat="1" applyFont="1" applyBorder="1"/>
    <xf numFmtId="164" fontId="11" fillId="0" borderId="1" xfId="0" applyNumberFormat="1" applyFont="1" applyBorder="1"/>
    <xf numFmtId="166" fontId="12" fillId="0" borderId="1" xfId="0" applyNumberFormat="1" applyFont="1" applyBorder="1"/>
    <xf numFmtId="164" fontId="12" fillId="0" borderId="0" xfId="0" applyNumberFormat="1" applyFont="1"/>
    <xf numFmtId="164" fontId="12" fillId="0" borderId="3" xfId="0" applyNumberFormat="1" applyFont="1" applyBorder="1"/>
    <xf numFmtId="166" fontId="12" fillId="0" borderId="0" xfId="0" applyNumberFormat="1" applyFont="1"/>
    <xf numFmtId="164" fontId="11" fillId="0" borderId="1" xfId="0" applyNumberFormat="1" applyFont="1" applyBorder="1" applyAlignment="1">
      <alignment horizontal="center"/>
    </xf>
    <xf numFmtId="166" fontId="12" fillId="0" borderId="2" xfId="0" applyNumberFormat="1" applyFont="1" applyBorder="1"/>
    <xf numFmtId="164" fontId="12" fillId="0" borderId="4" xfId="0" applyNumberFormat="1" applyFont="1" applyBorder="1"/>
    <xf numFmtId="166" fontId="12" fillId="0" borderId="4" xfId="0" applyNumberFormat="1" applyFont="1" applyBorder="1"/>
    <xf numFmtId="164" fontId="11" fillId="0" borderId="0" xfId="4" applyNumberFormat="1" applyFont="1"/>
    <xf numFmtId="165" fontId="11" fillId="0" borderId="0" xfId="0" applyNumberFormat="1" applyFont="1" applyAlignment="1">
      <alignment horizontal="center" vertical="center"/>
    </xf>
    <xf numFmtId="37" fontId="11" fillId="0" borderId="0" xfId="4" applyNumberFormat="1" applyFont="1"/>
    <xf numFmtId="166" fontId="11" fillId="0" borderId="0" xfId="4" applyNumberFormat="1" applyFont="1"/>
    <xf numFmtId="166" fontId="11" fillId="0" borderId="0" xfId="0" applyNumberFormat="1" applyFont="1" applyAlignment="1">
      <alignment horizontal="center" vertical="center"/>
    </xf>
    <xf numFmtId="166" fontId="12" fillId="0" borderId="3" xfId="1" applyNumberFormat="1" applyFont="1" applyFill="1" applyBorder="1"/>
    <xf numFmtId="0" fontId="11" fillId="0" borderId="0" xfId="7" applyFont="1"/>
    <xf numFmtId="166" fontId="4" fillId="0" borderId="0" xfId="1" applyNumberFormat="1" applyFont="1" applyFill="1" applyBorder="1" applyAlignment="1">
      <alignment horizontal="left" vertical="center" wrapText="1"/>
    </xf>
    <xf numFmtId="166" fontId="5" fillId="0" borderId="2" xfId="1" applyNumberFormat="1" applyFont="1" applyFill="1" applyBorder="1" applyAlignment="1">
      <alignment horizontal="center" vertical="center"/>
    </xf>
    <xf numFmtId="0" fontId="13" fillId="0" borderId="0" xfId="7" applyFont="1" applyAlignment="1">
      <alignment horizontal="left" vertical="center"/>
    </xf>
    <xf numFmtId="166" fontId="15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Alignment="1">
      <alignment horizontal="center"/>
    </xf>
    <xf numFmtId="0" fontId="12" fillId="0" borderId="0" xfId="4" applyFont="1" applyAlignment="1">
      <alignment horizontal="center"/>
    </xf>
    <xf numFmtId="164" fontId="12" fillId="0" borderId="0" xfId="4" applyNumberFormat="1" applyFont="1"/>
    <xf numFmtId="37" fontId="12" fillId="0" borderId="0" xfId="4" applyNumberFormat="1" applyFont="1"/>
    <xf numFmtId="164" fontId="11" fillId="0" borderId="1" xfId="4" applyNumberFormat="1" applyFont="1" applyBorder="1"/>
    <xf numFmtId="164" fontId="12" fillId="0" borderId="3" xfId="4" applyNumberFormat="1" applyFont="1" applyBorder="1"/>
    <xf numFmtId="37" fontId="4" fillId="0" borderId="0" xfId="4" applyNumberFormat="1" applyFont="1"/>
    <xf numFmtId="166" fontId="12" fillId="0" borderId="0" xfId="1" applyNumberFormat="1" applyFont="1" applyFill="1"/>
    <xf numFmtId="0" fontId="14" fillId="0" borderId="0" xfId="0" applyFont="1"/>
    <xf numFmtId="0" fontId="12" fillId="0" borderId="0" xfId="0" quotePrefix="1" applyFont="1"/>
    <xf numFmtId="0" fontId="13" fillId="0" borderId="0" xfId="0" quotePrefix="1" applyFont="1"/>
    <xf numFmtId="0" fontId="15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right"/>
    </xf>
    <xf numFmtId="16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left"/>
    </xf>
    <xf numFmtId="164" fontId="6" fillId="0" borderId="0" xfId="0" applyNumberFormat="1" applyFont="1"/>
    <xf numFmtId="164" fontId="5" fillId="0" borderId="0" xfId="0" applyNumberFormat="1" applyFont="1" applyAlignment="1">
      <alignment horizontal="left"/>
    </xf>
    <xf numFmtId="164" fontId="5" fillId="0" borderId="0" xfId="0" applyNumberFormat="1" applyFont="1"/>
    <xf numFmtId="164" fontId="4" fillId="0" borderId="0" xfId="0" applyNumberFormat="1" applyFont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164" fontId="11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3" applyFont="1" applyAlignment="1">
      <alignment horizontal="center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5" fontId="13" fillId="0" borderId="0" xfId="0" applyNumberFormat="1" applyFont="1" applyAlignment="1">
      <alignment horizontal="center" vertical="center" wrapText="1"/>
    </xf>
    <xf numFmtId="15" fontId="12" fillId="0" borderId="0" xfId="0" applyNumberFormat="1" applyFont="1" applyAlignment="1">
      <alignment vertical="center" wrapText="1"/>
    </xf>
    <xf numFmtId="164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left" vertical="center" wrapText="1"/>
    </xf>
    <xf numFmtId="3" fontId="19" fillId="0" borderId="0" xfId="0" applyNumberFormat="1" applyFont="1" applyAlignment="1">
      <alignment horizontal="left" vertical="center" wrapText="1"/>
    </xf>
    <xf numFmtId="164" fontId="1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left" vertical="center" wrapText="1"/>
    </xf>
    <xf numFmtId="0" fontId="13" fillId="0" borderId="0" xfId="6" applyFont="1" applyAlignment="1">
      <alignment horizontal="left" vertical="top"/>
    </xf>
    <xf numFmtId="3" fontId="18" fillId="0" borderId="0" xfId="0" applyNumberFormat="1" applyFont="1" applyAlignment="1">
      <alignment horizontal="center" vertical="center" wrapText="1"/>
    </xf>
    <xf numFmtId="3" fontId="20" fillId="0" borderId="0" xfId="0" applyNumberFormat="1" applyFont="1" applyAlignment="1">
      <alignment horizontal="left" vertical="center" wrapText="1"/>
    </xf>
    <xf numFmtId="15" fontId="1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64" fontId="4" fillId="0" borderId="0" xfId="0" applyNumberFormat="1" applyFont="1"/>
    <xf numFmtId="37" fontId="4" fillId="0" borderId="0" xfId="0" applyNumberFormat="1" applyFont="1" applyAlignment="1">
      <alignment horizontal="center" vertical="center"/>
    </xf>
    <xf numFmtId="37" fontId="4" fillId="0" borderId="4" xfId="0" applyNumberFormat="1" applyFont="1" applyBorder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5" fontId="1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5" fontId="15" fillId="0" borderId="0" xfId="0" applyNumberFormat="1" applyFont="1" applyAlignment="1">
      <alignment vertical="center" wrapText="1"/>
    </xf>
    <xf numFmtId="166" fontId="4" fillId="0" borderId="0" xfId="0" applyNumberFormat="1" applyFont="1" applyAlignment="1">
      <alignment vertical="center" wrapText="1"/>
    </xf>
    <xf numFmtId="164" fontId="0" fillId="0" borderId="0" xfId="0" applyNumberFormat="1"/>
    <xf numFmtId="166" fontId="0" fillId="0" borderId="0" xfId="0" applyNumberFormat="1"/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5" fontId="23" fillId="0" borderId="0" xfId="0" applyNumberFormat="1" applyFont="1" applyAlignment="1">
      <alignment vertical="center" wrapText="1"/>
    </xf>
    <xf numFmtId="15" fontId="5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horizontal="left" vertical="center" wrapText="1"/>
    </xf>
    <xf numFmtId="37" fontId="5" fillId="0" borderId="0" xfId="0" applyNumberFormat="1" applyFont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 wrapText="1"/>
    </xf>
    <xf numFmtId="37" fontId="5" fillId="0" borderId="0" xfId="0" applyNumberFormat="1" applyFont="1" applyAlignment="1">
      <alignment horizontal="center" vertical="center" wrapText="1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0" fontId="23" fillId="0" borderId="0" xfId="6" applyFont="1" applyAlignment="1">
      <alignment horizontal="left" vertical="top"/>
    </xf>
    <xf numFmtId="3" fontId="26" fillId="0" borderId="0" xfId="0" applyNumberFormat="1" applyFont="1" applyAlignment="1">
      <alignment horizontal="left" vertical="center" wrapText="1"/>
    </xf>
    <xf numFmtId="3" fontId="25" fillId="0" borderId="0" xfId="0" applyNumberFormat="1" applyFont="1" applyAlignment="1">
      <alignment horizontal="left" vertical="center" wrapText="1"/>
    </xf>
    <xf numFmtId="37" fontId="4" fillId="0" borderId="0" xfId="0" applyNumberFormat="1" applyFont="1" applyAlignment="1">
      <alignment horizontal="left" vertical="center" wrapText="1"/>
    </xf>
    <xf numFmtId="164" fontId="4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left" vertical="center" wrapText="1"/>
    </xf>
    <xf numFmtId="3" fontId="24" fillId="0" borderId="0" xfId="0" applyNumberFormat="1" applyFont="1" applyAlignment="1">
      <alignment horizontal="center" vertical="center" wrapText="1"/>
    </xf>
    <xf numFmtId="37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6" fontId="5" fillId="0" borderId="0" xfId="0" applyNumberFormat="1" applyFont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/>
    </xf>
    <xf numFmtId="164" fontId="5" fillId="0" borderId="2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 vertical="center" wrapText="1"/>
    </xf>
    <xf numFmtId="164" fontId="11" fillId="0" borderId="0" xfId="0" applyNumberFormat="1" applyFont="1" applyAlignment="1">
      <alignment horizontal="right"/>
    </xf>
    <xf numFmtId="14" fontId="11" fillId="0" borderId="0" xfId="0" applyNumberFormat="1" applyFont="1"/>
    <xf numFmtId="166" fontId="15" fillId="0" borderId="0" xfId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Alignment="1">
      <alignment horizontal="center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164" fontId="1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15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12" fillId="0" borderId="0" xfId="4" applyFont="1" applyAlignment="1">
      <alignment horizontal="center"/>
    </xf>
  </cellXfs>
  <cellStyles count="8">
    <cellStyle name="Comma" xfId="1" builtinId="3"/>
    <cellStyle name="Normal" xfId="0" builtinId="0"/>
    <cellStyle name="Normal 2" xfId="2" xr:uid="{00000000-0005-0000-0000-000002000000}"/>
    <cellStyle name="Normal 21" xfId="7" xr:uid="{89D7A8EA-1C18-45B2-8E33-0CB5667D5415}"/>
    <cellStyle name="Normal 3" xfId="6" xr:uid="{8161A317-F0D3-4CE7-B1BF-AA79E9B4B05E}"/>
    <cellStyle name="Normal_sin747a091b-06e-1 Rev 1" xfId="3" xr:uid="{00000000-0005-0000-0000-000003000000}"/>
    <cellStyle name="Normal_SIN747-Financial statement-Eng-Q1'10 (thousand baht)" xfId="4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9"/>
  <sheetViews>
    <sheetView topLeftCell="A86" zoomScaleNormal="100" zoomScaleSheetLayoutView="80" workbookViewId="0">
      <selection activeCell="G92" sqref="G92"/>
    </sheetView>
  </sheetViews>
  <sheetFormatPr defaultColWidth="8.1796875" defaultRowHeight="23.15" customHeight="1" x14ac:dyDescent="0.6"/>
  <cols>
    <col min="1" max="1" width="40.36328125" style="173" customWidth="1"/>
    <col min="2" max="2" width="7.81640625" style="24" customWidth="1"/>
    <col min="3" max="3" width="11.453125" style="22" customWidth="1"/>
    <col min="4" max="4" width="1" style="22" customWidth="1"/>
    <col min="5" max="5" width="11.453125" style="22" customWidth="1"/>
    <col min="6" max="6" width="1" style="22" customWidth="1"/>
    <col min="7" max="7" width="11.453125" style="22" customWidth="1"/>
    <col min="8" max="8" width="1" style="22" customWidth="1"/>
    <col min="9" max="9" width="11.453125" style="22" customWidth="1"/>
    <col min="10" max="16384" width="8.1796875" style="173"/>
  </cols>
  <sheetData>
    <row r="1" spans="1:9" ht="23.15" customHeight="1" x14ac:dyDescent="0.7">
      <c r="A1" s="1" t="s">
        <v>0</v>
      </c>
      <c r="B1" s="20"/>
      <c r="C1" s="21"/>
      <c r="D1" s="21"/>
      <c r="E1" s="21"/>
    </row>
    <row r="2" spans="1:9" ht="23.15" customHeight="1" x14ac:dyDescent="0.7">
      <c r="A2" s="2" t="s">
        <v>1</v>
      </c>
      <c r="B2" s="20"/>
      <c r="C2" s="21"/>
      <c r="D2" s="21"/>
      <c r="E2" s="21"/>
    </row>
    <row r="3" spans="1:9" s="18" customFormat="1" ht="23.15" customHeight="1" x14ac:dyDescent="0.65">
      <c r="B3" s="24"/>
      <c r="C3" s="279" t="s">
        <v>2</v>
      </c>
      <c r="D3" s="279"/>
      <c r="E3" s="279"/>
      <c r="F3" s="25"/>
      <c r="G3" s="279" t="s">
        <v>3</v>
      </c>
      <c r="H3" s="279"/>
      <c r="I3" s="279"/>
    </row>
    <row r="4" spans="1:9" s="18" customFormat="1" ht="23.15" customHeight="1" x14ac:dyDescent="0.6">
      <c r="B4" s="24"/>
      <c r="C4" s="26" t="s">
        <v>221</v>
      </c>
      <c r="D4" s="26"/>
      <c r="E4" s="26" t="s">
        <v>4</v>
      </c>
      <c r="G4" s="26" t="s">
        <v>221</v>
      </c>
      <c r="H4" s="26"/>
      <c r="I4" s="26" t="s">
        <v>4</v>
      </c>
    </row>
    <row r="5" spans="1:9" s="18" customFormat="1" ht="23.15" customHeight="1" x14ac:dyDescent="0.65">
      <c r="A5" s="23" t="s">
        <v>5</v>
      </c>
      <c r="B5" s="24" t="s">
        <v>6</v>
      </c>
      <c r="C5" s="26">
        <v>2567</v>
      </c>
      <c r="D5" s="26"/>
      <c r="E5" s="26">
        <v>2566</v>
      </c>
      <c r="G5" s="26">
        <v>2567</v>
      </c>
      <c r="H5" s="26"/>
      <c r="I5" s="26">
        <v>2566</v>
      </c>
    </row>
    <row r="6" spans="1:9" s="18" customFormat="1" ht="23.15" customHeight="1" x14ac:dyDescent="0.65">
      <c r="A6" s="23"/>
      <c r="B6" s="24"/>
      <c r="C6" s="26" t="s">
        <v>7</v>
      </c>
      <c r="D6" s="26"/>
      <c r="E6" s="26"/>
      <c r="F6" s="26"/>
      <c r="G6" s="26" t="s">
        <v>7</v>
      </c>
      <c r="H6" s="26"/>
      <c r="I6" s="26"/>
    </row>
    <row r="7" spans="1:9" s="18" customFormat="1" ht="23.15" customHeight="1" x14ac:dyDescent="0.65">
      <c r="A7" s="23"/>
      <c r="B7" s="20"/>
      <c r="C7" s="278" t="s">
        <v>8</v>
      </c>
      <c r="D7" s="278"/>
      <c r="E7" s="278"/>
      <c r="F7" s="278"/>
      <c r="G7" s="278"/>
      <c r="H7" s="278"/>
      <c r="I7" s="278"/>
    </row>
    <row r="8" spans="1:9" s="18" customFormat="1" ht="23.15" customHeight="1" x14ac:dyDescent="0.65">
      <c r="A8" s="27" t="s">
        <v>9</v>
      </c>
      <c r="B8" s="24"/>
      <c r="C8" s="165"/>
      <c r="D8" s="165"/>
      <c r="E8" s="165"/>
      <c r="F8" s="165"/>
      <c r="G8" s="165"/>
      <c r="H8" s="165"/>
      <c r="I8" s="165"/>
    </row>
    <row r="9" spans="1:9" s="18" customFormat="1" ht="23.15" customHeight="1" x14ac:dyDescent="0.6">
      <c r="A9" s="29" t="s">
        <v>10</v>
      </c>
      <c r="B9" s="24"/>
      <c r="C9" s="30">
        <v>3618783</v>
      </c>
      <c r="D9" s="165"/>
      <c r="E9" s="31">
        <v>3713636</v>
      </c>
      <c r="F9" s="165"/>
      <c r="G9" s="30">
        <v>2768850</v>
      </c>
      <c r="H9" s="165"/>
      <c r="I9" s="31">
        <v>3522647</v>
      </c>
    </row>
    <row r="10" spans="1:9" s="18" customFormat="1" ht="23.15" customHeight="1" x14ac:dyDescent="0.6">
      <c r="A10" s="18" t="s">
        <v>11</v>
      </c>
      <c r="B10" s="24">
        <v>13</v>
      </c>
      <c r="C10" s="30">
        <v>0</v>
      </c>
      <c r="D10" s="165"/>
      <c r="E10" s="31">
        <v>1197</v>
      </c>
      <c r="F10" s="165"/>
      <c r="G10" s="30">
        <v>0</v>
      </c>
      <c r="H10" s="165"/>
      <c r="I10" s="31">
        <v>1197</v>
      </c>
    </row>
    <row r="11" spans="1:9" s="18" customFormat="1" ht="23.15" customHeight="1" x14ac:dyDescent="0.6">
      <c r="A11" s="18" t="s">
        <v>12</v>
      </c>
      <c r="B11" s="24">
        <v>3</v>
      </c>
      <c r="C11" s="30">
        <v>12018</v>
      </c>
      <c r="D11" s="165"/>
      <c r="E11" s="31">
        <v>32531</v>
      </c>
      <c r="F11" s="165"/>
      <c r="G11" s="30">
        <v>55514</v>
      </c>
      <c r="H11" s="165"/>
      <c r="I11" s="31">
        <v>101037</v>
      </c>
    </row>
    <row r="12" spans="1:9" s="18" customFormat="1" ht="23.15" customHeight="1" x14ac:dyDescent="0.6">
      <c r="A12" s="18" t="s">
        <v>13</v>
      </c>
      <c r="B12" s="24">
        <v>4</v>
      </c>
      <c r="C12" s="30">
        <v>967488</v>
      </c>
      <c r="D12" s="165"/>
      <c r="E12" s="31">
        <v>875238</v>
      </c>
      <c r="F12" s="165"/>
      <c r="G12" s="30">
        <v>12122</v>
      </c>
      <c r="H12" s="165"/>
      <c r="I12" s="31">
        <v>19373</v>
      </c>
    </row>
    <row r="13" spans="1:9" s="18" customFormat="1" ht="23.15" customHeight="1" x14ac:dyDescent="0.6">
      <c r="A13" s="18" t="s">
        <v>14</v>
      </c>
      <c r="B13" s="24">
        <v>5</v>
      </c>
      <c r="C13" s="31">
        <f>2328920</f>
        <v>2328920</v>
      </c>
      <c r="D13" s="31"/>
      <c r="E13" s="31">
        <v>2496467</v>
      </c>
      <c r="F13" s="31"/>
      <c r="G13" s="30">
        <v>16140</v>
      </c>
      <c r="H13" s="31"/>
      <c r="I13" s="31">
        <v>233192</v>
      </c>
    </row>
    <row r="14" spans="1:9" s="18" customFormat="1" ht="23.15" customHeight="1" x14ac:dyDescent="0.6">
      <c r="A14" s="18" t="s">
        <v>15</v>
      </c>
      <c r="B14" s="24"/>
      <c r="C14" s="31"/>
      <c r="D14" s="31"/>
      <c r="E14" s="31"/>
      <c r="F14" s="31"/>
      <c r="G14" s="30"/>
      <c r="H14" s="31"/>
      <c r="I14" s="31"/>
    </row>
    <row r="15" spans="1:9" s="18" customFormat="1" ht="23.15" customHeight="1" x14ac:dyDescent="0.6">
      <c r="A15" s="18" t="s">
        <v>16</v>
      </c>
      <c r="B15" s="24">
        <v>3</v>
      </c>
      <c r="C15" s="31">
        <v>0</v>
      </c>
      <c r="D15" s="31"/>
      <c r="E15" s="31">
        <v>0</v>
      </c>
      <c r="F15" s="31"/>
      <c r="G15" s="30">
        <v>5756562</v>
      </c>
      <c r="H15" s="31"/>
      <c r="I15" s="31">
        <v>2353830</v>
      </c>
    </row>
    <row r="16" spans="1:9" s="18" customFormat="1" ht="23.15" customHeight="1" x14ac:dyDescent="0.6">
      <c r="A16" s="18" t="s">
        <v>17</v>
      </c>
      <c r="B16" s="24">
        <v>3</v>
      </c>
      <c r="C16" s="30">
        <v>297975</v>
      </c>
      <c r="D16" s="165"/>
      <c r="E16" s="31">
        <v>356778</v>
      </c>
      <c r="F16" s="165"/>
      <c r="G16" s="30">
        <v>126289</v>
      </c>
      <c r="H16" s="165"/>
      <c r="I16" s="31">
        <v>130024</v>
      </c>
    </row>
    <row r="17" spans="1:9" s="18" customFormat="1" ht="23.15" customHeight="1" x14ac:dyDescent="0.6">
      <c r="A17" s="29" t="s">
        <v>18</v>
      </c>
      <c r="B17" s="24">
        <v>6</v>
      </c>
      <c r="C17" s="30">
        <v>570816</v>
      </c>
      <c r="D17" s="165"/>
      <c r="E17" s="31">
        <v>701435</v>
      </c>
      <c r="F17" s="165"/>
      <c r="G17" s="30">
        <v>543872</v>
      </c>
      <c r="H17" s="165"/>
      <c r="I17" s="31">
        <v>664338</v>
      </c>
    </row>
    <row r="18" spans="1:9" s="18" customFormat="1" ht="23.15" customHeight="1" x14ac:dyDescent="0.6">
      <c r="A18" s="18" t="s">
        <v>19</v>
      </c>
      <c r="B18" s="24"/>
      <c r="C18" s="30">
        <v>127554</v>
      </c>
      <c r="D18" s="165">
        <v>7</v>
      </c>
      <c r="E18" s="31">
        <v>149496</v>
      </c>
      <c r="F18" s="165"/>
      <c r="G18" s="30">
        <v>0</v>
      </c>
      <c r="H18" s="165"/>
      <c r="I18" s="31">
        <v>0</v>
      </c>
    </row>
    <row r="19" spans="1:9" s="18" customFormat="1" ht="23.15" customHeight="1" x14ac:dyDescent="0.6">
      <c r="A19" s="18" t="s">
        <v>20</v>
      </c>
      <c r="B19" s="24"/>
      <c r="C19" s="30">
        <v>3405</v>
      </c>
      <c r="D19" s="165"/>
      <c r="E19" s="31">
        <v>1400</v>
      </c>
      <c r="F19" s="165"/>
      <c r="G19" s="30">
        <v>1692</v>
      </c>
      <c r="H19" s="165"/>
      <c r="I19" s="31">
        <v>1850</v>
      </c>
    </row>
    <row r="20" spans="1:9" s="18" customFormat="1" ht="23.15" customHeight="1" x14ac:dyDescent="0.65">
      <c r="A20" s="174" t="s">
        <v>21</v>
      </c>
      <c r="B20" s="24"/>
      <c r="C20" s="32">
        <f>SUM(C9:C19)</f>
        <v>7926959</v>
      </c>
      <c r="D20" s="97"/>
      <c r="E20" s="128">
        <f>SUM(E9:E19)</f>
        <v>8328178</v>
      </c>
      <c r="F20" s="99"/>
      <c r="G20" s="34">
        <f>SUM(G9:G19)</f>
        <v>9281041</v>
      </c>
      <c r="H20" s="99"/>
      <c r="I20" s="128">
        <f>SUM(I9:I19)</f>
        <v>7027488</v>
      </c>
    </row>
    <row r="21" spans="1:9" s="18" customFormat="1" ht="18" customHeight="1" x14ac:dyDescent="0.6">
      <c r="B21" s="24"/>
      <c r="C21" s="30"/>
      <c r="D21" s="165"/>
      <c r="E21" s="31"/>
      <c r="F21" s="113"/>
      <c r="G21" s="31"/>
      <c r="H21" s="113"/>
      <c r="I21" s="31"/>
    </row>
    <row r="22" spans="1:9" s="18" customFormat="1" ht="23.15" customHeight="1" x14ac:dyDescent="0.65">
      <c r="A22" s="175" t="s">
        <v>22</v>
      </c>
      <c r="B22" s="24"/>
      <c r="C22" s="30"/>
      <c r="D22" s="165"/>
      <c r="E22" s="31"/>
      <c r="F22" s="113"/>
      <c r="G22" s="31"/>
      <c r="H22" s="113"/>
      <c r="I22" s="31"/>
    </row>
    <row r="23" spans="1:9" s="18" customFormat="1" ht="23.15" customHeight="1" x14ac:dyDescent="0.6">
      <c r="A23" s="18" t="s">
        <v>23</v>
      </c>
      <c r="B23" s="24"/>
      <c r="C23" s="30">
        <v>7000</v>
      </c>
      <c r="D23" s="98"/>
      <c r="E23" s="31">
        <v>2000</v>
      </c>
      <c r="F23" s="114"/>
      <c r="G23" s="30">
        <v>5000</v>
      </c>
      <c r="H23" s="114"/>
      <c r="I23" s="31">
        <v>0</v>
      </c>
    </row>
    <row r="24" spans="1:9" s="18" customFormat="1" ht="23.15" customHeight="1" x14ac:dyDescent="0.6">
      <c r="A24" s="29" t="s">
        <v>24</v>
      </c>
      <c r="B24" s="24">
        <v>13</v>
      </c>
      <c r="C24" s="30">
        <v>101200</v>
      </c>
      <c r="D24" s="98"/>
      <c r="E24" s="31">
        <v>96669</v>
      </c>
      <c r="F24" s="114"/>
      <c r="G24" s="30">
        <v>101200</v>
      </c>
      <c r="H24" s="114"/>
      <c r="I24" s="31">
        <v>96669</v>
      </c>
    </row>
    <row r="25" spans="1:9" s="18" customFormat="1" ht="23.15" customHeight="1" x14ac:dyDescent="0.6">
      <c r="A25" s="18" t="s">
        <v>25</v>
      </c>
      <c r="B25" s="24">
        <v>4</v>
      </c>
      <c r="C25" s="30">
        <v>649320</v>
      </c>
      <c r="D25" s="98"/>
      <c r="E25" s="31">
        <v>726396</v>
      </c>
      <c r="F25" s="114"/>
      <c r="G25" s="30">
        <v>1801</v>
      </c>
      <c r="H25" s="114"/>
      <c r="I25" s="31">
        <v>10816</v>
      </c>
    </row>
    <row r="26" spans="1:9" s="18" customFormat="1" ht="23.15" customHeight="1" x14ac:dyDescent="0.6">
      <c r="A26" s="18" t="s">
        <v>26</v>
      </c>
      <c r="B26" s="24">
        <v>5</v>
      </c>
      <c r="C26" s="30">
        <f>7806550</f>
        <v>7806550</v>
      </c>
      <c r="D26" s="98"/>
      <c r="E26" s="31">
        <v>8334998</v>
      </c>
      <c r="F26" s="114"/>
      <c r="G26" s="30">
        <v>10317</v>
      </c>
      <c r="H26" s="114"/>
      <c r="I26" s="31">
        <v>9560</v>
      </c>
    </row>
    <row r="27" spans="1:9" s="18" customFormat="1" ht="23.15" customHeight="1" x14ac:dyDescent="0.6">
      <c r="A27" s="18" t="s">
        <v>27</v>
      </c>
      <c r="B27" s="24">
        <v>3</v>
      </c>
      <c r="C27" s="30">
        <v>0</v>
      </c>
      <c r="D27" s="98"/>
      <c r="E27" s="31">
        <v>0</v>
      </c>
      <c r="F27" s="114"/>
      <c r="G27" s="30">
        <v>4416111</v>
      </c>
      <c r="H27" s="114"/>
      <c r="I27" s="31">
        <v>7718843</v>
      </c>
    </row>
    <row r="28" spans="1:9" s="18" customFormat="1" ht="23.15" customHeight="1" x14ac:dyDescent="0.6">
      <c r="A28" s="18" t="s">
        <v>28</v>
      </c>
      <c r="B28" s="24"/>
      <c r="C28" s="30">
        <v>0</v>
      </c>
      <c r="D28" s="98"/>
      <c r="E28" s="31">
        <v>0</v>
      </c>
      <c r="F28" s="114"/>
      <c r="G28" s="30">
        <v>2468996</v>
      </c>
      <c r="H28" s="114"/>
      <c r="I28" s="31">
        <v>2468996</v>
      </c>
    </row>
    <row r="29" spans="1:9" s="18" customFormat="1" ht="23.15" customHeight="1" x14ac:dyDescent="0.6">
      <c r="A29" s="18" t="s">
        <v>29</v>
      </c>
      <c r="B29" s="24"/>
      <c r="C29" s="30">
        <v>581239</v>
      </c>
      <c r="D29" s="98"/>
      <c r="E29" s="31">
        <v>582411</v>
      </c>
      <c r="F29" s="114"/>
      <c r="G29" s="30">
        <v>562189</v>
      </c>
      <c r="H29" s="114"/>
      <c r="I29" s="31">
        <v>560924</v>
      </c>
    </row>
    <row r="30" spans="1:9" s="18" customFormat="1" ht="23.15" customHeight="1" x14ac:dyDescent="0.6">
      <c r="A30" s="18" t="s">
        <v>30</v>
      </c>
      <c r="B30" s="24"/>
      <c r="C30" s="30">
        <v>90429</v>
      </c>
      <c r="D30" s="98"/>
      <c r="E30" s="31">
        <v>130329</v>
      </c>
      <c r="F30" s="114"/>
      <c r="G30" s="30">
        <v>69493</v>
      </c>
      <c r="H30" s="114"/>
      <c r="I30" s="31">
        <v>103185</v>
      </c>
    </row>
    <row r="31" spans="1:9" s="18" customFormat="1" ht="23.15" customHeight="1" x14ac:dyDescent="0.6">
      <c r="A31" s="18" t="s">
        <v>31</v>
      </c>
      <c r="B31" s="24"/>
      <c r="C31" s="30">
        <v>82395</v>
      </c>
      <c r="D31" s="98"/>
      <c r="E31" s="31">
        <v>68433</v>
      </c>
      <c r="F31" s="114"/>
      <c r="G31" s="30">
        <v>46797</v>
      </c>
      <c r="H31" s="114"/>
      <c r="I31" s="31">
        <v>48330</v>
      </c>
    </row>
    <row r="32" spans="1:9" s="18" customFormat="1" ht="23.15" customHeight="1" x14ac:dyDescent="0.6">
      <c r="A32" s="18" t="s">
        <v>32</v>
      </c>
      <c r="B32" s="24"/>
      <c r="C32" s="30">
        <v>843172</v>
      </c>
      <c r="D32" s="98"/>
      <c r="E32" s="31">
        <v>861195</v>
      </c>
      <c r="F32" s="114"/>
      <c r="G32" s="30">
        <v>183290</v>
      </c>
      <c r="H32" s="114"/>
      <c r="I32" s="31">
        <v>182911</v>
      </c>
    </row>
    <row r="33" spans="1:9" s="18" customFormat="1" ht="23.15" customHeight="1" x14ac:dyDescent="0.6">
      <c r="A33" s="18" t="s">
        <v>33</v>
      </c>
      <c r="B33" s="24"/>
      <c r="C33" s="30">
        <v>68424</v>
      </c>
      <c r="D33" s="98"/>
      <c r="E33" s="31">
        <v>50792</v>
      </c>
      <c r="F33" s="114"/>
      <c r="G33" s="30">
        <v>65982</v>
      </c>
      <c r="H33" s="114"/>
      <c r="I33" s="31">
        <v>48395</v>
      </c>
    </row>
    <row r="34" spans="1:9" s="18" customFormat="1" ht="23.15" customHeight="1" x14ac:dyDescent="0.65">
      <c r="A34" s="23" t="s">
        <v>34</v>
      </c>
      <c r="B34" s="33"/>
      <c r="C34" s="34">
        <f>SUM(C23:C33)</f>
        <v>10229729</v>
      </c>
      <c r="D34" s="99"/>
      <c r="E34" s="128">
        <f>SUM(E23:E33)</f>
        <v>10853223</v>
      </c>
      <c r="F34" s="99"/>
      <c r="G34" s="34">
        <f>SUM(G23:G33)</f>
        <v>7931176</v>
      </c>
      <c r="H34" s="99"/>
      <c r="I34" s="128">
        <f>SUM(I23:I33)</f>
        <v>11248629</v>
      </c>
    </row>
    <row r="35" spans="1:9" s="18" customFormat="1" ht="18" customHeight="1" x14ac:dyDescent="0.65">
      <c r="A35" s="23"/>
      <c r="B35" s="33"/>
      <c r="C35" s="21"/>
      <c r="D35" s="99"/>
      <c r="E35" s="99"/>
      <c r="F35" s="99"/>
      <c r="G35" s="21"/>
      <c r="H35" s="99"/>
      <c r="I35" s="99"/>
    </row>
    <row r="36" spans="1:9" s="18" customFormat="1" ht="23.15" customHeight="1" thickBot="1" x14ac:dyDescent="0.7">
      <c r="A36" s="23" t="s">
        <v>35</v>
      </c>
      <c r="B36" s="33"/>
      <c r="C36" s="35">
        <f>C20+C34</f>
        <v>18156688</v>
      </c>
      <c r="D36" s="99"/>
      <c r="E36" s="129">
        <f>E20+E34</f>
        <v>19181401</v>
      </c>
      <c r="F36" s="99"/>
      <c r="G36" s="35">
        <f>G20+G34</f>
        <v>17212217</v>
      </c>
      <c r="H36" s="99"/>
      <c r="I36" s="129">
        <f>I20+I34</f>
        <v>18276117</v>
      </c>
    </row>
    <row r="37" spans="1:9" s="18" customFormat="1" ht="17.75" customHeight="1" thickTop="1" x14ac:dyDescent="0.65">
      <c r="A37" s="23"/>
      <c r="B37" s="24"/>
      <c r="C37" s="165"/>
      <c r="D37" s="165"/>
      <c r="E37" s="165"/>
      <c r="F37" s="165"/>
      <c r="G37" s="165"/>
      <c r="H37" s="165"/>
      <c r="I37" s="165"/>
    </row>
    <row r="38" spans="1:9" ht="23.15" customHeight="1" x14ac:dyDescent="0.7">
      <c r="A38" s="1" t="s">
        <v>0</v>
      </c>
      <c r="B38" s="20"/>
      <c r="C38" s="36"/>
      <c r="D38" s="36"/>
      <c r="E38" s="36"/>
      <c r="F38" s="36"/>
      <c r="G38" s="36"/>
      <c r="H38" s="36"/>
      <c r="I38" s="36"/>
    </row>
    <row r="39" spans="1:9" ht="23.15" customHeight="1" x14ac:dyDescent="0.7">
      <c r="A39" s="2" t="s">
        <v>1</v>
      </c>
      <c r="B39" s="20"/>
      <c r="C39" s="36"/>
      <c r="D39" s="36"/>
      <c r="E39" s="36"/>
      <c r="F39" s="36"/>
      <c r="G39" s="36"/>
      <c r="H39" s="36"/>
      <c r="I39" s="36"/>
    </row>
    <row r="40" spans="1:9" ht="23.15" customHeight="1" x14ac:dyDescent="0.65">
      <c r="A40" s="23"/>
      <c r="B40" s="20"/>
      <c r="C40" s="36"/>
      <c r="D40" s="36"/>
      <c r="E40" s="36"/>
      <c r="F40" s="36"/>
      <c r="G40" s="36"/>
      <c r="H40" s="36"/>
      <c r="I40" s="36"/>
    </row>
    <row r="41" spans="1:9" ht="23.15" customHeight="1" x14ac:dyDescent="0.65">
      <c r="A41" s="23"/>
      <c r="B41" s="20"/>
      <c r="C41" s="279" t="s">
        <v>2</v>
      </c>
      <c r="D41" s="279"/>
      <c r="E41" s="279"/>
      <c r="F41" s="25"/>
      <c r="G41" s="279" t="s">
        <v>3</v>
      </c>
      <c r="H41" s="279"/>
      <c r="I41" s="279"/>
    </row>
    <row r="42" spans="1:9" s="18" customFormat="1" ht="23.15" customHeight="1" x14ac:dyDescent="0.6">
      <c r="B42" s="24"/>
      <c r="C42" s="26" t="s">
        <v>221</v>
      </c>
      <c r="D42" s="26"/>
      <c r="E42" s="26" t="s">
        <v>4</v>
      </c>
      <c r="G42" s="26" t="s">
        <v>221</v>
      </c>
      <c r="H42" s="26"/>
      <c r="I42" s="26" t="s">
        <v>4</v>
      </c>
    </row>
    <row r="43" spans="1:9" s="18" customFormat="1" ht="23.75" customHeight="1" x14ac:dyDescent="0.65">
      <c r="A43" s="23" t="s">
        <v>36</v>
      </c>
      <c r="B43" s="24" t="s">
        <v>6</v>
      </c>
      <c r="C43" s="26">
        <v>2567</v>
      </c>
      <c r="D43" s="26"/>
      <c r="E43" s="26">
        <v>2566</v>
      </c>
      <c r="G43" s="26">
        <v>2567</v>
      </c>
      <c r="H43" s="26"/>
      <c r="I43" s="26">
        <v>2566</v>
      </c>
    </row>
    <row r="44" spans="1:9" s="18" customFormat="1" ht="23.15" customHeight="1" x14ac:dyDescent="0.65">
      <c r="A44" s="23"/>
      <c r="B44" s="24"/>
      <c r="C44" s="26" t="s">
        <v>7</v>
      </c>
      <c r="D44" s="26"/>
      <c r="E44" s="26"/>
      <c r="F44" s="26"/>
      <c r="G44" s="26" t="s">
        <v>7</v>
      </c>
      <c r="H44" s="26"/>
      <c r="I44" s="26"/>
    </row>
    <row r="45" spans="1:9" s="18" customFormat="1" ht="23.15" customHeight="1" x14ac:dyDescent="0.65">
      <c r="A45" s="23"/>
      <c r="B45" s="20"/>
      <c r="C45" s="280" t="s">
        <v>8</v>
      </c>
      <c r="D45" s="280"/>
      <c r="E45" s="280"/>
      <c r="F45" s="280"/>
      <c r="G45" s="280"/>
      <c r="H45" s="280"/>
      <c r="I45" s="280"/>
    </row>
    <row r="46" spans="1:9" s="18" customFormat="1" ht="23.15" customHeight="1" x14ac:dyDescent="0.65">
      <c r="A46" s="27" t="s">
        <v>37</v>
      </c>
      <c r="B46" s="24"/>
      <c r="C46" s="165"/>
      <c r="D46" s="165"/>
      <c r="E46" s="165"/>
      <c r="F46" s="165"/>
      <c r="G46" s="165"/>
      <c r="H46" s="165"/>
      <c r="I46" s="165"/>
    </row>
    <row r="47" spans="1:9" s="18" customFormat="1" ht="23.15" hidden="1" customHeight="1" x14ac:dyDescent="0.6">
      <c r="A47" s="18" t="s">
        <v>38</v>
      </c>
      <c r="B47" s="24">
        <v>8</v>
      </c>
      <c r="C47" s="30"/>
      <c r="D47" s="98"/>
      <c r="E47" s="31">
        <v>0</v>
      </c>
      <c r="F47" s="114"/>
      <c r="G47" s="30">
        <v>0</v>
      </c>
      <c r="H47" s="114"/>
      <c r="I47" s="31">
        <v>0</v>
      </c>
    </row>
    <row r="48" spans="1:9" s="18" customFormat="1" ht="23.15" customHeight="1" x14ac:dyDescent="0.6">
      <c r="A48" s="18" t="s">
        <v>39</v>
      </c>
      <c r="B48" s="24">
        <v>3</v>
      </c>
      <c r="C48" s="30">
        <v>77550</v>
      </c>
      <c r="D48" s="98"/>
      <c r="E48" s="31">
        <v>71139</v>
      </c>
      <c r="F48" s="114"/>
      <c r="G48" s="30">
        <v>39904</v>
      </c>
      <c r="H48" s="114"/>
      <c r="I48" s="31">
        <v>64953</v>
      </c>
    </row>
    <row r="49" spans="1:9" s="18" customFormat="1" ht="23.15" customHeight="1" x14ac:dyDescent="0.6">
      <c r="A49" s="18" t="s">
        <v>40</v>
      </c>
      <c r="B49" s="24">
        <v>3</v>
      </c>
      <c r="C49" s="30">
        <v>178221</v>
      </c>
      <c r="D49" s="98"/>
      <c r="E49" s="31">
        <v>226788</v>
      </c>
      <c r="F49" s="114"/>
      <c r="G49" s="30">
        <v>87794</v>
      </c>
      <c r="H49" s="114"/>
      <c r="I49" s="31">
        <v>98666</v>
      </c>
    </row>
    <row r="50" spans="1:9" s="18" customFormat="1" ht="23.15" customHeight="1" x14ac:dyDescent="0.6">
      <c r="A50" s="18" t="s">
        <v>41</v>
      </c>
      <c r="B50" s="24" t="s">
        <v>230</v>
      </c>
      <c r="C50" s="30">
        <v>3694823</v>
      </c>
      <c r="D50" s="98"/>
      <c r="E50" s="31">
        <v>3000000</v>
      </c>
      <c r="F50" s="114"/>
      <c r="G50" s="30">
        <v>3694823</v>
      </c>
      <c r="H50" s="114"/>
      <c r="I50" s="31">
        <v>3000000</v>
      </c>
    </row>
    <row r="51" spans="1:9" s="18" customFormat="1" ht="23.15" customHeight="1" x14ac:dyDescent="0.6">
      <c r="A51" s="37" t="s">
        <v>42</v>
      </c>
      <c r="B51" s="24"/>
      <c r="C51" s="30"/>
      <c r="D51" s="98"/>
      <c r="E51" s="31"/>
      <c r="F51" s="114"/>
      <c r="G51" s="30"/>
      <c r="H51" s="114"/>
      <c r="I51" s="31"/>
    </row>
    <row r="52" spans="1:9" s="18" customFormat="1" ht="23.15" customHeight="1" x14ac:dyDescent="0.6">
      <c r="A52" s="176" t="s">
        <v>43</v>
      </c>
      <c r="B52" s="24">
        <v>7</v>
      </c>
      <c r="C52" s="30">
        <v>47679</v>
      </c>
      <c r="D52" s="98"/>
      <c r="E52" s="31">
        <v>71334</v>
      </c>
      <c r="F52" s="114"/>
      <c r="G52" s="30">
        <v>34638</v>
      </c>
      <c r="H52" s="114"/>
      <c r="I52" s="31">
        <v>56637</v>
      </c>
    </row>
    <row r="53" spans="1:9" s="18" customFormat="1" ht="23.15" customHeight="1" x14ac:dyDescent="0.6">
      <c r="A53" s="18" t="s">
        <v>44</v>
      </c>
      <c r="B53" s="177"/>
      <c r="C53" s="30">
        <v>1579</v>
      </c>
      <c r="D53" s="100"/>
      <c r="E53" s="31">
        <v>727</v>
      </c>
      <c r="F53" s="115"/>
      <c r="G53" s="30">
        <v>0</v>
      </c>
      <c r="H53" s="115"/>
      <c r="I53" s="31">
        <v>0</v>
      </c>
    </row>
    <row r="54" spans="1:9" s="18" customFormat="1" ht="23.15" hidden="1" customHeight="1" x14ac:dyDescent="0.6">
      <c r="A54" s="18" t="s">
        <v>45</v>
      </c>
      <c r="B54" s="177"/>
      <c r="C54" s="30"/>
      <c r="D54" s="100"/>
      <c r="E54" s="31">
        <v>0</v>
      </c>
      <c r="F54" s="115"/>
      <c r="G54" s="30">
        <v>0</v>
      </c>
      <c r="H54" s="115"/>
      <c r="I54" s="31">
        <v>0</v>
      </c>
    </row>
    <row r="55" spans="1:9" s="18" customFormat="1" ht="23.15" customHeight="1" x14ac:dyDescent="0.65">
      <c r="A55" s="23" t="s">
        <v>46</v>
      </c>
      <c r="B55" s="24"/>
      <c r="C55" s="32">
        <f>SUM(C47:C54)</f>
        <v>3999852</v>
      </c>
      <c r="D55" s="97"/>
      <c r="E55" s="128">
        <f>SUM(E47:E54)</f>
        <v>3369988</v>
      </c>
      <c r="F55" s="99"/>
      <c r="G55" s="34">
        <f>SUM(G47:G54)</f>
        <v>3857159</v>
      </c>
      <c r="H55" s="99"/>
      <c r="I55" s="128">
        <f>SUM(I47:I54)</f>
        <v>3220256</v>
      </c>
    </row>
    <row r="56" spans="1:9" s="18" customFormat="1" ht="23.15" customHeight="1" x14ac:dyDescent="0.6">
      <c r="B56" s="24"/>
      <c r="C56" s="165"/>
      <c r="D56" s="165"/>
      <c r="E56" s="165"/>
      <c r="F56" s="165"/>
      <c r="G56" s="165"/>
      <c r="H56" s="165"/>
      <c r="I56" s="165"/>
    </row>
    <row r="57" spans="1:9" s="18" customFormat="1" ht="23.15" customHeight="1" x14ac:dyDescent="0.65">
      <c r="A57" s="27" t="s">
        <v>47</v>
      </c>
      <c r="B57" s="24"/>
      <c r="C57" s="165"/>
      <c r="D57" s="165"/>
      <c r="E57" s="165"/>
      <c r="F57" s="165"/>
      <c r="G57" s="165"/>
      <c r="H57" s="165"/>
      <c r="I57" s="165"/>
    </row>
    <row r="58" spans="1:9" s="18" customFormat="1" ht="23.15" customHeight="1" x14ac:dyDescent="0.6">
      <c r="A58" s="18" t="s">
        <v>48</v>
      </c>
      <c r="B58" s="24" t="s">
        <v>230</v>
      </c>
      <c r="C58" s="30">
        <v>0</v>
      </c>
      <c r="D58" s="98"/>
      <c r="E58" s="31">
        <v>1687655</v>
      </c>
      <c r="F58" s="114"/>
      <c r="G58" s="30">
        <v>0</v>
      </c>
      <c r="H58" s="114"/>
      <c r="I58" s="31">
        <v>1687655</v>
      </c>
    </row>
    <row r="59" spans="1:9" s="18" customFormat="1" ht="23.15" customHeight="1" x14ac:dyDescent="0.6">
      <c r="A59" s="37" t="s">
        <v>49</v>
      </c>
      <c r="B59" s="24">
        <v>7</v>
      </c>
      <c r="C59" s="30">
        <v>45061</v>
      </c>
      <c r="D59" s="98"/>
      <c r="E59" s="31">
        <v>71194</v>
      </c>
      <c r="F59" s="114"/>
      <c r="G59" s="30">
        <v>36502</v>
      </c>
      <c r="H59" s="114"/>
      <c r="I59" s="31">
        <v>57620</v>
      </c>
    </row>
    <row r="60" spans="1:9" s="18" customFormat="1" ht="23.15" customHeight="1" x14ac:dyDescent="0.6">
      <c r="A60" s="18" t="s">
        <v>50</v>
      </c>
      <c r="B60" s="24"/>
      <c r="C60" s="30">
        <v>65637</v>
      </c>
      <c r="D60" s="98"/>
      <c r="E60" s="31">
        <v>68499</v>
      </c>
      <c r="F60" s="114"/>
      <c r="G60" s="30">
        <v>43308</v>
      </c>
      <c r="H60" s="114"/>
      <c r="I60" s="31">
        <v>45451</v>
      </c>
    </row>
    <row r="61" spans="1:9" s="18" customFormat="1" ht="23.15" hidden="1" customHeight="1" x14ac:dyDescent="0.6">
      <c r="A61" s="18" t="s">
        <v>51</v>
      </c>
      <c r="B61" s="24"/>
      <c r="C61" s="30"/>
      <c r="D61" s="98"/>
      <c r="E61" s="31">
        <v>0</v>
      </c>
      <c r="F61" s="114"/>
      <c r="G61" s="30">
        <v>0</v>
      </c>
      <c r="H61" s="114"/>
      <c r="I61" s="31">
        <v>0</v>
      </c>
    </row>
    <row r="62" spans="1:9" s="18" customFormat="1" ht="23.15" customHeight="1" x14ac:dyDescent="0.6">
      <c r="A62" s="18" t="s">
        <v>52</v>
      </c>
      <c r="B62" s="24"/>
      <c r="C62" s="30">
        <f>28584</f>
        <v>28584</v>
      </c>
      <c r="D62" s="96"/>
      <c r="E62" s="31">
        <v>32770</v>
      </c>
      <c r="F62" s="114"/>
      <c r="G62" s="30">
        <v>13377</v>
      </c>
      <c r="H62" s="114"/>
      <c r="I62" s="31">
        <v>15691</v>
      </c>
    </row>
    <row r="63" spans="1:9" s="18" customFormat="1" ht="23.15" customHeight="1" x14ac:dyDescent="0.65">
      <c r="A63" s="23" t="s">
        <v>53</v>
      </c>
      <c r="B63" s="24"/>
      <c r="C63" s="32">
        <f>SUM(C58:C62)</f>
        <v>139282</v>
      </c>
      <c r="D63" s="97"/>
      <c r="E63" s="34">
        <f>SUM(E58:E62)</f>
        <v>1860118</v>
      </c>
      <c r="F63" s="99"/>
      <c r="G63" s="34">
        <f>SUM(G58:G62)</f>
        <v>93187</v>
      </c>
      <c r="H63" s="99"/>
      <c r="I63" s="34">
        <f>SUM(I58:I62)</f>
        <v>1806417</v>
      </c>
    </row>
    <row r="64" spans="1:9" s="18" customFormat="1" ht="23.15" customHeight="1" x14ac:dyDescent="0.65">
      <c r="A64" s="23"/>
      <c r="B64" s="24"/>
      <c r="C64" s="101"/>
      <c r="D64" s="101"/>
      <c r="E64" s="120"/>
      <c r="F64" s="116"/>
      <c r="G64" s="117"/>
      <c r="H64" s="116"/>
      <c r="I64" s="120"/>
    </row>
    <row r="65" spans="1:9" s="18" customFormat="1" ht="23.15" customHeight="1" x14ac:dyDescent="0.65">
      <c r="A65" s="23" t="s">
        <v>54</v>
      </c>
      <c r="B65" s="24"/>
      <c r="C65" s="38">
        <f>C55+C63</f>
        <v>4139134</v>
      </c>
      <c r="D65" s="97"/>
      <c r="E65" s="123">
        <f>E55+E63</f>
        <v>5230106</v>
      </c>
      <c r="F65" s="99"/>
      <c r="G65" s="123">
        <f>G55+G63</f>
        <v>3950346</v>
      </c>
      <c r="H65" s="99"/>
      <c r="I65" s="123">
        <f>I55+I63</f>
        <v>5026673</v>
      </c>
    </row>
    <row r="66" spans="1:9" s="18" customFormat="1" ht="23.15" customHeight="1" x14ac:dyDescent="0.65">
      <c r="A66" s="23"/>
      <c r="B66" s="24"/>
      <c r="C66" s="165"/>
      <c r="D66" s="165"/>
      <c r="E66" s="165"/>
      <c r="F66" s="165"/>
      <c r="G66" s="165"/>
      <c r="H66" s="165"/>
      <c r="I66" s="165"/>
    </row>
    <row r="67" spans="1:9" s="18" customFormat="1" ht="23.15" customHeight="1" x14ac:dyDescent="0.65">
      <c r="A67" s="23"/>
      <c r="B67" s="24"/>
      <c r="C67" s="165"/>
      <c r="D67" s="165"/>
      <c r="E67" s="165"/>
      <c r="F67" s="165"/>
      <c r="G67" s="165"/>
      <c r="H67" s="165"/>
      <c r="I67" s="165"/>
    </row>
    <row r="68" spans="1:9" ht="23.15" customHeight="1" x14ac:dyDescent="0.7">
      <c r="A68" s="1" t="s">
        <v>0</v>
      </c>
      <c r="C68" s="165"/>
      <c r="D68" s="165"/>
      <c r="E68" s="165"/>
      <c r="F68" s="165"/>
      <c r="G68" s="165"/>
      <c r="H68" s="165"/>
      <c r="I68" s="165"/>
    </row>
    <row r="69" spans="1:9" ht="23.15" customHeight="1" x14ac:dyDescent="0.7">
      <c r="A69" s="2" t="s">
        <v>1</v>
      </c>
      <c r="C69" s="165"/>
      <c r="D69" s="165"/>
      <c r="E69" s="165"/>
      <c r="F69" s="165"/>
      <c r="G69" s="165"/>
      <c r="H69" s="165"/>
      <c r="I69" s="165"/>
    </row>
    <row r="70" spans="1:9" ht="23.15" customHeight="1" x14ac:dyDescent="0.65">
      <c r="A70" s="23"/>
      <c r="C70" s="165"/>
      <c r="D70" s="165"/>
      <c r="E70" s="165"/>
      <c r="F70" s="165"/>
      <c r="G70" s="165"/>
      <c r="H70" s="165"/>
      <c r="I70" s="165"/>
    </row>
    <row r="71" spans="1:9" s="18" customFormat="1" ht="23.15" customHeight="1" x14ac:dyDescent="0.65">
      <c r="A71" s="23"/>
      <c r="B71" s="24"/>
      <c r="C71" s="279" t="s">
        <v>2</v>
      </c>
      <c r="D71" s="279"/>
      <c r="E71" s="279"/>
      <c r="F71" s="25"/>
      <c r="G71" s="279" t="s">
        <v>3</v>
      </c>
      <c r="H71" s="279"/>
      <c r="I71" s="279"/>
    </row>
    <row r="72" spans="1:9" s="18" customFormat="1" ht="23.15" customHeight="1" x14ac:dyDescent="0.6">
      <c r="B72" s="24"/>
      <c r="C72" s="26" t="s">
        <v>221</v>
      </c>
      <c r="D72" s="26"/>
      <c r="E72" s="26" t="s">
        <v>4</v>
      </c>
      <c r="G72" s="26" t="s">
        <v>221</v>
      </c>
      <c r="H72" s="26"/>
      <c r="I72" s="26" t="s">
        <v>4</v>
      </c>
    </row>
    <row r="73" spans="1:9" s="18" customFormat="1" ht="23.75" customHeight="1" x14ac:dyDescent="0.65">
      <c r="A73" s="23" t="s">
        <v>36</v>
      </c>
      <c r="B73" s="24" t="s">
        <v>6</v>
      </c>
      <c r="C73" s="26">
        <v>2567</v>
      </c>
      <c r="D73" s="26"/>
      <c r="E73" s="26">
        <v>2566</v>
      </c>
      <c r="G73" s="26">
        <v>2567</v>
      </c>
      <c r="H73" s="26"/>
      <c r="I73" s="26">
        <v>2566</v>
      </c>
    </row>
    <row r="74" spans="1:9" s="18" customFormat="1" ht="23.15" customHeight="1" x14ac:dyDescent="0.65">
      <c r="A74" s="23"/>
      <c r="B74" s="24"/>
      <c r="C74" s="26" t="s">
        <v>7</v>
      </c>
      <c r="D74" s="26"/>
      <c r="E74" s="26"/>
      <c r="F74" s="26"/>
      <c r="G74" s="26" t="s">
        <v>7</v>
      </c>
      <c r="H74" s="26"/>
      <c r="I74" s="26"/>
    </row>
    <row r="75" spans="1:9" s="18" customFormat="1" ht="23.15" customHeight="1" x14ac:dyDescent="0.65">
      <c r="A75" s="23"/>
      <c r="B75" s="24"/>
      <c r="C75" s="278" t="s">
        <v>8</v>
      </c>
      <c r="D75" s="278"/>
      <c r="E75" s="278"/>
      <c r="F75" s="278"/>
      <c r="G75" s="278"/>
      <c r="H75" s="278"/>
      <c r="I75" s="278"/>
    </row>
    <row r="76" spans="1:9" s="18" customFormat="1" ht="23.15" customHeight="1" x14ac:dyDescent="0.65">
      <c r="A76" s="178" t="s">
        <v>55</v>
      </c>
      <c r="B76" s="20"/>
      <c r="C76" s="36"/>
      <c r="D76" s="36"/>
      <c r="E76" s="36"/>
      <c r="F76" s="36"/>
      <c r="G76" s="36"/>
      <c r="H76" s="36"/>
      <c r="I76" s="36"/>
    </row>
    <row r="77" spans="1:9" s="18" customFormat="1" ht="23.15" customHeight="1" x14ac:dyDescent="0.6">
      <c r="A77" s="179" t="s">
        <v>56</v>
      </c>
      <c r="B77" s="24">
        <v>8</v>
      </c>
      <c r="C77" s="165"/>
      <c r="D77" s="165"/>
      <c r="E77" s="165"/>
      <c r="F77" s="165"/>
      <c r="G77" s="165"/>
      <c r="H77" s="165"/>
      <c r="I77" s="165"/>
    </row>
    <row r="78" spans="1:9" s="18" customFormat="1" ht="23.15" customHeight="1" thickBot="1" x14ac:dyDescent="0.65">
      <c r="A78" s="37" t="s">
        <v>57</v>
      </c>
      <c r="B78" s="177"/>
      <c r="C78" s="130">
        <v>828992</v>
      </c>
      <c r="D78" s="102"/>
      <c r="E78" s="130">
        <v>840683</v>
      </c>
      <c r="F78" s="118"/>
      <c r="G78" s="130">
        <v>828992</v>
      </c>
      <c r="H78" s="118"/>
      <c r="I78" s="130">
        <v>840683</v>
      </c>
    </row>
    <row r="79" spans="1:9" s="18" customFormat="1" ht="23.15" customHeight="1" thickTop="1" x14ac:dyDescent="0.6">
      <c r="A79" s="37" t="s">
        <v>58</v>
      </c>
      <c r="B79" s="177"/>
      <c r="C79" s="92">
        <v>828992</v>
      </c>
      <c r="D79" s="102"/>
      <c r="E79" s="92">
        <v>828992</v>
      </c>
      <c r="F79" s="118"/>
      <c r="G79" s="30">
        <v>828992</v>
      </c>
      <c r="H79" s="118"/>
      <c r="I79" s="92">
        <v>828992</v>
      </c>
    </row>
    <row r="80" spans="1:9" s="18" customFormat="1" ht="23.15" customHeight="1" x14ac:dyDescent="0.6">
      <c r="A80" s="37" t="s">
        <v>59</v>
      </c>
      <c r="B80" s="177"/>
      <c r="C80" s="92" t="s">
        <v>234</v>
      </c>
      <c r="D80" s="102"/>
      <c r="E80" s="92"/>
      <c r="F80" s="118"/>
      <c r="G80" s="30"/>
      <c r="H80" s="118"/>
      <c r="I80" s="131"/>
    </row>
    <row r="81" spans="1:9" s="18" customFormat="1" ht="23.15" customHeight="1" x14ac:dyDescent="0.6">
      <c r="A81" s="37" t="s">
        <v>60</v>
      </c>
      <c r="B81" s="24"/>
      <c r="C81" s="31">
        <v>12334930</v>
      </c>
      <c r="D81" s="98"/>
      <c r="E81" s="31">
        <v>12334930</v>
      </c>
      <c r="F81" s="114"/>
      <c r="G81" s="30">
        <v>12334930</v>
      </c>
      <c r="H81" s="114"/>
      <c r="I81" s="31">
        <v>12334930</v>
      </c>
    </row>
    <row r="82" spans="1:9" s="18" customFormat="1" ht="23.15" customHeight="1" x14ac:dyDescent="0.6">
      <c r="A82" s="37" t="s">
        <v>61</v>
      </c>
      <c r="B82" s="24"/>
      <c r="C82" s="31">
        <v>2457713</v>
      </c>
      <c r="D82" s="102"/>
      <c r="E82" s="31">
        <v>2457713</v>
      </c>
      <c r="F82" s="118"/>
      <c r="G82" s="30">
        <v>0</v>
      </c>
      <c r="H82" s="118"/>
      <c r="I82" s="31">
        <v>0</v>
      </c>
    </row>
    <row r="83" spans="1:9" s="18" customFormat="1" ht="23.15" customHeight="1" x14ac:dyDescent="0.6">
      <c r="A83" s="37" t="s">
        <v>62</v>
      </c>
      <c r="B83" s="24"/>
      <c r="C83" s="92">
        <v>0</v>
      </c>
      <c r="D83" s="102"/>
      <c r="E83" s="92">
        <v>0</v>
      </c>
      <c r="F83" s="118"/>
      <c r="G83" s="30">
        <v>974118</v>
      </c>
      <c r="H83" s="118"/>
      <c r="I83" s="92">
        <v>974118</v>
      </c>
    </row>
    <row r="84" spans="1:9" s="18" customFormat="1" ht="23.15" hidden="1" customHeight="1" x14ac:dyDescent="0.6">
      <c r="A84" s="37" t="s">
        <v>63</v>
      </c>
      <c r="B84" s="24">
        <v>10</v>
      </c>
      <c r="C84" s="92">
        <v>0</v>
      </c>
      <c r="D84" s="103"/>
      <c r="E84" s="92">
        <v>0</v>
      </c>
      <c r="F84" s="119"/>
      <c r="G84" s="30">
        <v>0</v>
      </c>
      <c r="H84" s="119"/>
      <c r="I84" s="92">
        <v>0</v>
      </c>
    </row>
    <row r="85" spans="1:9" s="18" customFormat="1" ht="23.15" customHeight="1" x14ac:dyDescent="0.6">
      <c r="A85" s="37" t="s">
        <v>64</v>
      </c>
      <c r="B85" s="177"/>
      <c r="C85" s="92"/>
      <c r="D85" s="102"/>
      <c r="E85" s="92"/>
      <c r="F85" s="118"/>
      <c r="G85" s="30"/>
      <c r="H85" s="118"/>
      <c r="I85" s="131"/>
    </row>
    <row r="86" spans="1:9" s="18" customFormat="1" ht="23.15" customHeight="1" x14ac:dyDescent="0.6">
      <c r="A86" s="179" t="s">
        <v>204</v>
      </c>
      <c r="B86" s="177"/>
      <c r="C86" s="92"/>
      <c r="D86" s="102"/>
      <c r="E86" s="92"/>
      <c r="F86" s="118"/>
      <c r="G86" s="30"/>
      <c r="H86" s="118"/>
      <c r="I86" s="131"/>
    </row>
    <row r="87" spans="1:9" s="18" customFormat="1" ht="23.15" customHeight="1" x14ac:dyDescent="0.6">
      <c r="A87" s="37" t="s">
        <v>65</v>
      </c>
      <c r="B87" s="177"/>
      <c r="C87" s="31">
        <v>82820</v>
      </c>
      <c r="D87" s="102"/>
      <c r="E87" s="31">
        <v>82820</v>
      </c>
      <c r="F87" s="118"/>
      <c r="G87" s="30">
        <v>82820</v>
      </c>
      <c r="H87" s="118"/>
      <c r="I87" s="31">
        <v>82820</v>
      </c>
    </row>
    <row r="88" spans="1:9" s="18" customFormat="1" ht="23.15" customHeight="1" x14ac:dyDescent="0.6">
      <c r="A88" s="37" t="s">
        <v>66</v>
      </c>
      <c r="B88" s="24"/>
      <c r="C88" s="31">
        <v>337905</v>
      </c>
      <c r="D88" s="98"/>
      <c r="E88" s="31">
        <v>337905</v>
      </c>
      <c r="F88" s="114"/>
      <c r="G88" s="30">
        <v>337905</v>
      </c>
      <c r="H88" s="114"/>
      <c r="I88" s="31">
        <v>337905</v>
      </c>
    </row>
    <row r="89" spans="1:9" s="18" customFormat="1" ht="23.15" customHeight="1" x14ac:dyDescent="0.6">
      <c r="A89" s="37" t="s">
        <v>67</v>
      </c>
      <c r="B89" s="24"/>
      <c r="C89" s="92">
        <v>-1921185</v>
      </c>
      <c r="D89" s="102"/>
      <c r="E89" s="92">
        <v>-1975020</v>
      </c>
      <c r="F89" s="118"/>
      <c r="G89" s="30">
        <v>-1172270</v>
      </c>
      <c r="H89" s="118"/>
      <c r="I89" s="92">
        <v>-1186314</v>
      </c>
    </row>
    <row r="90" spans="1:9" s="18" customFormat="1" ht="23.15" customHeight="1" x14ac:dyDescent="0.6">
      <c r="A90" s="37" t="s">
        <v>68</v>
      </c>
      <c r="B90" s="24">
        <v>9</v>
      </c>
      <c r="C90" s="92">
        <v>-337905</v>
      </c>
      <c r="D90" s="102"/>
      <c r="E90" s="92">
        <v>-337905</v>
      </c>
      <c r="F90" s="118"/>
      <c r="G90" s="30">
        <v>-337905</v>
      </c>
      <c r="H90" s="118"/>
      <c r="I90" s="92">
        <v>-337905</v>
      </c>
    </row>
    <row r="91" spans="1:9" s="18" customFormat="1" ht="23.15" customHeight="1" x14ac:dyDescent="0.6">
      <c r="A91" s="37" t="s">
        <v>69</v>
      </c>
      <c r="B91" s="24"/>
      <c r="C91" s="122">
        <v>213281</v>
      </c>
      <c r="D91" s="103"/>
      <c r="E91" s="122">
        <v>214898</v>
      </c>
      <c r="F91" s="119"/>
      <c r="G91" s="122">
        <v>213281</v>
      </c>
      <c r="H91" s="119"/>
      <c r="I91" s="122">
        <v>214898</v>
      </c>
    </row>
    <row r="92" spans="1:9" s="18" customFormat="1" ht="23.15" customHeight="1" x14ac:dyDescent="0.65">
      <c r="A92" s="23" t="s">
        <v>70</v>
      </c>
      <c r="B92" s="24"/>
      <c r="C92" s="120">
        <f>SUM(C79:C91)</f>
        <v>13996551</v>
      </c>
      <c r="D92" s="121"/>
      <c r="E92" s="120">
        <f>SUM(E79:E91)</f>
        <v>13944333</v>
      </c>
      <c r="F92" s="121"/>
      <c r="G92" s="120">
        <f>SUM(G79:G91)</f>
        <v>13261871</v>
      </c>
      <c r="H92" s="121"/>
      <c r="I92" s="120">
        <f>SUM(I79:I91)</f>
        <v>13249444</v>
      </c>
    </row>
    <row r="93" spans="1:9" s="18" customFormat="1" ht="23.15" customHeight="1" x14ac:dyDescent="0.6">
      <c r="A93" s="37" t="s">
        <v>71</v>
      </c>
      <c r="B93" s="24"/>
      <c r="C93" s="122">
        <v>21003</v>
      </c>
      <c r="D93" s="119"/>
      <c r="E93" s="122">
        <v>6962</v>
      </c>
      <c r="F93" s="119"/>
      <c r="G93" s="122">
        <v>0</v>
      </c>
      <c r="H93" s="119"/>
      <c r="I93" s="122">
        <v>0</v>
      </c>
    </row>
    <row r="94" spans="1:9" s="18" customFormat="1" ht="23.15" customHeight="1" x14ac:dyDescent="0.65">
      <c r="A94" s="23" t="s">
        <v>72</v>
      </c>
      <c r="B94" s="24"/>
      <c r="C94" s="123">
        <f>SUM(C92:C93)</f>
        <v>14017554</v>
      </c>
      <c r="D94" s="116">
        <v>0</v>
      </c>
      <c r="E94" s="123">
        <f>SUM(E92:E93)</f>
        <v>13951295</v>
      </c>
      <c r="F94" s="116">
        <v>0</v>
      </c>
      <c r="G94" s="123">
        <f>SUM(G92:G93)</f>
        <v>13261871</v>
      </c>
      <c r="H94" s="119"/>
      <c r="I94" s="123">
        <f>SUM(I92:I93)</f>
        <v>13249444</v>
      </c>
    </row>
    <row r="95" spans="1:9" s="18" customFormat="1" ht="23.15" customHeight="1" x14ac:dyDescent="0.65">
      <c r="A95" s="23"/>
      <c r="B95" s="24"/>
      <c r="C95" s="124"/>
      <c r="D95" s="119"/>
      <c r="E95" s="124"/>
      <c r="F95" s="119"/>
      <c r="G95" s="124"/>
      <c r="H95" s="119"/>
      <c r="I95" s="124"/>
    </row>
    <row r="96" spans="1:9" s="18" customFormat="1" ht="23.75" customHeight="1" thickBot="1" x14ac:dyDescent="0.7">
      <c r="A96" s="23" t="s">
        <v>73</v>
      </c>
      <c r="B96" s="24"/>
      <c r="C96" s="35">
        <f>C65+C94</f>
        <v>18156688</v>
      </c>
      <c r="D96" s="99">
        <v>0</v>
      </c>
      <c r="E96" s="35">
        <f>E65+E94</f>
        <v>19181401</v>
      </c>
      <c r="F96" s="99">
        <v>0</v>
      </c>
      <c r="G96" s="35">
        <f>G65+G94</f>
        <v>17212217</v>
      </c>
      <c r="H96" s="99">
        <v>0</v>
      </c>
      <c r="I96" s="35">
        <f>I65+I94</f>
        <v>18276117</v>
      </c>
    </row>
    <row r="97" spans="2:9" s="18" customFormat="1" ht="23.15" customHeight="1" thickTop="1" x14ac:dyDescent="0.6">
      <c r="B97" s="24"/>
      <c r="C97" s="164"/>
      <c r="D97" s="164"/>
      <c r="E97" s="164"/>
      <c r="F97" s="164"/>
      <c r="G97" s="164"/>
      <c r="H97" s="164"/>
      <c r="I97" s="164"/>
    </row>
    <row r="99" spans="2:9" ht="23.15" customHeight="1" x14ac:dyDescent="0.6">
      <c r="C99" s="73"/>
      <c r="E99" s="73"/>
      <c r="G99" s="73"/>
      <c r="I99" s="73"/>
    </row>
  </sheetData>
  <mergeCells count="9">
    <mergeCell ref="C75:I75"/>
    <mergeCell ref="C41:E41"/>
    <mergeCell ref="G41:I41"/>
    <mergeCell ref="C3:E3"/>
    <mergeCell ref="G3:I3"/>
    <mergeCell ref="C7:I7"/>
    <mergeCell ref="C45:I45"/>
    <mergeCell ref="C71:E71"/>
    <mergeCell ref="G71:I71"/>
  </mergeCells>
  <pageMargins left="0.8" right="0.8" top="0.48" bottom="0.5" header="0.5" footer="0.5"/>
  <pageSetup paperSize="9" scale="89" firstPageNumber="3" fitToHeight="0" orientation="portrait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7" max="16383" man="1"/>
    <brk id="67" max="16383" man="1"/>
    <brk id="1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982D-D589-4132-B3A4-B2838E2311C5}">
  <sheetPr>
    <pageSetUpPr fitToPage="1"/>
  </sheetPr>
  <dimension ref="A1:L67"/>
  <sheetViews>
    <sheetView topLeftCell="A59" zoomScale="85" zoomScaleNormal="85" zoomScaleSheetLayoutView="100" workbookViewId="0">
      <selection activeCell="O65" sqref="O65"/>
    </sheetView>
  </sheetViews>
  <sheetFormatPr defaultColWidth="8.81640625" defaultRowHeight="22.5" customHeight="1" x14ac:dyDescent="0.6"/>
  <cols>
    <col min="1" max="1" width="38.1796875" style="18" customWidth="1"/>
    <col min="2" max="2" width="7.81640625" style="18" customWidth="1"/>
    <col min="3" max="3" width="0.81640625" style="18" customWidth="1"/>
    <col min="4" max="4" width="11.1796875" style="18" customWidth="1"/>
    <col min="5" max="5" width="0.81640625" style="18" customWidth="1"/>
    <col min="6" max="6" width="11.1796875" style="18" customWidth="1"/>
    <col min="7" max="7" width="0.81640625" style="18" customWidth="1"/>
    <col min="8" max="8" width="11.1796875" style="18" customWidth="1"/>
    <col min="9" max="9" width="0.81640625" style="18" customWidth="1"/>
    <col min="10" max="10" width="11.1796875" style="18" customWidth="1"/>
    <col min="11" max="11" width="11.453125" style="18" bestFit="1" customWidth="1"/>
    <col min="12" max="12" width="8.81640625" style="18" bestFit="1" customWidth="1"/>
    <col min="13" max="13" width="10.81640625" style="18" bestFit="1" customWidth="1"/>
    <col min="14" max="14" width="8.81640625" style="18" bestFit="1" customWidth="1"/>
    <col min="15" max="15" width="11.453125" style="18" bestFit="1" customWidth="1"/>
    <col min="16" max="16" width="8.81640625" style="18" bestFit="1" customWidth="1"/>
    <col min="17" max="17" width="10.81640625" style="18" bestFit="1" customWidth="1"/>
    <col min="18" max="16384" width="8.81640625" style="18"/>
  </cols>
  <sheetData>
    <row r="1" spans="1:12" ht="22.5" customHeight="1" x14ac:dyDescent="0.7">
      <c r="A1" s="1" t="s">
        <v>0</v>
      </c>
      <c r="B1" s="26"/>
    </row>
    <row r="2" spans="1:12" ht="22.5" customHeight="1" x14ac:dyDescent="0.7">
      <c r="A2" s="2" t="s">
        <v>74</v>
      </c>
      <c r="B2" s="26"/>
    </row>
    <row r="3" spans="1:12" ht="22.5" customHeight="1" x14ac:dyDescent="0.6">
      <c r="B3" s="26"/>
    </row>
    <row r="4" spans="1:12" ht="22.5" customHeight="1" x14ac:dyDescent="0.65">
      <c r="B4" s="26"/>
      <c r="D4" s="282" t="s">
        <v>2</v>
      </c>
      <c r="E4" s="282"/>
      <c r="F4" s="282"/>
      <c r="G4" s="41"/>
      <c r="H4" s="282" t="s">
        <v>3</v>
      </c>
      <c r="I4" s="282"/>
      <c r="J4" s="282"/>
    </row>
    <row r="5" spans="1:12" ht="22.5" customHeight="1" x14ac:dyDescent="0.65">
      <c r="B5" s="26"/>
      <c r="D5" s="283" t="s">
        <v>75</v>
      </c>
      <c r="E5" s="283"/>
      <c r="F5" s="283"/>
      <c r="G5" s="41"/>
      <c r="H5" s="283" t="s">
        <v>75</v>
      </c>
      <c r="I5" s="283"/>
      <c r="J5" s="283"/>
    </row>
    <row r="6" spans="1:12" ht="22.5" customHeight="1" x14ac:dyDescent="0.65">
      <c r="B6" s="26"/>
      <c r="D6" s="283" t="s">
        <v>221</v>
      </c>
      <c r="E6" s="283"/>
      <c r="F6" s="283"/>
      <c r="G6" s="41"/>
      <c r="H6" s="283" t="s">
        <v>221</v>
      </c>
      <c r="I6" s="283"/>
      <c r="J6" s="283"/>
    </row>
    <row r="7" spans="1:12" ht="22.5" customHeight="1" x14ac:dyDescent="0.65">
      <c r="B7" s="24" t="s">
        <v>6</v>
      </c>
      <c r="D7" s="26">
        <v>2567</v>
      </c>
      <c r="E7" s="26"/>
      <c r="F7" s="26">
        <v>2566</v>
      </c>
      <c r="H7" s="26">
        <v>2567</v>
      </c>
      <c r="I7" s="26"/>
      <c r="J7" s="26">
        <v>2566</v>
      </c>
      <c r="L7" s="41"/>
    </row>
    <row r="8" spans="1:12" ht="22.5" customHeight="1" x14ac:dyDescent="0.6">
      <c r="B8" s="24"/>
      <c r="D8" s="281" t="s">
        <v>8</v>
      </c>
      <c r="E8" s="281"/>
      <c r="F8" s="281"/>
      <c r="G8" s="281"/>
      <c r="H8" s="281"/>
      <c r="I8" s="281"/>
      <c r="J8" s="281"/>
    </row>
    <row r="9" spans="1:12" ht="22.5" customHeight="1" x14ac:dyDescent="0.65">
      <c r="A9" s="27" t="s">
        <v>76</v>
      </c>
      <c r="B9" s="24"/>
    </row>
    <row r="10" spans="1:12" ht="22.5" customHeight="1" x14ac:dyDescent="0.6">
      <c r="A10" s="18" t="s">
        <v>77</v>
      </c>
      <c r="B10" s="24"/>
      <c r="D10" s="39">
        <v>145922</v>
      </c>
      <c r="E10" s="28"/>
      <c r="F10" s="28">
        <v>212031</v>
      </c>
      <c r="G10" s="28"/>
      <c r="H10" s="39">
        <v>143624</v>
      </c>
      <c r="I10" s="28"/>
      <c r="J10" s="28">
        <v>211870</v>
      </c>
      <c r="L10" s="39"/>
    </row>
    <row r="11" spans="1:12" ht="22.5" customHeight="1" x14ac:dyDescent="0.6">
      <c r="A11" s="18" t="s">
        <v>78</v>
      </c>
      <c r="B11" s="24"/>
      <c r="D11" s="39">
        <v>423029</v>
      </c>
      <c r="E11" s="28"/>
      <c r="F11" s="28">
        <v>531198</v>
      </c>
      <c r="G11" s="28"/>
      <c r="H11" s="39">
        <v>2288</v>
      </c>
      <c r="I11" s="28"/>
      <c r="J11" s="39">
        <v>0</v>
      </c>
      <c r="L11" s="39"/>
    </row>
    <row r="12" spans="1:12" ht="22.5" customHeight="1" x14ac:dyDescent="0.6">
      <c r="A12" s="18" t="s">
        <v>79</v>
      </c>
      <c r="B12" s="24"/>
      <c r="D12" s="39">
        <v>0</v>
      </c>
      <c r="E12" s="28"/>
      <c r="F12" s="94">
        <v>0</v>
      </c>
      <c r="G12" s="28"/>
      <c r="H12" s="39">
        <v>145662</v>
      </c>
      <c r="I12" s="28"/>
      <c r="J12" s="30">
        <v>143771</v>
      </c>
      <c r="L12" s="39"/>
    </row>
    <row r="13" spans="1:12" ht="22.5" customHeight="1" x14ac:dyDescent="0.6">
      <c r="A13" s="18" t="s">
        <v>80</v>
      </c>
      <c r="B13" s="24"/>
      <c r="D13" s="39">
        <v>10850</v>
      </c>
      <c r="E13" s="28"/>
      <c r="F13" s="28">
        <v>10254</v>
      </c>
      <c r="G13" s="28"/>
      <c r="H13" s="39">
        <v>2750</v>
      </c>
      <c r="I13" s="28"/>
      <c r="J13" s="30">
        <v>918</v>
      </c>
      <c r="L13" s="39"/>
    </row>
    <row r="14" spans="1:12" ht="22.5" customHeight="1" x14ac:dyDescent="0.6">
      <c r="A14" s="18" t="s">
        <v>81</v>
      </c>
      <c r="B14" s="24"/>
      <c r="D14" s="39">
        <v>0</v>
      </c>
      <c r="E14" s="28"/>
      <c r="F14" s="94">
        <v>0</v>
      </c>
      <c r="G14" s="28"/>
      <c r="H14" s="39">
        <v>6757</v>
      </c>
      <c r="I14" s="28"/>
      <c r="J14" s="30">
        <v>6151</v>
      </c>
      <c r="L14" s="39"/>
    </row>
    <row r="15" spans="1:12" ht="22.5" customHeight="1" x14ac:dyDescent="0.6">
      <c r="A15" s="18" t="s">
        <v>222</v>
      </c>
      <c r="B15" s="24"/>
      <c r="D15" s="39">
        <v>4518</v>
      </c>
      <c r="E15" s="28"/>
      <c r="F15" s="28">
        <v>4518</v>
      </c>
      <c r="G15" s="28"/>
      <c r="H15" s="39">
        <v>4518</v>
      </c>
      <c r="I15" s="28"/>
      <c r="J15" s="30">
        <v>274018</v>
      </c>
      <c r="L15" s="39"/>
    </row>
    <row r="16" spans="1:12" ht="22.5" customHeight="1" x14ac:dyDescent="0.65">
      <c r="A16" s="18" t="s">
        <v>82</v>
      </c>
      <c r="B16" s="24"/>
      <c r="C16" s="23"/>
      <c r="D16" s="144">
        <v>35408</v>
      </c>
      <c r="E16" s="28"/>
      <c r="F16" s="145">
        <v>37857</v>
      </c>
      <c r="G16" s="28"/>
      <c r="H16" s="144">
        <v>19344</v>
      </c>
      <c r="I16" s="28"/>
      <c r="J16" s="145">
        <v>25059</v>
      </c>
      <c r="L16" s="39"/>
    </row>
    <row r="17" spans="1:12" s="23" customFormat="1" ht="22.5" customHeight="1" x14ac:dyDescent="0.65">
      <c r="A17" s="23" t="s">
        <v>83</v>
      </c>
      <c r="B17" s="24"/>
      <c r="C17" s="18"/>
      <c r="D17" s="146">
        <f>SUM(D10:D16)</f>
        <v>619727</v>
      </c>
      <c r="E17" s="147"/>
      <c r="F17" s="148">
        <f>SUM(F10:F16)</f>
        <v>795858</v>
      </c>
      <c r="G17" s="147"/>
      <c r="H17" s="146">
        <f>SUM(H10:H16)</f>
        <v>324943</v>
      </c>
      <c r="I17" s="147"/>
      <c r="J17" s="148">
        <f>SUM(J10:J16)</f>
        <v>661787</v>
      </c>
      <c r="L17" s="149"/>
    </row>
    <row r="18" spans="1:12" ht="22.5" customHeight="1" x14ac:dyDescent="0.6">
      <c r="B18" s="26"/>
    </row>
    <row r="19" spans="1:12" ht="22.5" customHeight="1" x14ac:dyDescent="0.65">
      <c r="A19" s="27" t="s">
        <v>84</v>
      </c>
      <c r="B19" s="24"/>
      <c r="D19" s="28"/>
      <c r="E19" s="28"/>
      <c r="F19" s="28"/>
      <c r="G19" s="28"/>
      <c r="H19" s="28"/>
      <c r="I19" s="28"/>
      <c r="J19" s="28"/>
    </row>
    <row r="20" spans="1:12" ht="22.5" customHeight="1" x14ac:dyDescent="0.6">
      <c r="A20" s="18" t="s">
        <v>85</v>
      </c>
      <c r="B20" s="24">
        <v>16</v>
      </c>
      <c r="D20" s="39">
        <v>116502</v>
      </c>
      <c r="E20" s="28"/>
      <c r="F20" s="28">
        <v>717934</v>
      </c>
      <c r="G20" s="28"/>
      <c r="H20" s="39">
        <v>120598</v>
      </c>
      <c r="I20" s="28"/>
      <c r="J20" s="28">
        <v>753120</v>
      </c>
      <c r="L20" s="39"/>
    </row>
    <row r="21" spans="1:12" ht="22.5" customHeight="1" x14ac:dyDescent="0.6">
      <c r="A21" s="18" t="s">
        <v>86</v>
      </c>
      <c r="B21" s="24"/>
      <c r="D21" s="39">
        <v>3722</v>
      </c>
      <c r="E21" s="28"/>
      <c r="F21" s="28">
        <v>4970</v>
      </c>
      <c r="G21" s="28"/>
      <c r="H21" s="39">
        <v>910</v>
      </c>
      <c r="I21" s="28"/>
      <c r="J21" s="28">
        <v>1142</v>
      </c>
      <c r="L21" s="39"/>
    </row>
    <row r="22" spans="1:12" ht="22.5" customHeight="1" x14ac:dyDescent="0.6">
      <c r="A22" s="18" t="s">
        <v>87</v>
      </c>
      <c r="B22" s="24">
        <v>16</v>
      </c>
      <c r="D22" s="39">
        <v>110393</v>
      </c>
      <c r="E22" s="28"/>
      <c r="F22" s="28">
        <v>182178</v>
      </c>
      <c r="G22" s="28"/>
      <c r="H22" s="39">
        <v>53274</v>
      </c>
      <c r="I22" s="28"/>
      <c r="J22" s="28">
        <v>106967</v>
      </c>
      <c r="L22" s="39"/>
    </row>
    <row r="23" spans="1:12" ht="22.5" customHeight="1" x14ac:dyDescent="0.6">
      <c r="A23" s="18" t="s">
        <v>88</v>
      </c>
      <c r="B23" s="24">
        <v>16</v>
      </c>
      <c r="D23" s="144">
        <v>180697</v>
      </c>
      <c r="E23" s="28"/>
      <c r="F23" s="30">
        <v>285880</v>
      </c>
      <c r="G23" s="28"/>
      <c r="H23" s="144">
        <v>83480</v>
      </c>
      <c r="I23" s="28"/>
      <c r="J23" s="30">
        <v>197004</v>
      </c>
      <c r="L23" s="39"/>
    </row>
    <row r="24" spans="1:12" s="23" customFormat="1" ht="22.5" customHeight="1" x14ac:dyDescent="0.65">
      <c r="A24" s="23" t="s">
        <v>89</v>
      </c>
      <c r="B24" s="20"/>
      <c r="D24" s="146">
        <f>SUM(D20:D23)</f>
        <v>411314</v>
      </c>
      <c r="E24" s="147"/>
      <c r="F24" s="148">
        <f>SUM(F20:F23)</f>
        <v>1190962</v>
      </c>
      <c r="G24" s="147"/>
      <c r="H24" s="146">
        <f>SUM(H20:H23)</f>
        <v>258262</v>
      </c>
      <c r="I24" s="147"/>
      <c r="J24" s="148">
        <f>SUM(J20:J23)</f>
        <v>1058233</v>
      </c>
      <c r="L24" s="149"/>
    </row>
    <row r="25" spans="1:12" s="23" customFormat="1" ht="22.5" customHeight="1" x14ac:dyDescent="0.65">
      <c r="B25" s="20"/>
      <c r="D25" s="28"/>
      <c r="E25" s="28"/>
      <c r="F25" s="28"/>
      <c r="G25" s="28"/>
      <c r="H25" s="28"/>
      <c r="I25" s="28"/>
      <c r="J25" s="28"/>
    </row>
    <row r="26" spans="1:12" s="23" customFormat="1" ht="22.5" customHeight="1" x14ac:dyDescent="0.65">
      <c r="A26" s="23" t="s">
        <v>90</v>
      </c>
      <c r="B26" s="20"/>
      <c r="D26" s="149">
        <f>D17-D24</f>
        <v>208413</v>
      </c>
      <c r="E26" s="147"/>
      <c r="F26" s="147">
        <f>F17-F24</f>
        <v>-395104</v>
      </c>
      <c r="G26" s="147"/>
      <c r="H26" s="149">
        <f>H17-H24</f>
        <v>66681</v>
      </c>
      <c r="I26" s="147"/>
      <c r="J26" s="147">
        <f>J17-J24</f>
        <v>-396446</v>
      </c>
    </row>
    <row r="27" spans="1:12" ht="22.5" customHeight="1" x14ac:dyDescent="0.6">
      <c r="A27" s="18" t="s">
        <v>91</v>
      </c>
      <c r="B27" s="24"/>
      <c r="D27" s="39">
        <v>57544</v>
      </c>
      <c r="E27" s="28"/>
      <c r="F27" s="28">
        <v>97590</v>
      </c>
      <c r="G27" s="28"/>
      <c r="H27" s="39">
        <v>57187</v>
      </c>
      <c r="I27" s="28"/>
      <c r="J27" s="28">
        <v>97196</v>
      </c>
      <c r="L27" s="39"/>
    </row>
    <row r="28" spans="1:12" s="23" customFormat="1" ht="22.5" customHeight="1" x14ac:dyDescent="0.65">
      <c r="A28" s="18" t="s">
        <v>205</v>
      </c>
      <c r="B28" s="24">
        <v>16</v>
      </c>
      <c r="D28" s="39">
        <v>99643</v>
      </c>
      <c r="E28" s="28"/>
      <c r="F28" s="28">
        <v>2913969</v>
      </c>
      <c r="G28" s="28"/>
      <c r="H28" s="39">
        <v>7187</v>
      </c>
      <c r="I28" s="28"/>
      <c r="J28" s="28">
        <v>235302</v>
      </c>
      <c r="L28" s="39"/>
    </row>
    <row r="29" spans="1:12" s="23" customFormat="1" ht="22.5" customHeight="1" x14ac:dyDescent="0.65">
      <c r="A29" s="18" t="s">
        <v>239</v>
      </c>
      <c r="B29" s="20"/>
      <c r="D29" s="39"/>
      <c r="E29" s="28"/>
      <c r="F29" s="39"/>
      <c r="G29" s="28"/>
      <c r="H29" s="39"/>
      <c r="I29" s="28"/>
      <c r="J29" s="39"/>
      <c r="L29" s="39"/>
    </row>
    <row r="30" spans="1:12" s="23" customFormat="1" ht="22.5" customHeight="1" x14ac:dyDescent="0.65">
      <c r="A30" s="18" t="s">
        <v>92</v>
      </c>
      <c r="B30" s="20"/>
      <c r="D30" s="144">
        <v>0</v>
      </c>
      <c r="E30" s="28"/>
      <c r="F30" s="145">
        <v>996</v>
      </c>
      <c r="G30" s="28"/>
      <c r="H30" s="144">
        <v>0</v>
      </c>
      <c r="I30" s="28"/>
      <c r="J30" s="145">
        <v>996</v>
      </c>
      <c r="L30" s="39"/>
    </row>
    <row r="31" spans="1:12" ht="22.5" customHeight="1" x14ac:dyDescent="0.65">
      <c r="A31" s="19" t="s">
        <v>93</v>
      </c>
      <c r="B31" s="24"/>
      <c r="D31" s="149">
        <f>D26-SUM(D27:D30)</f>
        <v>51226</v>
      </c>
      <c r="E31" s="147"/>
      <c r="F31" s="147">
        <f>F26-SUM(F27:F30)</f>
        <v>-3407659</v>
      </c>
      <c r="G31" s="147"/>
      <c r="H31" s="149">
        <f>H26-SUM(H27:H30)</f>
        <v>2307</v>
      </c>
      <c r="I31" s="147"/>
      <c r="J31" s="147">
        <f>J26-SUM(J27:J30)</f>
        <v>-729940</v>
      </c>
    </row>
    <row r="32" spans="1:12" ht="22.5" customHeight="1" x14ac:dyDescent="0.6">
      <c r="A32" s="18" t="s">
        <v>94</v>
      </c>
      <c r="B32" s="24"/>
      <c r="D32" s="144">
        <v>13252</v>
      </c>
      <c r="E32" s="28"/>
      <c r="F32" s="40">
        <v>-530518</v>
      </c>
      <c r="G32" s="28"/>
      <c r="H32" s="144">
        <v>-25</v>
      </c>
      <c r="I32" s="28"/>
      <c r="J32" s="150">
        <v>-53783</v>
      </c>
      <c r="L32" s="39"/>
    </row>
    <row r="33" spans="1:12" ht="22.5" customHeight="1" thickBot="1" x14ac:dyDescent="0.7">
      <c r="A33" s="23" t="s">
        <v>95</v>
      </c>
      <c r="B33" s="26"/>
      <c r="D33" s="151">
        <f>D31-D32</f>
        <v>37974</v>
      </c>
      <c r="E33" s="147"/>
      <c r="F33" s="152">
        <f>F31-F32</f>
        <v>-2877141</v>
      </c>
      <c r="G33" s="147"/>
      <c r="H33" s="151">
        <f>H31-H32</f>
        <v>2332</v>
      </c>
      <c r="I33" s="147"/>
      <c r="J33" s="152">
        <f>J31-J32</f>
        <v>-676157</v>
      </c>
    </row>
    <row r="34" spans="1:12" ht="22.5" customHeight="1" thickTop="1" x14ac:dyDescent="0.65">
      <c r="A34" s="23"/>
      <c r="B34" s="26"/>
      <c r="D34" s="28"/>
      <c r="E34" s="28"/>
      <c r="F34" s="28"/>
      <c r="G34" s="28"/>
      <c r="H34" s="28"/>
      <c r="I34" s="28"/>
      <c r="J34" s="28"/>
    </row>
    <row r="35" spans="1:12" ht="22.5" customHeight="1" x14ac:dyDescent="0.7">
      <c r="A35" s="1" t="s">
        <v>0</v>
      </c>
      <c r="B35" s="26"/>
    </row>
    <row r="36" spans="1:12" ht="22.5" customHeight="1" x14ac:dyDescent="0.7">
      <c r="A36" s="2" t="s">
        <v>74</v>
      </c>
      <c r="B36" s="26"/>
    </row>
    <row r="37" spans="1:12" ht="22.5" customHeight="1" x14ac:dyDescent="0.6">
      <c r="B37" s="26"/>
    </row>
    <row r="38" spans="1:12" ht="22.5" customHeight="1" x14ac:dyDescent="0.65">
      <c r="B38" s="26"/>
      <c r="D38" s="282" t="s">
        <v>2</v>
      </c>
      <c r="E38" s="282"/>
      <c r="F38" s="282"/>
      <c r="G38" s="41"/>
      <c r="H38" s="282" t="s">
        <v>3</v>
      </c>
      <c r="I38" s="282"/>
      <c r="J38" s="282"/>
    </row>
    <row r="39" spans="1:12" ht="22.5" customHeight="1" x14ac:dyDescent="0.65">
      <c r="B39" s="26"/>
      <c r="D39" s="283" t="s">
        <v>75</v>
      </c>
      <c r="E39" s="283"/>
      <c r="F39" s="283"/>
      <c r="G39" s="41"/>
      <c r="H39" s="283" t="s">
        <v>75</v>
      </c>
      <c r="I39" s="283"/>
      <c r="J39" s="283"/>
    </row>
    <row r="40" spans="1:12" ht="22.5" customHeight="1" x14ac:dyDescent="0.65">
      <c r="B40" s="26"/>
      <c r="D40" s="283" t="s">
        <v>221</v>
      </c>
      <c r="E40" s="283"/>
      <c r="F40" s="283"/>
      <c r="G40" s="41"/>
      <c r="H40" s="283" t="s">
        <v>221</v>
      </c>
      <c r="I40" s="283"/>
      <c r="J40" s="283"/>
    </row>
    <row r="41" spans="1:12" ht="22.5" customHeight="1" x14ac:dyDescent="0.6">
      <c r="B41" s="24" t="s">
        <v>6</v>
      </c>
      <c r="D41" s="26">
        <v>2567</v>
      </c>
      <c r="E41" s="26"/>
      <c r="F41" s="26">
        <v>2566</v>
      </c>
      <c r="H41" s="26">
        <v>2567</v>
      </c>
      <c r="I41" s="26"/>
      <c r="J41" s="26">
        <v>2566</v>
      </c>
    </row>
    <row r="42" spans="1:12" ht="22.5" customHeight="1" x14ac:dyDescent="0.6">
      <c r="B42" s="24"/>
      <c r="D42" s="281" t="s">
        <v>8</v>
      </c>
      <c r="E42" s="281"/>
      <c r="F42" s="281"/>
      <c r="G42" s="281"/>
      <c r="H42" s="281"/>
      <c r="I42" s="281"/>
      <c r="J42" s="281"/>
    </row>
    <row r="43" spans="1:12" ht="22.5" customHeight="1" x14ac:dyDescent="0.65">
      <c r="A43" s="23" t="s">
        <v>96</v>
      </c>
      <c r="B43" s="26"/>
      <c r="D43" s="28"/>
      <c r="E43" s="28"/>
      <c r="F43" s="28"/>
      <c r="G43" s="28"/>
      <c r="H43" s="28"/>
      <c r="I43" s="28"/>
      <c r="J43" s="28"/>
    </row>
    <row r="44" spans="1:12" ht="22.5" customHeight="1" x14ac:dyDescent="0.65">
      <c r="A44" s="27" t="s">
        <v>97</v>
      </c>
      <c r="B44" s="26"/>
      <c r="D44" s="63"/>
      <c r="E44" s="28"/>
      <c r="F44" s="63"/>
      <c r="G44" s="28"/>
      <c r="H44" s="63"/>
      <c r="I44" s="28"/>
      <c r="J44" s="63"/>
    </row>
    <row r="45" spans="1:12" ht="22.5" customHeight="1" x14ac:dyDescent="0.65">
      <c r="A45" s="27" t="s">
        <v>98</v>
      </c>
      <c r="B45" s="26"/>
      <c r="D45" s="63"/>
      <c r="E45" s="28"/>
      <c r="F45" s="63"/>
      <c r="G45" s="28"/>
      <c r="H45" s="63"/>
      <c r="I45" s="28"/>
      <c r="J45" s="63"/>
    </row>
    <row r="46" spans="1:12" ht="22.5" hidden="1" customHeight="1" x14ac:dyDescent="0.6">
      <c r="B46" s="26"/>
      <c r="D46" s="63"/>
      <c r="E46" s="28"/>
      <c r="F46" s="63"/>
      <c r="G46" s="28"/>
      <c r="H46" s="63"/>
      <c r="I46" s="28"/>
      <c r="J46" s="63"/>
    </row>
    <row r="47" spans="1:12" ht="22.5" customHeight="1" x14ac:dyDescent="0.6">
      <c r="A47" s="18" t="s">
        <v>237</v>
      </c>
      <c r="B47" s="26"/>
      <c r="D47" s="64"/>
      <c r="E47" s="39"/>
      <c r="F47" s="64"/>
      <c r="G47" s="39"/>
      <c r="H47" s="64"/>
      <c r="I47" s="39"/>
      <c r="J47" s="64"/>
    </row>
    <row r="48" spans="1:12" ht="22.5" customHeight="1" x14ac:dyDescent="0.6">
      <c r="A48" s="18" t="s">
        <v>235</v>
      </c>
      <c r="B48" s="24"/>
      <c r="D48" s="64">
        <v>-8584</v>
      </c>
      <c r="E48" s="39"/>
      <c r="F48" s="64">
        <v>-18071</v>
      </c>
      <c r="G48" s="39"/>
      <c r="H48" s="64">
        <v>-8584</v>
      </c>
      <c r="I48" s="39"/>
      <c r="J48" s="64">
        <v>-18071</v>
      </c>
      <c r="L48" s="39"/>
    </row>
    <row r="49" spans="1:12" ht="22.5" customHeight="1" x14ac:dyDescent="0.6">
      <c r="A49" s="18" t="s">
        <v>99</v>
      </c>
      <c r="B49" s="26"/>
      <c r="D49" s="64"/>
      <c r="E49" s="39"/>
      <c r="F49" s="64"/>
      <c r="G49" s="39"/>
      <c r="H49" s="64"/>
      <c r="I49" s="28"/>
      <c r="J49" s="64"/>
    </row>
    <row r="50" spans="1:12" ht="22.5" customHeight="1" x14ac:dyDescent="0.6">
      <c r="A50" s="18" t="s">
        <v>98</v>
      </c>
      <c r="B50" s="26"/>
      <c r="D50" s="65">
        <v>1717.8000000000002</v>
      </c>
      <c r="E50" s="39"/>
      <c r="F50" s="65">
        <v>3614</v>
      </c>
      <c r="G50" s="39"/>
      <c r="H50" s="65">
        <v>1717.8000000000002</v>
      </c>
      <c r="I50" s="39"/>
      <c r="J50" s="65">
        <v>3614</v>
      </c>
      <c r="L50" s="39"/>
    </row>
    <row r="51" spans="1:12" ht="22.5" customHeight="1" x14ac:dyDescent="0.65">
      <c r="A51" s="23" t="s">
        <v>100</v>
      </c>
      <c r="B51" s="26"/>
      <c r="D51" s="64"/>
      <c r="E51" s="39"/>
      <c r="F51" s="64"/>
      <c r="G51" s="39"/>
      <c r="H51" s="64"/>
      <c r="I51" s="28"/>
      <c r="J51" s="64"/>
    </row>
    <row r="52" spans="1:12" ht="22.5" customHeight="1" x14ac:dyDescent="0.65">
      <c r="A52" s="134" t="s">
        <v>101</v>
      </c>
      <c r="B52" s="26"/>
      <c r="D52" s="146">
        <f>D48+D50</f>
        <v>-6866.2</v>
      </c>
      <c r="E52" s="149"/>
      <c r="F52" s="38">
        <f>F48+F50</f>
        <v>-14457</v>
      </c>
      <c r="G52" s="149"/>
      <c r="H52" s="146">
        <f>H48+H50</f>
        <v>-6866.2</v>
      </c>
      <c r="I52" s="147"/>
      <c r="J52" s="38">
        <f>J48+J50</f>
        <v>-14457</v>
      </c>
    </row>
    <row r="53" spans="1:12" ht="22.5" customHeight="1" thickBot="1" x14ac:dyDescent="0.7">
      <c r="A53" s="23" t="s">
        <v>102</v>
      </c>
      <c r="B53" s="26"/>
      <c r="D53" s="153">
        <f>D52+D33</f>
        <v>31107.8</v>
      </c>
      <c r="E53" s="28"/>
      <c r="F53" s="152">
        <f>F52+F33</f>
        <v>-2891598</v>
      </c>
      <c r="G53" s="147"/>
      <c r="H53" s="153">
        <f>H52+H33</f>
        <v>-4534.2</v>
      </c>
      <c r="I53" s="28"/>
      <c r="J53" s="152">
        <f>J52+J33</f>
        <v>-690614</v>
      </c>
    </row>
    <row r="54" spans="1:12" ht="22.5" customHeight="1" thickTop="1" x14ac:dyDescent="0.65">
      <c r="A54" s="23"/>
      <c r="B54" s="26"/>
      <c r="D54" s="28"/>
      <c r="E54" s="28"/>
      <c r="F54" s="28"/>
      <c r="G54" s="28"/>
      <c r="H54" s="28"/>
      <c r="I54" s="28"/>
      <c r="J54" s="28"/>
    </row>
    <row r="55" spans="1:12" ht="22.5" customHeight="1" x14ac:dyDescent="0.65">
      <c r="A55" s="19" t="s">
        <v>103</v>
      </c>
      <c r="B55" s="24"/>
      <c r="C55" s="24"/>
      <c r="D55" s="24"/>
      <c r="E55" s="24"/>
      <c r="F55" s="24"/>
      <c r="G55" s="24"/>
      <c r="H55" s="24"/>
      <c r="I55" s="24"/>
      <c r="J55" s="24"/>
    </row>
    <row r="56" spans="1:12" ht="22.5" customHeight="1" x14ac:dyDescent="0.6">
      <c r="A56" s="37" t="s">
        <v>104</v>
      </c>
      <c r="B56" s="24"/>
      <c r="C56" s="24"/>
      <c r="D56" s="30">
        <v>28424</v>
      </c>
      <c r="E56" s="30">
        <f t="shared" ref="E56" si="0">E58-E57</f>
        <v>0</v>
      </c>
      <c r="F56" s="30">
        <f>F58-F57</f>
        <v>-2395977</v>
      </c>
      <c r="G56" s="30">
        <f t="shared" ref="G56:J56" si="1">G58-G57</f>
        <v>0</v>
      </c>
      <c r="H56" s="30">
        <f t="shared" si="1"/>
        <v>2332</v>
      </c>
      <c r="I56" s="30">
        <f t="shared" si="1"/>
        <v>0</v>
      </c>
      <c r="J56" s="30">
        <f t="shared" si="1"/>
        <v>-676157</v>
      </c>
    </row>
    <row r="57" spans="1:12" ht="22.5" customHeight="1" x14ac:dyDescent="0.6">
      <c r="A57" s="37" t="s">
        <v>105</v>
      </c>
      <c r="B57" s="24"/>
      <c r="C57" s="24"/>
      <c r="D57" s="40">
        <v>9550</v>
      </c>
      <c r="E57" s="30"/>
      <c r="F57" s="40">
        <v>-481164</v>
      </c>
      <c r="G57" s="30"/>
      <c r="H57" s="40">
        <v>0</v>
      </c>
      <c r="I57" s="30"/>
      <c r="J57" s="40">
        <v>0</v>
      </c>
      <c r="L57" s="39"/>
    </row>
    <row r="58" spans="1:12" ht="22.5" customHeight="1" thickBot="1" x14ac:dyDescent="0.7">
      <c r="A58" s="37"/>
      <c r="B58" s="24"/>
      <c r="C58" s="24"/>
      <c r="D58" s="66">
        <f>D33</f>
        <v>37974</v>
      </c>
      <c r="E58" s="147"/>
      <c r="F58" s="66">
        <f>F33</f>
        <v>-2877141</v>
      </c>
      <c r="G58" s="147"/>
      <c r="H58" s="66">
        <f>H33</f>
        <v>2332</v>
      </c>
      <c r="I58" s="147"/>
      <c r="J58" s="66">
        <f>J33</f>
        <v>-676157</v>
      </c>
    </row>
    <row r="59" spans="1:12" ht="22.5" customHeight="1" thickTop="1" x14ac:dyDescent="0.6">
      <c r="A59" s="37"/>
      <c r="B59" s="24"/>
      <c r="C59" s="24"/>
      <c r="D59" s="24"/>
      <c r="E59" s="24"/>
      <c r="F59" s="24"/>
      <c r="G59" s="24"/>
      <c r="H59" s="24"/>
      <c r="I59" s="24"/>
      <c r="J59" s="24"/>
    </row>
    <row r="60" spans="1:12" ht="22.5" customHeight="1" x14ac:dyDescent="0.65">
      <c r="A60" s="23" t="s">
        <v>106</v>
      </c>
      <c r="B60" s="24"/>
      <c r="C60" s="24"/>
      <c r="D60" s="24"/>
      <c r="E60" s="24"/>
      <c r="F60" s="24"/>
      <c r="G60" s="24"/>
      <c r="H60" s="24"/>
      <c r="I60" s="24"/>
      <c r="J60" s="24"/>
    </row>
    <row r="61" spans="1:12" ht="22.5" customHeight="1" x14ac:dyDescent="0.6">
      <c r="A61" s="18" t="s">
        <v>104</v>
      </c>
      <c r="B61" s="24"/>
      <c r="C61" s="24"/>
      <c r="D61" s="30">
        <f>D63-D62</f>
        <v>21557.8</v>
      </c>
      <c r="E61" s="140">
        <f t="shared" ref="E61:J61" si="2">E63-E62</f>
        <v>0</v>
      </c>
      <c r="F61" s="30">
        <f>F63-F62</f>
        <v>-2410434</v>
      </c>
      <c r="G61" s="30">
        <f t="shared" si="2"/>
        <v>0</v>
      </c>
      <c r="H61" s="30">
        <f>H63-H62</f>
        <v>-4534.2</v>
      </c>
      <c r="I61" s="30">
        <f t="shared" si="2"/>
        <v>0</v>
      </c>
      <c r="J61" s="30">
        <f t="shared" si="2"/>
        <v>-690614</v>
      </c>
    </row>
    <row r="62" spans="1:12" ht="22.5" customHeight="1" x14ac:dyDescent="0.6">
      <c r="A62" s="18" t="s">
        <v>105</v>
      </c>
      <c r="B62" s="24"/>
      <c r="C62" s="24"/>
      <c r="D62" s="40">
        <f>D57</f>
        <v>9550</v>
      </c>
      <c r="E62" s="140"/>
      <c r="F62" s="40">
        <f>F57</f>
        <v>-481164</v>
      </c>
      <c r="G62" s="30"/>
      <c r="H62" s="40">
        <v>0</v>
      </c>
      <c r="I62" s="30"/>
      <c r="J62" s="40">
        <v>0</v>
      </c>
    </row>
    <row r="63" spans="1:12" ht="22.5" customHeight="1" thickBot="1" x14ac:dyDescent="0.7">
      <c r="B63" s="24"/>
      <c r="C63" s="24"/>
      <c r="D63" s="66">
        <f>D53</f>
        <v>31107.8</v>
      </c>
      <c r="E63" s="147"/>
      <c r="F63" s="66">
        <f>F53</f>
        <v>-2891598</v>
      </c>
      <c r="G63" s="147"/>
      <c r="H63" s="66">
        <f>H53</f>
        <v>-4534.2</v>
      </c>
      <c r="I63" s="147"/>
      <c r="J63" s="66">
        <f>J53</f>
        <v>-690614</v>
      </c>
    </row>
    <row r="64" spans="1:12" ht="19.5" customHeight="1" thickTop="1" x14ac:dyDescent="0.6">
      <c r="B64" s="26"/>
      <c r="D64" s="28"/>
      <c r="E64" s="28"/>
      <c r="F64" s="28"/>
      <c r="G64" s="28"/>
      <c r="H64" s="28"/>
      <c r="I64" s="28"/>
      <c r="J64" s="28"/>
    </row>
    <row r="65" spans="1:12" ht="25.25" customHeight="1" thickBot="1" x14ac:dyDescent="0.7">
      <c r="A65" s="23" t="s">
        <v>206</v>
      </c>
      <c r="B65" s="24">
        <v>11</v>
      </c>
      <c r="D65" s="95">
        <f>D56/'BS3-5'!C79</f>
        <v>3.4287423762834862E-2</v>
      </c>
      <c r="E65" s="147"/>
      <c r="F65" s="95">
        <v>-2.9422642635488518</v>
      </c>
      <c r="G65" s="147"/>
      <c r="H65" s="95">
        <f>H33/'BS3-5'!G79</f>
        <v>2.8130548907588974E-3</v>
      </c>
      <c r="I65" s="147"/>
      <c r="J65" s="95">
        <v>-0.83032206805340825</v>
      </c>
      <c r="K65" s="79"/>
      <c r="L65" s="79"/>
    </row>
    <row r="66" spans="1:12" ht="22.5" customHeight="1" thickTop="1" thickBot="1" x14ac:dyDescent="0.7">
      <c r="A66" s="23" t="s">
        <v>207</v>
      </c>
      <c r="B66" s="24">
        <v>11</v>
      </c>
      <c r="D66" s="95">
        <f>D56/'BS3-5'!C79</f>
        <v>3.4287423762834862E-2</v>
      </c>
      <c r="E66" s="147"/>
      <c r="F66" s="95">
        <v>-2.9422642635488518</v>
      </c>
      <c r="G66" s="147"/>
      <c r="H66" s="95">
        <f>H33/'BS3-5'!G79</f>
        <v>2.8130548907588974E-3</v>
      </c>
      <c r="I66" s="147"/>
      <c r="J66" s="95">
        <v>-0.83032206805340825</v>
      </c>
    </row>
    <row r="67" spans="1:12" ht="22.5" customHeight="1" thickTop="1" x14ac:dyDescent="0.65">
      <c r="A67" s="19"/>
      <c r="B67" s="26"/>
    </row>
  </sheetData>
  <mergeCells count="14">
    <mergeCell ref="D4:F4"/>
    <mergeCell ref="H4:J4"/>
    <mergeCell ref="D8:J8"/>
    <mergeCell ref="D5:F5"/>
    <mergeCell ref="H5:J5"/>
    <mergeCell ref="D6:F6"/>
    <mergeCell ref="H6:J6"/>
    <mergeCell ref="D42:J42"/>
    <mergeCell ref="D38:F38"/>
    <mergeCell ref="H38:J38"/>
    <mergeCell ref="D39:F39"/>
    <mergeCell ref="H39:J39"/>
    <mergeCell ref="D40:F40"/>
    <mergeCell ref="H40:J40"/>
  </mergeCells>
  <pageMargins left="0.8" right="0.8" top="0.48" bottom="0.5" header="0.5" footer="0.5"/>
  <pageSetup paperSize="9" scale="92" firstPageNumber="6" fitToHeight="0" orientation="portrait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9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28891-0AB2-4FC7-BB4F-B982AF56840C}">
  <sheetPr>
    <pageSetUpPr fitToPage="1"/>
  </sheetPr>
  <dimension ref="A1:L67"/>
  <sheetViews>
    <sheetView topLeftCell="A61" zoomScale="90" zoomScaleNormal="90" zoomScaleSheetLayoutView="110" workbookViewId="0">
      <selection activeCell="M57" sqref="M57"/>
    </sheetView>
  </sheetViews>
  <sheetFormatPr defaultColWidth="8.81640625" defaultRowHeight="22.5" customHeight="1" x14ac:dyDescent="0.6"/>
  <cols>
    <col min="1" max="1" width="38.1796875" style="18" customWidth="1"/>
    <col min="2" max="2" width="7.81640625" style="18" customWidth="1"/>
    <col min="3" max="3" width="0.81640625" style="18" customWidth="1"/>
    <col min="4" max="4" width="11.1796875" style="18" customWidth="1"/>
    <col min="5" max="5" width="0.81640625" style="18" customWidth="1"/>
    <col min="6" max="6" width="11.1796875" style="18" customWidth="1"/>
    <col min="7" max="7" width="0.81640625" style="18" customWidth="1"/>
    <col min="8" max="8" width="11.1796875" style="18" customWidth="1"/>
    <col min="9" max="9" width="0.81640625" style="18" customWidth="1"/>
    <col min="10" max="10" width="11.1796875" style="18" customWidth="1"/>
    <col min="11" max="11" width="11.453125" style="18" bestFit="1" customWidth="1"/>
    <col min="12" max="12" width="8.81640625" style="18" bestFit="1" customWidth="1"/>
    <col min="13" max="13" width="10.81640625" style="18" bestFit="1" customWidth="1"/>
    <col min="14" max="14" width="8.81640625" style="18" bestFit="1" customWidth="1"/>
    <col min="15" max="15" width="11.453125" style="18" bestFit="1" customWidth="1"/>
    <col min="16" max="16" width="8.81640625" style="18" bestFit="1" customWidth="1"/>
    <col min="17" max="17" width="10.81640625" style="18" bestFit="1" customWidth="1"/>
    <col min="18" max="16384" width="8.81640625" style="18"/>
  </cols>
  <sheetData>
    <row r="1" spans="1:10" ht="22.5" customHeight="1" x14ac:dyDescent="0.7">
      <c r="A1" s="1" t="s">
        <v>0</v>
      </c>
      <c r="B1" s="26"/>
    </row>
    <row r="2" spans="1:10" ht="22.5" customHeight="1" x14ac:dyDescent="0.7">
      <c r="A2" s="2" t="s">
        <v>74</v>
      </c>
      <c r="B2" s="26"/>
    </row>
    <row r="3" spans="1:10" ht="22.5" customHeight="1" x14ac:dyDescent="0.6">
      <c r="B3" s="26"/>
    </row>
    <row r="4" spans="1:10" ht="22.5" customHeight="1" x14ac:dyDescent="0.65">
      <c r="B4" s="26"/>
      <c r="D4" s="282" t="s">
        <v>2</v>
      </c>
      <c r="E4" s="282"/>
      <c r="F4" s="282"/>
      <c r="G4" s="41"/>
      <c r="H4" s="282" t="s">
        <v>3</v>
      </c>
      <c r="I4" s="282"/>
      <c r="J4" s="282"/>
    </row>
    <row r="5" spans="1:10" ht="22.5" customHeight="1" x14ac:dyDescent="0.65">
      <c r="B5" s="26"/>
      <c r="D5" s="283" t="s">
        <v>223</v>
      </c>
      <c r="E5" s="283"/>
      <c r="F5" s="283"/>
      <c r="G5" s="41"/>
      <c r="H5" s="283" t="s">
        <v>223</v>
      </c>
      <c r="I5" s="283"/>
      <c r="J5" s="283"/>
    </row>
    <row r="6" spans="1:10" ht="22.5" customHeight="1" x14ac:dyDescent="0.65">
      <c r="B6" s="26"/>
      <c r="D6" s="283" t="s">
        <v>221</v>
      </c>
      <c r="E6" s="283"/>
      <c r="F6" s="283"/>
      <c r="G6" s="41"/>
      <c r="H6" s="283" t="s">
        <v>221</v>
      </c>
      <c r="I6" s="283"/>
      <c r="J6" s="283"/>
    </row>
    <row r="7" spans="1:10" ht="22.5" customHeight="1" x14ac:dyDescent="0.6">
      <c r="B7" s="24" t="s">
        <v>6</v>
      </c>
      <c r="D7" s="26">
        <v>2567</v>
      </c>
      <c r="E7" s="26"/>
      <c r="F7" s="26">
        <v>2566</v>
      </c>
      <c r="H7" s="26">
        <v>2567</v>
      </c>
      <c r="I7" s="26"/>
      <c r="J7" s="26">
        <v>2566</v>
      </c>
    </row>
    <row r="8" spans="1:10" ht="22.5" customHeight="1" x14ac:dyDescent="0.6">
      <c r="B8" s="24"/>
      <c r="D8" s="281" t="s">
        <v>8</v>
      </c>
      <c r="E8" s="281"/>
      <c r="F8" s="281"/>
      <c r="G8" s="281"/>
      <c r="H8" s="281"/>
      <c r="I8" s="281"/>
      <c r="J8" s="281"/>
    </row>
    <row r="9" spans="1:10" ht="22.5" customHeight="1" x14ac:dyDescent="0.65">
      <c r="A9" s="27" t="s">
        <v>76</v>
      </c>
      <c r="B9" s="24"/>
    </row>
    <row r="10" spans="1:10" ht="22.5" customHeight="1" x14ac:dyDescent="0.6">
      <c r="A10" s="18" t="s">
        <v>77</v>
      </c>
      <c r="B10" s="24">
        <v>3</v>
      </c>
      <c r="D10" s="39">
        <v>295498</v>
      </c>
      <c r="E10" s="28"/>
      <c r="F10" s="28">
        <v>414569</v>
      </c>
      <c r="G10" s="28"/>
      <c r="H10" s="39">
        <f>289684</f>
        <v>289684</v>
      </c>
      <c r="I10" s="28"/>
      <c r="J10" s="28">
        <v>414563</v>
      </c>
    </row>
    <row r="11" spans="1:10" ht="22.5" customHeight="1" x14ac:dyDescent="0.6">
      <c r="A11" s="18" t="s">
        <v>78</v>
      </c>
      <c r="B11" s="24"/>
      <c r="D11" s="39">
        <v>849759</v>
      </c>
      <c r="E11" s="28"/>
      <c r="F11" s="28">
        <v>1172346</v>
      </c>
      <c r="G11" s="28"/>
      <c r="H11" s="39">
        <v>5341</v>
      </c>
      <c r="I11" s="28"/>
      <c r="J11" s="39">
        <v>0</v>
      </c>
    </row>
    <row r="12" spans="1:10" ht="22.5" customHeight="1" x14ac:dyDescent="0.6">
      <c r="A12" s="18" t="s">
        <v>79</v>
      </c>
      <c r="B12" s="24">
        <v>3</v>
      </c>
      <c r="D12" s="39">
        <v>0</v>
      </c>
      <c r="E12" s="28"/>
      <c r="F12" s="94">
        <v>0</v>
      </c>
      <c r="G12" s="28"/>
      <c r="H12" s="39">
        <v>292646</v>
      </c>
      <c r="I12" s="28"/>
      <c r="J12" s="30">
        <v>300416</v>
      </c>
    </row>
    <row r="13" spans="1:10" ht="22.5" customHeight="1" x14ac:dyDescent="0.6">
      <c r="A13" s="18" t="s">
        <v>80</v>
      </c>
      <c r="B13" s="24">
        <v>3</v>
      </c>
      <c r="D13" s="39">
        <v>20601</v>
      </c>
      <c r="E13" s="28"/>
      <c r="F13" s="28">
        <v>24676</v>
      </c>
      <c r="G13" s="28"/>
      <c r="H13" s="39">
        <v>3152</v>
      </c>
      <c r="I13" s="28"/>
      <c r="J13" s="30">
        <v>2234</v>
      </c>
    </row>
    <row r="14" spans="1:10" ht="22.5" customHeight="1" x14ac:dyDescent="0.6">
      <c r="A14" s="18" t="s">
        <v>81</v>
      </c>
      <c r="B14" s="24">
        <v>3</v>
      </c>
      <c r="D14" s="39">
        <v>0</v>
      </c>
      <c r="E14" s="28"/>
      <c r="F14" s="94">
        <v>0</v>
      </c>
      <c r="G14" s="28"/>
      <c r="H14" s="39">
        <v>13509</v>
      </c>
      <c r="I14" s="28"/>
      <c r="J14" s="30">
        <v>16184</v>
      </c>
    </row>
    <row r="15" spans="1:10" ht="22.5" customHeight="1" x14ac:dyDescent="0.6">
      <c r="A15" s="18" t="s">
        <v>222</v>
      </c>
      <c r="B15" s="24">
        <v>3</v>
      </c>
      <c r="D15" s="39">
        <v>4518</v>
      </c>
      <c r="E15" s="28"/>
      <c r="F15" s="28">
        <v>4518</v>
      </c>
      <c r="G15" s="28"/>
      <c r="H15" s="39">
        <v>4518</v>
      </c>
      <c r="I15" s="28"/>
      <c r="J15" s="30">
        <v>274018</v>
      </c>
    </row>
    <row r="16" spans="1:10" ht="22.5" customHeight="1" x14ac:dyDescent="0.65">
      <c r="A16" s="18" t="s">
        <v>82</v>
      </c>
      <c r="B16" s="24">
        <v>3</v>
      </c>
      <c r="C16" s="23"/>
      <c r="D16" s="144">
        <v>68699</v>
      </c>
      <c r="E16" s="28"/>
      <c r="F16" s="145">
        <v>63740</v>
      </c>
      <c r="G16" s="28"/>
      <c r="H16" s="144">
        <v>44874</v>
      </c>
      <c r="I16" s="28"/>
      <c r="J16" s="145">
        <v>44669</v>
      </c>
    </row>
    <row r="17" spans="1:10" s="23" customFormat="1" ht="22.5" customHeight="1" x14ac:dyDescent="0.65">
      <c r="A17" s="23" t="s">
        <v>83</v>
      </c>
      <c r="B17" s="24">
        <v>10</v>
      </c>
      <c r="C17" s="18"/>
      <c r="D17" s="146">
        <f>SUM(D10:D16)</f>
        <v>1239075</v>
      </c>
      <c r="E17" s="147"/>
      <c r="F17" s="148">
        <f>SUM(F10:F16)</f>
        <v>1679849</v>
      </c>
      <c r="G17" s="147"/>
      <c r="H17" s="146">
        <f>SUM(H10:H16)</f>
        <v>653724</v>
      </c>
      <c r="I17" s="147"/>
      <c r="J17" s="148">
        <f>SUM(J10:J16)</f>
        <v>1052084</v>
      </c>
    </row>
    <row r="18" spans="1:10" ht="22.5" customHeight="1" x14ac:dyDescent="0.6">
      <c r="B18" s="26"/>
    </row>
    <row r="19" spans="1:10" ht="22.5" customHeight="1" x14ac:dyDescent="0.65">
      <c r="A19" s="27" t="s">
        <v>84</v>
      </c>
      <c r="B19" s="24">
        <v>3</v>
      </c>
      <c r="D19" s="28"/>
      <c r="E19" s="28"/>
      <c r="F19" s="28"/>
      <c r="G19" s="28"/>
      <c r="H19" s="28"/>
      <c r="I19" s="28"/>
      <c r="J19" s="28"/>
    </row>
    <row r="20" spans="1:10" ht="22.5" customHeight="1" x14ac:dyDescent="0.6">
      <c r="A20" s="18" t="s">
        <v>85</v>
      </c>
      <c r="B20" s="24" t="s">
        <v>231</v>
      </c>
      <c r="D20" s="39">
        <v>226062</v>
      </c>
      <c r="E20" s="28"/>
      <c r="F20" s="28">
        <v>1343129</v>
      </c>
      <c r="G20" s="28"/>
      <c r="H20" s="39">
        <v>232671</v>
      </c>
      <c r="I20" s="28"/>
      <c r="J20" s="28">
        <v>1346178</v>
      </c>
    </row>
    <row r="21" spans="1:10" ht="22.5" customHeight="1" x14ac:dyDescent="0.6">
      <c r="A21" s="18" t="s">
        <v>86</v>
      </c>
      <c r="B21" s="24"/>
      <c r="D21" s="39">
        <v>7282</v>
      </c>
      <c r="E21" s="28"/>
      <c r="F21" s="28">
        <v>10192</v>
      </c>
      <c r="G21" s="28"/>
      <c r="H21" s="39">
        <v>1818</v>
      </c>
      <c r="I21" s="28"/>
      <c r="J21" s="28">
        <v>1906</v>
      </c>
    </row>
    <row r="22" spans="1:10" ht="22.5" customHeight="1" x14ac:dyDescent="0.6">
      <c r="A22" s="18" t="s">
        <v>87</v>
      </c>
      <c r="B22" s="24">
        <v>16</v>
      </c>
      <c r="D22" s="39">
        <v>210440</v>
      </c>
      <c r="E22" s="28"/>
      <c r="F22" s="28">
        <v>374581</v>
      </c>
      <c r="G22" s="28"/>
      <c r="H22" s="39">
        <v>99370</v>
      </c>
      <c r="I22" s="28"/>
      <c r="J22" s="28">
        <v>219269</v>
      </c>
    </row>
    <row r="23" spans="1:10" ht="22.5" customHeight="1" x14ac:dyDescent="0.6">
      <c r="A23" s="18" t="s">
        <v>88</v>
      </c>
      <c r="B23" s="24">
        <v>16</v>
      </c>
      <c r="D23" s="144">
        <v>342024</v>
      </c>
      <c r="E23" s="28"/>
      <c r="F23" s="30">
        <v>447941</v>
      </c>
      <c r="G23" s="28"/>
      <c r="H23" s="144">
        <v>161408</v>
      </c>
      <c r="I23" s="28"/>
      <c r="J23" s="30">
        <v>279697</v>
      </c>
    </row>
    <row r="24" spans="1:10" s="23" customFormat="1" ht="22.5" customHeight="1" x14ac:dyDescent="0.65">
      <c r="A24" s="23" t="s">
        <v>89</v>
      </c>
      <c r="B24" s="20"/>
      <c r="D24" s="146">
        <f>SUM(D20:D23)</f>
        <v>785808</v>
      </c>
      <c r="E24" s="147"/>
      <c r="F24" s="148">
        <f>SUM(F20:F23)</f>
        <v>2175843</v>
      </c>
      <c r="G24" s="147"/>
      <c r="H24" s="146">
        <f>SUM(H20:H23)</f>
        <v>495267</v>
      </c>
      <c r="I24" s="147"/>
      <c r="J24" s="148">
        <f>SUM(J20:J23)</f>
        <v>1847050</v>
      </c>
    </row>
    <row r="25" spans="1:10" s="23" customFormat="1" ht="22.5" customHeight="1" x14ac:dyDescent="0.65">
      <c r="B25" s="20"/>
      <c r="D25" s="28"/>
      <c r="E25" s="28"/>
      <c r="F25" s="28"/>
      <c r="G25" s="28"/>
      <c r="H25" s="28"/>
      <c r="I25" s="28"/>
      <c r="J25" s="28"/>
    </row>
    <row r="26" spans="1:10" s="23" customFormat="1" ht="22.5" customHeight="1" x14ac:dyDescent="0.65">
      <c r="A26" s="23" t="s">
        <v>90</v>
      </c>
      <c r="B26" s="20"/>
      <c r="D26" s="149">
        <f>D17-D24</f>
        <v>453267</v>
      </c>
      <c r="E26" s="147"/>
      <c r="F26" s="147">
        <f>F17-F24</f>
        <v>-495994</v>
      </c>
      <c r="G26" s="147"/>
      <c r="H26" s="149">
        <f>H17-H24</f>
        <v>158457</v>
      </c>
      <c r="I26" s="147"/>
      <c r="J26" s="147">
        <f>J17-J24</f>
        <v>-794966</v>
      </c>
    </row>
    <row r="27" spans="1:10" ht="22.5" customHeight="1" x14ac:dyDescent="0.6">
      <c r="A27" s="18" t="s">
        <v>91</v>
      </c>
      <c r="B27" s="24">
        <v>10</v>
      </c>
      <c r="D27" s="39">
        <v>127570</v>
      </c>
      <c r="E27" s="28"/>
      <c r="F27" s="28">
        <v>198153</v>
      </c>
      <c r="G27" s="28"/>
      <c r="H27" s="39">
        <v>126813</v>
      </c>
      <c r="I27" s="28"/>
      <c r="J27" s="28">
        <v>197411</v>
      </c>
    </row>
    <row r="28" spans="1:10" s="23" customFormat="1" ht="22.5" customHeight="1" x14ac:dyDescent="0.65">
      <c r="A28" s="18" t="s">
        <v>205</v>
      </c>
      <c r="B28" s="24" t="s">
        <v>232</v>
      </c>
      <c r="D28" s="39">
        <v>244212</v>
      </c>
      <c r="E28" s="28"/>
      <c r="F28" s="28">
        <v>3842573</v>
      </c>
      <c r="G28" s="28"/>
      <c r="H28" s="39">
        <v>23224</v>
      </c>
      <c r="I28" s="28"/>
      <c r="J28" s="28">
        <v>405504</v>
      </c>
    </row>
    <row r="29" spans="1:10" s="23" customFormat="1" ht="22.5" customHeight="1" x14ac:dyDescent="0.65">
      <c r="A29" s="18" t="s">
        <v>209</v>
      </c>
      <c r="B29" s="20"/>
      <c r="D29" s="39"/>
      <c r="E29" s="28"/>
      <c r="F29" s="39"/>
      <c r="G29" s="28"/>
      <c r="H29" s="39"/>
      <c r="I29" s="28"/>
      <c r="J29" s="39"/>
    </row>
    <row r="30" spans="1:10" s="23" customFormat="1" ht="22.5" customHeight="1" x14ac:dyDescent="0.65">
      <c r="A30" s="18" t="s">
        <v>92</v>
      </c>
      <c r="B30" s="20"/>
      <c r="D30" s="144">
        <v>903</v>
      </c>
      <c r="E30" s="28"/>
      <c r="F30" s="145">
        <v>-1333</v>
      </c>
      <c r="G30" s="28"/>
      <c r="H30" s="144">
        <v>903</v>
      </c>
      <c r="I30" s="28"/>
      <c r="J30" s="145">
        <v>-1333</v>
      </c>
    </row>
    <row r="31" spans="1:10" ht="22.5" customHeight="1" x14ac:dyDescent="0.65">
      <c r="A31" s="19" t="s">
        <v>93</v>
      </c>
      <c r="B31" s="24"/>
      <c r="D31" s="149">
        <f>D26-SUM(D27:D30)</f>
        <v>80582</v>
      </c>
      <c r="E31" s="147"/>
      <c r="F31" s="147">
        <f>F26-SUM(F27:F30)</f>
        <v>-4535387</v>
      </c>
      <c r="G31" s="147"/>
      <c r="H31" s="149">
        <f>H26-SUM(H27:H30)</f>
        <v>7517</v>
      </c>
      <c r="I31" s="147"/>
      <c r="J31" s="147">
        <f>J26-SUM(J27:J30)</f>
        <v>-1396548</v>
      </c>
    </row>
    <row r="32" spans="1:10" ht="22.5" customHeight="1" x14ac:dyDescent="0.6">
      <c r="A32" s="18" t="s">
        <v>94</v>
      </c>
      <c r="B32" s="24"/>
      <c r="D32" s="144">
        <v>17950</v>
      </c>
      <c r="E32" s="28"/>
      <c r="F32" s="40">
        <v>-722497</v>
      </c>
      <c r="G32" s="28"/>
      <c r="H32" s="144">
        <v>-1283</v>
      </c>
      <c r="I32" s="28"/>
      <c r="J32" s="150">
        <v>-168449</v>
      </c>
    </row>
    <row r="33" spans="1:10" ht="22.5" customHeight="1" thickBot="1" x14ac:dyDescent="0.7">
      <c r="A33" s="23" t="s">
        <v>95</v>
      </c>
      <c r="B33" s="26"/>
      <c r="D33" s="151">
        <f>D31-D32</f>
        <v>62632</v>
      </c>
      <c r="E33" s="147"/>
      <c r="F33" s="152">
        <f>F31-F32</f>
        <v>-3812890</v>
      </c>
      <c r="G33" s="147"/>
      <c r="H33" s="151">
        <f>H31-H32</f>
        <v>8800</v>
      </c>
      <c r="I33" s="147"/>
      <c r="J33" s="152">
        <f>J31-J32</f>
        <v>-1228099</v>
      </c>
    </row>
    <row r="34" spans="1:10" ht="22.5" customHeight="1" thickTop="1" x14ac:dyDescent="0.65">
      <c r="A34" s="23"/>
      <c r="B34" s="26"/>
      <c r="D34" s="28"/>
      <c r="E34" s="28"/>
      <c r="F34" s="28"/>
      <c r="G34" s="28"/>
      <c r="H34" s="28"/>
      <c r="I34" s="28"/>
      <c r="J34" s="28"/>
    </row>
    <row r="35" spans="1:10" ht="22.5" customHeight="1" x14ac:dyDescent="0.7">
      <c r="A35" s="1" t="s">
        <v>0</v>
      </c>
      <c r="B35" s="26"/>
    </row>
    <row r="36" spans="1:10" ht="22.5" customHeight="1" x14ac:dyDescent="0.7">
      <c r="A36" s="2" t="s">
        <v>74</v>
      </c>
      <c r="B36" s="26"/>
    </row>
    <row r="37" spans="1:10" ht="22.5" customHeight="1" x14ac:dyDescent="0.6">
      <c r="B37" s="26"/>
    </row>
    <row r="38" spans="1:10" ht="22.5" customHeight="1" x14ac:dyDescent="0.65">
      <c r="B38" s="26"/>
      <c r="D38" s="282" t="s">
        <v>2</v>
      </c>
      <c r="E38" s="282"/>
      <c r="F38" s="282"/>
      <c r="G38" s="41"/>
      <c r="H38" s="282" t="s">
        <v>3</v>
      </c>
      <c r="I38" s="282"/>
      <c r="J38" s="282"/>
    </row>
    <row r="39" spans="1:10" ht="22.5" customHeight="1" x14ac:dyDescent="0.65">
      <c r="B39" s="26"/>
      <c r="D39" s="283" t="s">
        <v>223</v>
      </c>
      <c r="E39" s="283"/>
      <c r="F39" s="283"/>
      <c r="G39" s="41"/>
      <c r="H39" s="283" t="s">
        <v>223</v>
      </c>
      <c r="I39" s="283"/>
      <c r="J39" s="283"/>
    </row>
    <row r="40" spans="1:10" ht="22.5" customHeight="1" x14ac:dyDescent="0.65">
      <c r="B40" s="26"/>
      <c r="D40" s="283" t="s">
        <v>221</v>
      </c>
      <c r="E40" s="283"/>
      <c r="F40" s="283"/>
      <c r="G40" s="41"/>
      <c r="H40" s="283" t="s">
        <v>221</v>
      </c>
      <c r="I40" s="283"/>
      <c r="J40" s="283"/>
    </row>
    <row r="41" spans="1:10" ht="22.5" customHeight="1" x14ac:dyDescent="0.6">
      <c r="B41" s="24" t="s">
        <v>6</v>
      </c>
      <c r="D41" s="26">
        <v>2567</v>
      </c>
      <c r="E41" s="26"/>
      <c r="F41" s="26">
        <v>2566</v>
      </c>
      <c r="H41" s="26">
        <v>2567</v>
      </c>
      <c r="I41" s="26"/>
      <c r="J41" s="26">
        <v>2566</v>
      </c>
    </row>
    <row r="42" spans="1:10" ht="22.5" customHeight="1" x14ac:dyDescent="0.6">
      <c r="B42" s="24"/>
      <c r="D42" s="281" t="s">
        <v>8</v>
      </c>
      <c r="E42" s="281"/>
      <c r="F42" s="281"/>
      <c r="G42" s="281"/>
      <c r="H42" s="281"/>
      <c r="I42" s="281"/>
      <c r="J42" s="281"/>
    </row>
    <row r="43" spans="1:10" ht="22.5" customHeight="1" x14ac:dyDescent="0.65">
      <c r="A43" s="23" t="s">
        <v>96</v>
      </c>
      <c r="B43" s="26"/>
      <c r="D43" s="28"/>
      <c r="E43" s="28"/>
      <c r="F43" s="28"/>
      <c r="G43" s="28"/>
      <c r="H43" s="28"/>
      <c r="I43" s="28"/>
      <c r="J43" s="28"/>
    </row>
    <row r="44" spans="1:10" ht="22.5" customHeight="1" x14ac:dyDescent="0.65">
      <c r="A44" s="27" t="s">
        <v>97</v>
      </c>
      <c r="B44" s="26"/>
      <c r="D44" s="63"/>
      <c r="E44" s="28"/>
      <c r="F44" s="63"/>
      <c r="G44" s="28"/>
      <c r="H44" s="63"/>
      <c r="I44" s="28"/>
      <c r="J44" s="63"/>
    </row>
    <row r="45" spans="1:10" ht="22.5" customHeight="1" x14ac:dyDescent="0.65">
      <c r="A45" s="27" t="s">
        <v>98</v>
      </c>
      <c r="B45" s="26"/>
      <c r="D45" s="63"/>
      <c r="E45" s="28"/>
      <c r="F45" s="63"/>
      <c r="G45" s="28"/>
      <c r="H45" s="63"/>
      <c r="I45" s="28"/>
      <c r="J45" s="63"/>
    </row>
    <row r="46" spans="1:10" ht="22.5" customHeight="1" x14ac:dyDescent="0.6">
      <c r="A46" s="18" t="s">
        <v>210</v>
      </c>
      <c r="B46" s="26"/>
      <c r="D46" s="63"/>
      <c r="E46" s="28"/>
      <c r="F46" s="63"/>
      <c r="G46" s="28"/>
      <c r="H46" s="63"/>
      <c r="I46" s="28"/>
      <c r="J46" s="63"/>
    </row>
    <row r="47" spans="1:10" ht="22.5" customHeight="1" x14ac:dyDescent="0.6">
      <c r="A47" s="18" t="s">
        <v>212</v>
      </c>
      <c r="B47" s="26"/>
      <c r="D47" s="63"/>
      <c r="E47" s="28"/>
      <c r="F47" s="63"/>
      <c r="G47" s="28"/>
      <c r="H47" s="63"/>
      <c r="I47" s="28"/>
      <c r="J47" s="63"/>
    </row>
    <row r="48" spans="1:10" ht="22.5" customHeight="1" x14ac:dyDescent="0.6">
      <c r="A48" s="18" t="s">
        <v>211</v>
      </c>
      <c r="B48" s="24">
        <v>13</v>
      </c>
      <c r="D48" s="64">
        <v>4531</v>
      </c>
      <c r="E48" s="39"/>
      <c r="F48" s="64">
        <v>-72285</v>
      </c>
      <c r="G48" s="39"/>
      <c r="H48" s="64">
        <v>4531</v>
      </c>
      <c r="I48" s="39"/>
      <c r="J48" s="64">
        <v>-72285</v>
      </c>
    </row>
    <row r="49" spans="1:12" ht="22.5" customHeight="1" x14ac:dyDescent="0.6">
      <c r="A49" s="18" t="s">
        <v>99</v>
      </c>
      <c r="B49" s="26"/>
      <c r="D49" s="64"/>
      <c r="E49" s="39"/>
      <c r="F49" s="64"/>
      <c r="G49" s="39"/>
      <c r="H49" s="64"/>
      <c r="I49" s="28"/>
      <c r="J49" s="64"/>
    </row>
    <row r="50" spans="1:12" ht="22.5" customHeight="1" x14ac:dyDescent="0.6">
      <c r="A50" s="18" t="s">
        <v>98</v>
      </c>
      <c r="B50" s="26"/>
      <c r="D50" s="65">
        <v>-904</v>
      </c>
      <c r="E50" s="39"/>
      <c r="F50" s="65">
        <v>14457</v>
      </c>
      <c r="G50" s="39"/>
      <c r="H50" s="65">
        <v>-904</v>
      </c>
      <c r="I50" s="39"/>
      <c r="J50" s="65">
        <v>14457</v>
      </c>
    </row>
    <row r="51" spans="1:12" ht="22.5" customHeight="1" x14ac:dyDescent="0.65">
      <c r="A51" s="23" t="s">
        <v>100</v>
      </c>
      <c r="B51" s="26"/>
      <c r="D51" s="64"/>
      <c r="E51" s="39"/>
      <c r="F51" s="64"/>
      <c r="G51" s="39"/>
      <c r="H51" s="64"/>
      <c r="I51" s="28"/>
      <c r="J51" s="64"/>
    </row>
    <row r="52" spans="1:12" ht="22.5" customHeight="1" x14ac:dyDescent="0.65">
      <c r="A52" s="134" t="s">
        <v>101</v>
      </c>
      <c r="B52" s="26"/>
      <c r="D52" s="146">
        <f>D48+D50</f>
        <v>3627</v>
      </c>
      <c r="E52" s="149"/>
      <c r="F52" s="38">
        <f>F48+F50</f>
        <v>-57828</v>
      </c>
      <c r="G52" s="149"/>
      <c r="H52" s="146">
        <f>H48+H50</f>
        <v>3627</v>
      </c>
      <c r="I52" s="147"/>
      <c r="J52" s="38">
        <f>J48+J50</f>
        <v>-57828</v>
      </c>
    </row>
    <row r="53" spans="1:12" ht="22.5" customHeight="1" thickBot="1" x14ac:dyDescent="0.7">
      <c r="A53" s="23" t="s">
        <v>102</v>
      </c>
      <c r="B53" s="26"/>
      <c r="D53" s="153">
        <f>D52+D33</f>
        <v>66259</v>
      </c>
      <c r="E53" s="28"/>
      <c r="F53" s="152">
        <f>F52+F33</f>
        <v>-3870718</v>
      </c>
      <c r="G53" s="147"/>
      <c r="H53" s="153">
        <f>H52+H33</f>
        <v>12427</v>
      </c>
      <c r="I53" s="28"/>
      <c r="J53" s="152">
        <f>J52+J33</f>
        <v>-1285927</v>
      </c>
    </row>
    <row r="54" spans="1:12" ht="22.5" customHeight="1" thickTop="1" x14ac:dyDescent="0.65">
      <c r="A54" s="23"/>
      <c r="B54" s="26"/>
      <c r="D54" s="28"/>
      <c r="E54" s="28"/>
      <c r="F54" s="28"/>
      <c r="G54" s="28"/>
      <c r="H54" s="28"/>
      <c r="I54" s="28"/>
      <c r="J54" s="28"/>
    </row>
    <row r="55" spans="1:12" ht="22.5" customHeight="1" x14ac:dyDescent="0.65">
      <c r="A55" s="19" t="s">
        <v>103</v>
      </c>
      <c r="B55" s="24"/>
      <c r="C55" s="24"/>
      <c r="D55" s="24"/>
      <c r="E55" s="24"/>
      <c r="F55" s="24"/>
      <c r="G55" s="24"/>
      <c r="H55" s="24"/>
      <c r="I55" s="24"/>
      <c r="J55" s="24"/>
    </row>
    <row r="56" spans="1:12" ht="22.5" customHeight="1" x14ac:dyDescent="0.6">
      <c r="A56" s="37" t="s">
        <v>104</v>
      </c>
      <c r="B56" s="24"/>
      <c r="C56" s="24"/>
      <c r="D56" s="30">
        <f t="shared" ref="D56:E56" si="0">D58-D57</f>
        <v>48591</v>
      </c>
      <c r="E56" s="30">
        <f t="shared" si="0"/>
        <v>0</v>
      </c>
      <c r="F56" s="30">
        <f>F58-F57</f>
        <v>-3239342</v>
      </c>
      <c r="G56" s="30">
        <f t="shared" ref="G56:J56" si="1">G58-G57</f>
        <v>0</v>
      </c>
      <c r="H56" s="30">
        <f t="shared" si="1"/>
        <v>8800</v>
      </c>
      <c r="I56" s="30">
        <f t="shared" si="1"/>
        <v>0</v>
      </c>
      <c r="J56" s="30">
        <f t="shared" si="1"/>
        <v>-1228099</v>
      </c>
    </row>
    <row r="57" spans="1:12" ht="22.5" customHeight="1" x14ac:dyDescent="0.6">
      <c r="A57" s="37" t="s">
        <v>105</v>
      </c>
      <c r="B57" s="24"/>
      <c r="C57" s="24"/>
      <c r="D57" s="40">
        <v>14041</v>
      </c>
      <c r="E57" s="30"/>
      <c r="F57" s="40">
        <v>-573548</v>
      </c>
      <c r="G57" s="30"/>
      <c r="H57" s="40">
        <v>0</v>
      </c>
      <c r="I57" s="30"/>
      <c r="J57" s="40">
        <v>0</v>
      </c>
      <c r="L57" s="39"/>
    </row>
    <row r="58" spans="1:12" ht="22.5" customHeight="1" thickBot="1" x14ac:dyDescent="0.7">
      <c r="A58" s="37"/>
      <c r="B58" s="24"/>
      <c r="C58" s="24"/>
      <c r="D58" s="66">
        <f>D33</f>
        <v>62632</v>
      </c>
      <c r="E58" s="147"/>
      <c r="F58" s="66">
        <f>F33</f>
        <v>-3812890</v>
      </c>
      <c r="G58" s="147"/>
      <c r="H58" s="66">
        <f>H33</f>
        <v>8800</v>
      </c>
      <c r="I58" s="147"/>
      <c r="J58" s="66">
        <f>J33</f>
        <v>-1228099</v>
      </c>
    </row>
    <row r="59" spans="1:12" ht="22.5" customHeight="1" thickTop="1" x14ac:dyDescent="0.6">
      <c r="A59" s="37"/>
      <c r="B59" s="24"/>
      <c r="C59" s="24"/>
      <c r="D59" s="24"/>
      <c r="E59" s="24"/>
      <c r="F59" s="24"/>
      <c r="G59" s="24"/>
      <c r="H59" s="24"/>
      <c r="I59" s="24"/>
      <c r="J59" s="24"/>
    </row>
    <row r="60" spans="1:12" ht="22.5" customHeight="1" x14ac:dyDescent="0.65">
      <c r="A60" s="23" t="s">
        <v>106</v>
      </c>
      <c r="B60" s="24"/>
      <c r="C60" s="24"/>
      <c r="D60" s="24"/>
      <c r="E60" s="24"/>
      <c r="F60" s="24"/>
      <c r="G60" s="24"/>
      <c r="H60" s="24"/>
      <c r="I60" s="24"/>
      <c r="J60" s="24"/>
    </row>
    <row r="61" spans="1:12" ht="22.5" customHeight="1" x14ac:dyDescent="0.6">
      <c r="A61" s="18" t="s">
        <v>104</v>
      </c>
      <c r="B61" s="24"/>
      <c r="C61" s="24"/>
      <c r="D61" s="30">
        <f>D63-D62</f>
        <v>52218</v>
      </c>
      <c r="E61" s="140">
        <f t="shared" ref="E61:J61" si="2">E63-E62</f>
        <v>0</v>
      </c>
      <c r="F61" s="30">
        <f>F63-F62</f>
        <v>-3297170</v>
      </c>
      <c r="G61" s="30">
        <f t="shared" si="2"/>
        <v>0</v>
      </c>
      <c r="H61" s="30">
        <f>H63-H62</f>
        <v>12427</v>
      </c>
      <c r="I61" s="30">
        <f t="shared" si="2"/>
        <v>0</v>
      </c>
      <c r="J61" s="30">
        <f t="shared" si="2"/>
        <v>-1285927</v>
      </c>
    </row>
    <row r="62" spans="1:12" ht="22.5" customHeight="1" x14ac:dyDescent="0.6">
      <c r="A62" s="18" t="s">
        <v>105</v>
      </c>
      <c r="B62" s="24"/>
      <c r="C62" s="24"/>
      <c r="D62" s="40">
        <v>14041</v>
      </c>
      <c r="E62" s="140"/>
      <c r="F62" s="40">
        <v>-573548</v>
      </c>
      <c r="G62" s="30"/>
      <c r="H62" s="40">
        <v>0</v>
      </c>
      <c r="I62" s="30"/>
      <c r="J62" s="40">
        <v>0</v>
      </c>
    </row>
    <row r="63" spans="1:12" ht="22.5" customHeight="1" thickBot="1" x14ac:dyDescent="0.7">
      <c r="B63" s="24"/>
      <c r="C63" s="24"/>
      <c r="D63" s="66">
        <f>D53</f>
        <v>66259</v>
      </c>
      <c r="E63" s="147"/>
      <c r="F63" s="66">
        <f>F53</f>
        <v>-3870718</v>
      </c>
      <c r="G63" s="147"/>
      <c r="H63" s="66">
        <f>H53</f>
        <v>12427</v>
      </c>
      <c r="I63" s="147"/>
      <c r="J63" s="66">
        <f>J53</f>
        <v>-1285927</v>
      </c>
    </row>
    <row r="64" spans="1:12" ht="19.5" customHeight="1" thickTop="1" x14ac:dyDescent="0.6">
      <c r="B64" s="26"/>
      <c r="D64" s="28"/>
      <c r="E64" s="28"/>
      <c r="F64" s="28"/>
      <c r="G64" s="28"/>
      <c r="H64" s="28"/>
      <c r="I64" s="28"/>
      <c r="J64" s="28"/>
    </row>
    <row r="65" spans="1:12" ht="25.25" customHeight="1" thickBot="1" x14ac:dyDescent="0.7">
      <c r="A65" s="23" t="s">
        <v>206</v>
      </c>
      <c r="B65" s="24">
        <v>11</v>
      </c>
      <c r="D65" s="95">
        <f>D56/'BS3-5'!C79</f>
        <v>5.8614558403458659E-2</v>
      </c>
      <c r="E65" s="147"/>
      <c r="F65" s="95">
        <v>-3.979589404770826</v>
      </c>
      <c r="G65" s="147"/>
      <c r="H65" s="95">
        <f>H33/'BS3-5'!G79</f>
        <v>1.0615301474561878E-2</v>
      </c>
      <c r="I65" s="147"/>
      <c r="J65" s="95">
        <v>-1.5087415186200306</v>
      </c>
      <c r="K65" s="79"/>
      <c r="L65" s="79"/>
    </row>
    <row r="66" spans="1:12" ht="22.5" customHeight="1" thickTop="1" thickBot="1" x14ac:dyDescent="0.7">
      <c r="A66" s="23" t="s">
        <v>207</v>
      </c>
      <c r="B66" s="24">
        <v>11</v>
      </c>
      <c r="D66" s="95">
        <f>D56/'BS3-5'!C79</f>
        <v>5.8614558403458659E-2</v>
      </c>
      <c r="E66" s="147"/>
      <c r="F66" s="95">
        <v>-3.979589404770826</v>
      </c>
      <c r="G66" s="147"/>
      <c r="H66" s="95">
        <f>H33/'BS3-5'!G79</f>
        <v>1.0615301474561878E-2</v>
      </c>
      <c r="I66" s="147"/>
      <c r="J66" s="95">
        <v>-1.5087415186200306</v>
      </c>
    </row>
    <row r="67" spans="1:12" ht="22.5" customHeight="1" thickTop="1" x14ac:dyDescent="0.65">
      <c r="A67" s="19"/>
      <c r="B67" s="26"/>
    </row>
  </sheetData>
  <mergeCells count="14">
    <mergeCell ref="D4:F4"/>
    <mergeCell ref="H4:J4"/>
    <mergeCell ref="D5:F5"/>
    <mergeCell ref="H5:J5"/>
    <mergeCell ref="D6:F6"/>
    <mergeCell ref="H6:J6"/>
    <mergeCell ref="D42:J42"/>
    <mergeCell ref="D8:J8"/>
    <mergeCell ref="D38:F38"/>
    <mergeCell ref="H38:J38"/>
    <mergeCell ref="D39:F39"/>
    <mergeCell ref="H39:J39"/>
    <mergeCell ref="D40:F40"/>
    <mergeCell ref="H40:J40"/>
  </mergeCells>
  <pageMargins left="0.8" right="0.8" top="0.48" bottom="0.5" header="0.5" footer="0.5"/>
  <pageSetup paperSize="9" scale="92" firstPageNumber="8" fitToHeight="0" orientation="portrait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9" man="1"/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3A4CD-9CE4-429E-9E6B-5F6A4F02B670}">
  <sheetPr>
    <pageSetUpPr fitToPage="1"/>
  </sheetPr>
  <dimension ref="A1:AB29"/>
  <sheetViews>
    <sheetView topLeftCell="B16" zoomScale="80" zoomScaleNormal="80" zoomScaleSheetLayoutView="70" workbookViewId="0">
      <selection activeCell="P35" sqref="P35"/>
    </sheetView>
  </sheetViews>
  <sheetFormatPr defaultColWidth="9.1796875" defaultRowHeight="14" x14ac:dyDescent="0.3"/>
  <cols>
    <col min="1" max="1" width="53.1796875" customWidth="1"/>
    <col min="2" max="2" width="7.81640625" customWidth="1"/>
    <col min="3" max="3" width="1.1796875" customWidth="1"/>
    <col min="4" max="4" width="11.453125" customWidth="1"/>
    <col min="5" max="5" width="1.1796875" customWidth="1"/>
    <col min="6" max="6" width="11.453125" customWidth="1"/>
    <col min="7" max="7" width="1.1796875" customWidth="1"/>
    <col min="8" max="8" width="17.1796875" customWidth="1"/>
    <col min="9" max="9" width="1.1796875" customWidth="1"/>
    <col min="10" max="10" width="11.453125" customWidth="1"/>
    <col min="11" max="11" width="1.1796875" customWidth="1"/>
    <col min="12" max="12" width="11.1796875" customWidth="1"/>
    <col min="13" max="13" width="1.1796875" customWidth="1"/>
    <col min="14" max="14" width="11.1796875" customWidth="1"/>
    <col min="15" max="15" width="1.1796875" customWidth="1"/>
    <col min="16" max="16" width="11.81640625" customWidth="1"/>
    <col min="17" max="17" width="1.1796875" customWidth="1"/>
    <col min="18" max="18" width="10.1796875" customWidth="1"/>
    <col min="19" max="19" width="1.1796875" customWidth="1"/>
    <col min="20" max="20" width="14.81640625" customWidth="1"/>
    <col min="21" max="21" width="1.1796875" customWidth="1"/>
    <col min="22" max="22" width="11.1796875" customWidth="1"/>
    <col min="23" max="23" width="1.1796875" customWidth="1"/>
    <col min="24" max="24" width="11.1796875" customWidth="1"/>
    <col min="25" max="25" width="1.1796875" customWidth="1"/>
    <col min="26" max="26" width="11.1796875" customWidth="1"/>
  </cols>
  <sheetData>
    <row r="1" spans="1:26" s="220" customFormat="1" ht="23.75" customHeight="1" x14ac:dyDescent="0.7">
      <c r="A1" s="181" t="s">
        <v>0</v>
      </c>
      <c r="B1" s="181"/>
      <c r="C1" s="181"/>
      <c r="D1" s="182"/>
      <c r="E1" s="180"/>
      <c r="F1" s="182"/>
      <c r="G1" s="182"/>
      <c r="H1" s="182"/>
      <c r="I1" s="182"/>
      <c r="J1" s="182"/>
      <c r="K1" s="182"/>
      <c r="L1" s="182"/>
      <c r="M1" s="180"/>
      <c r="N1" s="180"/>
      <c r="O1" s="180"/>
      <c r="P1" s="182"/>
      <c r="Q1" s="180"/>
      <c r="R1" s="182"/>
      <c r="S1" s="180"/>
      <c r="T1" s="182"/>
      <c r="U1" s="182"/>
      <c r="V1" s="182"/>
      <c r="W1" s="182"/>
      <c r="X1" s="182"/>
      <c r="Y1" s="182"/>
    </row>
    <row r="2" spans="1:26" s="221" customFormat="1" ht="23.75" customHeight="1" x14ac:dyDescent="0.7">
      <c r="A2" s="181" t="s">
        <v>107</v>
      </c>
      <c r="B2" s="181"/>
      <c r="C2" s="181"/>
      <c r="D2" s="186"/>
      <c r="E2" s="181"/>
      <c r="F2" s="186"/>
      <c r="G2" s="186"/>
      <c r="H2" s="186"/>
      <c r="I2" s="186"/>
      <c r="J2" s="186"/>
      <c r="K2" s="186"/>
      <c r="L2" s="187"/>
      <c r="M2" s="181"/>
      <c r="N2" s="181"/>
      <c r="O2" s="181"/>
      <c r="P2" s="186"/>
      <c r="Q2" s="181"/>
      <c r="R2" s="186"/>
      <c r="S2" s="181"/>
      <c r="T2" s="186"/>
      <c r="U2" s="186"/>
      <c r="V2" s="186"/>
      <c r="W2" s="186"/>
      <c r="X2" s="186"/>
      <c r="Y2" s="186"/>
    </row>
    <row r="3" spans="1:26" s="2" customFormat="1" ht="21" customHeight="1" x14ac:dyDescent="0.7">
      <c r="A3" s="1"/>
      <c r="B3" s="1"/>
      <c r="C3" s="1"/>
      <c r="D3" s="188"/>
      <c r="E3" s="1"/>
      <c r="F3" s="188"/>
      <c r="G3" s="188"/>
      <c r="H3" s="188"/>
      <c r="I3" s="188"/>
      <c r="J3" s="189"/>
      <c r="K3" s="1"/>
      <c r="L3" s="188"/>
      <c r="M3" s="1"/>
      <c r="N3" s="1"/>
      <c r="O3" s="1"/>
      <c r="P3" s="188"/>
      <c r="Q3" s="188"/>
      <c r="R3" s="188"/>
      <c r="S3" s="188"/>
      <c r="T3" s="190"/>
      <c r="U3" s="190"/>
      <c r="V3" s="190"/>
      <c r="W3" s="190"/>
      <c r="X3" s="188"/>
      <c r="Y3" s="190"/>
    </row>
    <row r="4" spans="1:26" s="3" customFormat="1" ht="21" customHeight="1" x14ac:dyDescent="0.65">
      <c r="A4" s="191"/>
      <c r="B4" s="191"/>
      <c r="C4" s="191"/>
      <c r="D4" s="282" t="s">
        <v>108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5" spans="1:26" s="3" customFormat="1" ht="21" customHeight="1" x14ac:dyDescent="0.65">
      <c r="A5" s="191"/>
      <c r="B5" s="191"/>
      <c r="C5" s="191"/>
      <c r="D5" s="193"/>
      <c r="E5" s="26"/>
      <c r="F5" s="26"/>
      <c r="G5" s="26"/>
      <c r="H5" s="26"/>
      <c r="I5" s="26"/>
      <c r="J5" s="26"/>
      <c r="K5" s="26"/>
      <c r="L5" s="283"/>
      <c r="M5" s="283"/>
      <c r="N5" s="283"/>
      <c r="O5" s="283"/>
      <c r="P5" s="283"/>
      <c r="Q5" s="26"/>
      <c r="R5" s="26"/>
      <c r="S5" s="26"/>
      <c r="T5" s="26" t="s">
        <v>109</v>
      </c>
      <c r="U5" s="26"/>
      <c r="V5" s="193"/>
      <c r="W5" s="26"/>
      <c r="X5" s="18"/>
      <c r="Y5" s="26"/>
      <c r="Z5" s="18"/>
    </row>
    <row r="6" spans="1:26" s="3" customFormat="1" ht="21" customHeight="1" x14ac:dyDescent="0.65">
      <c r="A6" s="191"/>
      <c r="B6" s="191"/>
      <c r="C6" s="191"/>
      <c r="D6" s="18"/>
      <c r="E6" s="26"/>
      <c r="F6" s="26"/>
      <c r="G6" s="26"/>
      <c r="H6" s="26"/>
      <c r="I6" s="26"/>
      <c r="J6" s="26"/>
      <c r="K6" s="26"/>
      <c r="L6" s="284" t="s">
        <v>64</v>
      </c>
      <c r="M6" s="284"/>
      <c r="N6" s="284"/>
      <c r="O6" s="284"/>
      <c r="P6" s="284"/>
      <c r="Q6" s="26"/>
      <c r="R6" s="26"/>
      <c r="S6" s="26"/>
      <c r="T6" s="194" t="s">
        <v>55</v>
      </c>
      <c r="U6" s="26"/>
      <c r="V6" s="193"/>
      <c r="W6" s="26"/>
      <c r="X6" s="18"/>
      <c r="Y6" s="26"/>
      <c r="Z6" s="18"/>
    </row>
    <row r="7" spans="1:26" s="3" customFormat="1" ht="21" customHeight="1" x14ac:dyDescent="0.65">
      <c r="A7" s="191"/>
      <c r="B7" s="191"/>
      <c r="C7" s="191"/>
      <c r="D7" s="216" t="s">
        <v>110</v>
      </c>
      <c r="E7" s="26"/>
      <c r="F7" s="26"/>
      <c r="G7" s="26"/>
      <c r="H7" s="26" t="s">
        <v>111</v>
      </c>
      <c r="I7" s="26"/>
      <c r="J7" s="26"/>
      <c r="K7" s="26"/>
      <c r="L7" s="26"/>
      <c r="M7" s="24"/>
      <c r="N7" s="195" t="s">
        <v>112</v>
      </c>
      <c r="O7" s="24"/>
      <c r="P7" s="24"/>
      <c r="Q7" s="26"/>
      <c r="R7" s="24"/>
      <c r="S7" s="26"/>
      <c r="T7" s="195" t="s">
        <v>112</v>
      </c>
      <c r="U7" s="28"/>
      <c r="V7" s="192"/>
      <c r="W7" s="28"/>
      <c r="X7" s="193" t="s">
        <v>114</v>
      </c>
      <c r="Y7" s="28"/>
      <c r="Z7" s="18"/>
    </row>
    <row r="8" spans="1:26" s="3" customFormat="1" ht="21" customHeight="1" x14ac:dyDescent="0.65">
      <c r="A8" s="191"/>
      <c r="B8" s="191"/>
      <c r="C8" s="191"/>
      <c r="D8" s="216" t="s">
        <v>115</v>
      </c>
      <c r="E8" s="26"/>
      <c r="F8" s="192" t="s">
        <v>116</v>
      </c>
      <c r="G8" s="192"/>
      <c r="H8" s="26" t="s">
        <v>117</v>
      </c>
      <c r="I8" s="192"/>
      <c r="J8" s="192" t="s">
        <v>118</v>
      </c>
      <c r="K8" s="192"/>
      <c r="L8" s="195" t="s">
        <v>119</v>
      </c>
      <c r="M8" s="24"/>
      <c r="N8" s="195" t="s">
        <v>120</v>
      </c>
      <c r="O8" s="24"/>
      <c r="P8" s="193" t="s">
        <v>129</v>
      </c>
      <c r="Q8" s="26"/>
      <c r="R8" s="193" t="s">
        <v>120</v>
      </c>
      <c r="S8" s="26"/>
      <c r="T8" s="195" t="s">
        <v>121</v>
      </c>
      <c r="U8" s="196"/>
      <c r="V8" s="195" t="s">
        <v>113</v>
      </c>
      <c r="W8" s="196"/>
      <c r="X8" s="192" t="s">
        <v>122</v>
      </c>
      <c r="Y8" s="196"/>
      <c r="Z8" s="192" t="s">
        <v>113</v>
      </c>
    </row>
    <row r="9" spans="1:26" s="215" customFormat="1" ht="21" customHeight="1" x14ac:dyDescent="0.65">
      <c r="A9" s="191"/>
      <c r="B9" s="24" t="s">
        <v>6</v>
      </c>
      <c r="C9" s="191"/>
      <c r="D9" s="222" t="s">
        <v>123</v>
      </c>
      <c r="E9" s="192"/>
      <c r="F9" s="195" t="s">
        <v>124</v>
      </c>
      <c r="G9" s="195"/>
      <c r="H9" s="223" t="s">
        <v>125</v>
      </c>
      <c r="I9" s="195"/>
      <c r="J9" s="195" t="s">
        <v>126</v>
      </c>
      <c r="K9" s="195"/>
      <c r="L9" s="195" t="s">
        <v>127</v>
      </c>
      <c r="M9" s="192"/>
      <c r="N9" s="195" t="s">
        <v>128</v>
      </c>
      <c r="O9" s="192"/>
      <c r="P9" s="195" t="s">
        <v>146</v>
      </c>
      <c r="Q9" s="191"/>
      <c r="R9" s="195" t="s">
        <v>128</v>
      </c>
      <c r="S9" s="191"/>
      <c r="T9" s="195" t="s">
        <v>130</v>
      </c>
      <c r="U9" s="196"/>
      <c r="V9" s="197" t="s">
        <v>131</v>
      </c>
      <c r="W9" s="196"/>
      <c r="X9" s="195" t="s">
        <v>132</v>
      </c>
      <c r="Y9" s="196"/>
      <c r="Z9" s="195" t="s">
        <v>133</v>
      </c>
    </row>
    <row r="10" spans="1:26" s="185" customFormat="1" ht="21" customHeight="1" x14ac:dyDescent="0.3">
      <c r="A10" s="198"/>
      <c r="B10" s="199"/>
      <c r="C10" s="198"/>
      <c r="D10" s="285" t="s">
        <v>8</v>
      </c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</row>
    <row r="11" spans="1:26" s="185" customFormat="1" ht="21" customHeight="1" x14ac:dyDescent="0.3">
      <c r="A11" s="201" t="s">
        <v>224</v>
      </c>
      <c r="B11" s="199"/>
      <c r="C11" s="198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</row>
    <row r="12" spans="1:26" s="185" customFormat="1" ht="21" customHeight="1" x14ac:dyDescent="0.65">
      <c r="A12" s="19" t="s">
        <v>134</v>
      </c>
      <c r="B12" s="224"/>
      <c r="C12" s="203"/>
      <c r="D12" s="71">
        <v>822266</v>
      </c>
      <c r="E12" s="71"/>
      <c r="F12" s="71">
        <v>12256177</v>
      </c>
      <c r="G12" s="71"/>
      <c r="H12" s="71">
        <v>2457713</v>
      </c>
      <c r="I12" s="71"/>
      <c r="J12" s="71">
        <v>960</v>
      </c>
      <c r="K12" s="71"/>
      <c r="L12" s="71">
        <v>82820</v>
      </c>
      <c r="M12" s="71"/>
      <c r="N12" s="71">
        <v>58653</v>
      </c>
      <c r="O12" s="71"/>
      <c r="P12" s="71">
        <v>1803047</v>
      </c>
      <c r="Q12" s="71"/>
      <c r="R12" s="71">
        <v>-58653</v>
      </c>
      <c r="S12" s="71"/>
      <c r="T12" s="71">
        <v>218133</v>
      </c>
      <c r="U12" s="68"/>
      <c r="V12" s="68">
        <v>17641116</v>
      </c>
      <c r="W12" s="68"/>
      <c r="X12" s="68">
        <v>666554</v>
      </c>
      <c r="Y12" s="68"/>
      <c r="Z12" s="68">
        <f>V12+X12</f>
        <v>18307670</v>
      </c>
    </row>
    <row r="13" spans="1:26" s="185" customFormat="1" ht="16.25" customHeight="1" x14ac:dyDescent="0.65">
      <c r="A13" s="19"/>
      <c r="B13" s="224"/>
      <c r="C13" s="203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</row>
    <row r="14" spans="1:26" s="185" customFormat="1" ht="21" customHeight="1" x14ac:dyDescent="0.3">
      <c r="A14" s="206" t="s">
        <v>135</v>
      </c>
      <c r="B14" s="224"/>
      <c r="C14" s="203"/>
      <c r="D14" s="52"/>
      <c r="E14" s="42"/>
      <c r="F14" s="69"/>
      <c r="G14" s="69"/>
      <c r="H14" s="69"/>
      <c r="I14" s="69"/>
      <c r="J14" s="69"/>
      <c r="K14" s="68"/>
      <c r="L14" s="69"/>
      <c r="M14" s="68"/>
      <c r="N14" s="69"/>
      <c r="O14" s="68"/>
      <c r="P14" s="68"/>
      <c r="Q14" s="68"/>
      <c r="R14" s="68"/>
      <c r="S14" s="68"/>
      <c r="T14" s="69"/>
      <c r="U14" s="68"/>
      <c r="V14" s="68"/>
      <c r="W14" s="68"/>
      <c r="X14" s="68"/>
      <c r="Y14" s="68"/>
      <c r="Z14" s="68"/>
    </row>
    <row r="15" spans="1:26" s="185" customFormat="1" ht="21" customHeight="1" x14ac:dyDescent="0.3">
      <c r="A15" s="211" t="s">
        <v>136</v>
      </c>
      <c r="B15" s="224"/>
      <c r="C15" s="203"/>
      <c r="D15" s="52"/>
      <c r="E15" s="42"/>
      <c r="F15" s="69"/>
      <c r="G15" s="69"/>
      <c r="H15" s="69"/>
      <c r="I15" s="69"/>
      <c r="J15" s="69"/>
      <c r="K15" s="68"/>
      <c r="L15" s="69"/>
      <c r="M15" s="68"/>
      <c r="N15" s="69"/>
      <c r="O15" s="68"/>
      <c r="P15" s="68"/>
      <c r="Q15" s="68"/>
      <c r="R15" s="68"/>
      <c r="S15" s="68"/>
      <c r="T15" s="69"/>
      <c r="U15" s="68"/>
      <c r="V15" s="68"/>
      <c r="W15" s="68"/>
      <c r="X15" s="68"/>
      <c r="Y15" s="68"/>
      <c r="Z15" s="68"/>
    </row>
    <row r="16" spans="1:26" s="185" customFormat="1" ht="21" customHeight="1" x14ac:dyDescent="0.3">
      <c r="A16" s="213" t="s">
        <v>137</v>
      </c>
      <c r="B16" s="225">
        <v>8</v>
      </c>
      <c r="C16" s="203"/>
      <c r="D16" s="52">
        <v>6726</v>
      </c>
      <c r="E16" s="42"/>
      <c r="F16" s="52">
        <v>78753</v>
      </c>
      <c r="G16" s="52"/>
      <c r="H16" s="52">
        <v>0</v>
      </c>
      <c r="I16" s="69"/>
      <c r="J16" s="52">
        <v>-85479</v>
      </c>
      <c r="K16" s="68"/>
      <c r="L16" s="52">
        <v>0</v>
      </c>
      <c r="M16" s="52"/>
      <c r="N16" s="52">
        <v>0</v>
      </c>
      <c r="O16" s="52"/>
      <c r="P16" s="52">
        <v>0</v>
      </c>
      <c r="Q16" s="52"/>
      <c r="R16" s="52">
        <v>0</v>
      </c>
      <c r="S16" s="52"/>
      <c r="T16" s="52">
        <v>0</v>
      </c>
      <c r="U16" s="68"/>
      <c r="V16" s="70">
        <f t="shared" ref="V16:V19" si="0">SUM(D16:T16)</f>
        <v>0</v>
      </c>
      <c r="W16" s="68"/>
      <c r="X16" s="52">
        <v>0</v>
      </c>
      <c r="Y16" s="68"/>
      <c r="Z16" s="49">
        <f t="shared" ref="Z16:Z20" si="1">V16+X16</f>
        <v>0</v>
      </c>
    </row>
    <row r="17" spans="1:28" s="185" customFormat="1" ht="21" customHeight="1" x14ac:dyDescent="0.3">
      <c r="A17" s="206" t="s">
        <v>138</v>
      </c>
      <c r="B17" s="225"/>
      <c r="C17" s="203"/>
      <c r="D17" s="52">
        <v>0</v>
      </c>
      <c r="E17" s="42"/>
      <c r="F17" s="52">
        <v>0</v>
      </c>
      <c r="G17" s="52"/>
      <c r="H17" s="52">
        <v>0</v>
      </c>
      <c r="I17" s="69"/>
      <c r="J17" s="52">
        <v>84519</v>
      </c>
      <c r="K17" s="68"/>
      <c r="L17" s="52">
        <v>0</v>
      </c>
      <c r="M17" s="52"/>
      <c r="N17" s="52">
        <v>0</v>
      </c>
      <c r="O17" s="52"/>
      <c r="P17" s="52">
        <v>0</v>
      </c>
      <c r="Q17" s="52"/>
      <c r="R17" s="52">
        <v>0</v>
      </c>
      <c r="S17" s="52"/>
      <c r="T17" s="52">
        <v>0</v>
      </c>
      <c r="U17" s="68"/>
      <c r="V17" s="70">
        <f t="shared" si="0"/>
        <v>84519</v>
      </c>
      <c r="W17" s="68"/>
      <c r="X17" s="52">
        <v>0</v>
      </c>
      <c r="Y17" s="68"/>
      <c r="Z17" s="49">
        <f>V17+X17</f>
        <v>84519</v>
      </c>
    </row>
    <row r="18" spans="1:28" s="185" customFormat="1" ht="21" customHeight="1" x14ac:dyDescent="0.3">
      <c r="A18" s="206" t="s">
        <v>139</v>
      </c>
      <c r="B18" s="199">
        <v>9</v>
      </c>
      <c r="C18" s="203"/>
      <c r="D18" s="52">
        <v>0</v>
      </c>
      <c r="E18" s="70"/>
      <c r="F18" s="52">
        <v>0</v>
      </c>
      <c r="G18" s="52"/>
      <c r="H18" s="52">
        <v>0</v>
      </c>
      <c r="I18" s="52"/>
      <c r="J18" s="52">
        <v>0</v>
      </c>
      <c r="K18" s="70"/>
      <c r="L18" s="52">
        <v>0</v>
      </c>
      <c r="M18" s="70"/>
      <c r="N18" s="52">
        <v>279252</v>
      </c>
      <c r="O18" s="70"/>
      <c r="P18" s="52">
        <v>-279252</v>
      </c>
      <c r="Q18" s="70"/>
      <c r="R18" s="52">
        <v>-279252</v>
      </c>
      <c r="S18" s="70"/>
      <c r="T18" s="52">
        <v>0</v>
      </c>
      <c r="U18" s="70"/>
      <c r="V18" s="52">
        <f t="shared" si="0"/>
        <v>-279252</v>
      </c>
      <c r="W18" s="70"/>
      <c r="X18" s="52">
        <v>0</v>
      </c>
      <c r="Y18" s="70"/>
      <c r="Z18" s="52">
        <f t="shared" si="1"/>
        <v>-279252</v>
      </c>
    </row>
    <row r="19" spans="1:28" s="185" customFormat="1" ht="21" customHeight="1" x14ac:dyDescent="0.3">
      <c r="A19" s="213" t="s">
        <v>233</v>
      </c>
      <c r="B19" s="199">
        <v>12</v>
      </c>
      <c r="C19" s="203"/>
      <c r="D19" s="47">
        <v>0</v>
      </c>
      <c r="E19" s="70"/>
      <c r="F19" s="47">
        <v>0</v>
      </c>
      <c r="G19" s="52"/>
      <c r="H19" s="47">
        <v>0</v>
      </c>
      <c r="I19" s="52"/>
      <c r="J19" s="47">
        <v>0</v>
      </c>
      <c r="K19" s="70"/>
      <c r="L19" s="47">
        <v>0</v>
      </c>
      <c r="M19" s="70"/>
      <c r="N19" s="47">
        <v>0</v>
      </c>
      <c r="O19" s="70"/>
      <c r="P19" s="47">
        <v>-211920</v>
      </c>
      <c r="Q19" s="70"/>
      <c r="R19" s="47">
        <v>0</v>
      </c>
      <c r="S19" s="70"/>
      <c r="T19" s="47">
        <v>0</v>
      </c>
      <c r="U19" s="70"/>
      <c r="V19" s="47">
        <f t="shared" si="0"/>
        <v>-211920</v>
      </c>
      <c r="W19" s="70"/>
      <c r="X19" s="47">
        <v>-90193</v>
      </c>
      <c r="Y19" s="70"/>
      <c r="Z19" s="47">
        <f t="shared" si="1"/>
        <v>-302113</v>
      </c>
    </row>
    <row r="20" spans="1:28" s="185" customFormat="1" ht="21" customHeight="1" x14ac:dyDescent="0.65">
      <c r="A20" s="27" t="s">
        <v>208</v>
      </c>
      <c r="B20" s="226"/>
      <c r="C20" s="203"/>
      <c r="D20" s="67">
        <f>SUM(D16:D19)</f>
        <v>6726</v>
      </c>
      <c r="E20" s="68" t="s">
        <v>141</v>
      </c>
      <c r="F20" s="67">
        <f>SUM(F16:F19)</f>
        <v>78753</v>
      </c>
      <c r="G20" s="69"/>
      <c r="H20" s="67">
        <f>SUM(H16:H19)</f>
        <v>0</v>
      </c>
      <c r="I20" s="69"/>
      <c r="J20" s="67">
        <f>SUM(J16:J19)</f>
        <v>-960</v>
      </c>
      <c r="K20" s="68" t="s">
        <v>141</v>
      </c>
      <c r="L20" s="67">
        <f>SUM(L16:L19)</f>
        <v>0</v>
      </c>
      <c r="M20" s="69"/>
      <c r="N20" s="67">
        <f>SUM(N16:N19)</f>
        <v>279252</v>
      </c>
      <c r="O20" s="69"/>
      <c r="P20" s="67">
        <f>SUM(P16:P19)</f>
        <v>-491172</v>
      </c>
      <c r="Q20" s="69"/>
      <c r="R20" s="67">
        <f>SUM(R16:R19)</f>
        <v>-279252</v>
      </c>
      <c r="S20" s="69"/>
      <c r="T20" s="67">
        <f>SUM(T16:T19)</f>
        <v>0</v>
      </c>
      <c r="U20" s="68"/>
      <c r="V20" s="67">
        <f>SUM(V16:V19)</f>
        <v>-406653</v>
      </c>
      <c r="W20" s="68"/>
      <c r="X20" s="67">
        <f>SUM(X16:X19)</f>
        <v>-90193</v>
      </c>
      <c r="Y20" s="68"/>
      <c r="Z20" s="67">
        <f t="shared" si="1"/>
        <v>-496846</v>
      </c>
    </row>
    <row r="21" spans="1:28" s="185" customFormat="1" ht="16.25" customHeight="1" x14ac:dyDescent="0.3">
      <c r="A21" s="206"/>
      <c r="B21" s="226"/>
      <c r="C21" s="203"/>
      <c r="D21" s="69"/>
      <c r="E21" s="68"/>
      <c r="F21" s="69"/>
      <c r="G21" s="69"/>
      <c r="H21" s="69"/>
      <c r="I21" s="69"/>
      <c r="J21" s="69"/>
      <c r="K21" s="68"/>
      <c r="L21" s="69"/>
      <c r="M21" s="69"/>
      <c r="N21" s="69"/>
      <c r="O21" s="69"/>
      <c r="P21" s="69"/>
      <c r="Q21" s="69"/>
      <c r="R21" s="69"/>
      <c r="S21" s="69"/>
      <c r="T21" s="69"/>
      <c r="U21" s="68"/>
      <c r="V21" s="69"/>
      <c r="W21" s="68"/>
      <c r="X21" s="69"/>
      <c r="Y21" s="68"/>
      <c r="Z21" s="69"/>
    </row>
    <row r="22" spans="1:28" s="185" customFormat="1" ht="21" customHeight="1" x14ac:dyDescent="0.3">
      <c r="A22" s="206" t="s">
        <v>142</v>
      </c>
      <c r="B22" s="212"/>
      <c r="C22" s="213"/>
      <c r="D22" s="52"/>
      <c r="E22" s="49"/>
      <c r="F22" s="52"/>
      <c r="G22" s="49"/>
      <c r="H22" s="52"/>
      <c r="I22" s="49"/>
      <c r="J22" s="52"/>
      <c r="K22" s="49"/>
      <c r="L22" s="52"/>
      <c r="M22" s="70"/>
      <c r="N22" s="52"/>
      <c r="O22" s="70"/>
      <c r="P22" s="52"/>
      <c r="Q22" s="70"/>
      <c r="R22" s="52"/>
      <c r="S22" s="70"/>
      <c r="T22" s="52"/>
      <c r="U22" s="70"/>
      <c r="V22" s="52"/>
      <c r="W22" s="70"/>
      <c r="X22" s="52"/>
      <c r="Y22" s="70"/>
      <c r="Z22" s="49"/>
    </row>
    <row r="23" spans="1:28" s="185" customFormat="1" ht="21" customHeight="1" x14ac:dyDescent="0.3">
      <c r="A23" s="213" t="s">
        <v>143</v>
      </c>
      <c r="B23" s="212"/>
      <c r="C23" s="213"/>
      <c r="D23" s="52">
        <v>0</v>
      </c>
      <c r="E23" s="70"/>
      <c r="F23" s="52">
        <v>0</v>
      </c>
      <c r="G23" s="52"/>
      <c r="H23" s="52">
        <v>0</v>
      </c>
      <c r="I23" s="52"/>
      <c r="J23" s="52">
        <v>0</v>
      </c>
      <c r="K23" s="70"/>
      <c r="L23" s="52">
        <v>0</v>
      </c>
      <c r="M23" s="70"/>
      <c r="N23" s="52">
        <v>0</v>
      </c>
      <c r="O23" s="70"/>
      <c r="P23" s="52">
        <f>'PL8-9'!F56</f>
        <v>-3239342</v>
      </c>
      <c r="Q23" s="70"/>
      <c r="R23" s="52">
        <v>0</v>
      </c>
      <c r="S23" s="70"/>
      <c r="T23" s="52">
        <v>0</v>
      </c>
      <c r="U23" s="70"/>
      <c r="V23" s="52">
        <f t="shared" ref="V23:V24" si="2">SUM(D23:T23)</f>
        <v>-3239342</v>
      </c>
      <c r="W23" s="70"/>
      <c r="X23" s="52">
        <f>'PL8-9'!F57</f>
        <v>-573548</v>
      </c>
      <c r="Y23" s="70"/>
      <c r="Z23" s="52">
        <f t="shared" ref="Z23:Z24" si="3">V23+X23</f>
        <v>-3812890</v>
      </c>
    </row>
    <row r="24" spans="1:28" s="185" customFormat="1" ht="21" customHeight="1" x14ac:dyDescent="0.3">
      <c r="A24" s="213" t="s">
        <v>144</v>
      </c>
      <c r="B24" s="212"/>
      <c r="C24" s="213"/>
      <c r="D24" s="47">
        <v>0</v>
      </c>
      <c r="E24" s="70"/>
      <c r="F24" s="47">
        <v>0</v>
      </c>
      <c r="G24" s="52"/>
      <c r="H24" s="47">
        <v>0</v>
      </c>
      <c r="I24" s="52"/>
      <c r="J24" s="47">
        <v>0</v>
      </c>
      <c r="K24" s="70"/>
      <c r="L24" s="47">
        <v>0</v>
      </c>
      <c r="M24" s="70"/>
      <c r="N24" s="47">
        <v>0</v>
      </c>
      <c r="O24" s="70"/>
      <c r="P24" s="47">
        <f>'PL8-9'!F52</f>
        <v>-57828</v>
      </c>
      <c r="Q24" s="70"/>
      <c r="R24" s="47">
        <v>0</v>
      </c>
      <c r="S24" s="70"/>
      <c r="T24" s="47">
        <v>0</v>
      </c>
      <c r="U24" s="70"/>
      <c r="V24" s="47">
        <f t="shared" si="2"/>
        <v>-57828</v>
      </c>
      <c r="W24" s="70"/>
      <c r="X24" s="47">
        <v>0</v>
      </c>
      <c r="Y24" s="70"/>
      <c r="Z24" s="47">
        <f t="shared" si="3"/>
        <v>-57828</v>
      </c>
    </row>
    <row r="25" spans="1:28" s="185" customFormat="1" ht="21" customHeight="1" x14ac:dyDescent="0.3">
      <c r="A25" s="206" t="s">
        <v>102</v>
      </c>
      <c r="B25" s="212"/>
      <c r="C25" s="213"/>
      <c r="D25" s="67">
        <f>SUM(D23:D24)</f>
        <v>0</v>
      </c>
      <c r="E25" s="68" t="s">
        <v>141</v>
      </c>
      <c r="F25" s="67">
        <f>SUM(F23:F24)</f>
        <v>0</v>
      </c>
      <c r="G25" s="69"/>
      <c r="H25" s="67">
        <f>SUM(H23:H24)</f>
        <v>0</v>
      </c>
      <c r="I25" s="69"/>
      <c r="J25" s="67">
        <f>SUM(J23:J24)</f>
        <v>0</v>
      </c>
      <c r="K25" s="68" t="s">
        <v>141</v>
      </c>
      <c r="L25" s="67">
        <f>SUM(L23:L24)</f>
        <v>0</v>
      </c>
      <c r="M25" s="68"/>
      <c r="N25" s="67">
        <f>SUM(N23:N24)</f>
        <v>0</v>
      </c>
      <c r="O25" s="68"/>
      <c r="P25" s="67">
        <f>SUM(P23:P24)</f>
        <v>-3297170</v>
      </c>
      <c r="Q25" s="68"/>
      <c r="R25" s="67">
        <f>SUM(R23:R24)</f>
        <v>0</v>
      </c>
      <c r="S25" s="68"/>
      <c r="T25" s="67">
        <f>SUM(T23:T24)</f>
        <v>0</v>
      </c>
      <c r="U25" s="68"/>
      <c r="V25" s="67">
        <f>SUM(V23:V24)</f>
        <v>-3297170</v>
      </c>
      <c r="W25" s="68"/>
      <c r="X25" s="67">
        <f>SUM(X23:X24)</f>
        <v>-573548</v>
      </c>
      <c r="Y25" s="68"/>
      <c r="Z25" s="67">
        <f>SUM(Z23:Z24)</f>
        <v>-3870718</v>
      </c>
      <c r="AB25" s="227">
        <f>P25-'PL8-9'!F61</f>
        <v>0</v>
      </c>
    </row>
    <row r="26" spans="1:28" s="185" customFormat="1" ht="16.25" customHeight="1" x14ac:dyDescent="0.3">
      <c r="A26" s="206"/>
      <c r="B26" s="212"/>
      <c r="C26" s="213"/>
      <c r="D26" s="71"/>
      <c r="E26" s="42"/>
      <c r="F26" s="71"/>
      <c r="G26" s="71"/>
      <c r="H26" s="71"/>
      <c r="I26" s="71"/>
      <c r="J26" s="71"/>
      <c r="K26" s="71"/>
      <c r="L26" s="71"/>
      <c r="M26" s="68"/>
      <c r="N26" s="71"/>
      <c r="O26" s="68"/>
      <c r="P26" s="68"/>
      <c r="Q26" s="68"/>
      <c r="R26" s="68"/>
      <c r="S26" s="68"/>
      <c r="T26" s="52"/>
      <c r="U26" s="68"/>
      <c r="V26" s="68"/>
      <c r="W26" s="68"/>
      <c r="X26" s="68"/>
      <c r="Y26" s="68"/>
      <c r="Z26" s="68"/>
    </row>
    <row r="27" spans="1:28" s="185" customFormat="1" ht="21" customHeight="1" x14ac:dyDescent="0.3">
      <c r="A27" s="213" t="s">
        <v>145</v>
      </c>
      <c r="B27" s="212"/>
      <c r="C27" s="213"/>
      <c r="D27" s="52">
        <v>0</v>
      </c>
      <c r="E27" s="70"/>
      <c r="F27" s="52">
        <v>0</v>
      </c>
      <c r="G27" s="52"/>
      <c r="H27" s="52">
        <v>0</v>
      </c>
      <c r="I27" s="52"/>
      <c r="J27" s="52">
        <v>0</v>
      </c>
      <c r="K27" s="70"/>
      <c r="L27" s="52">
        <v>0</v>
      </c>
      <c r="M27" s="70"/>
      <c r="N27" s="52">
        <v>0</v>
      </c>
      <c r="O27" s="70"/>
      <c r="P27" s="52">
        <v>1617</v>
      </c>
      <c r="Q27" s="70"/>
      <c r="R27" s="52">
        <v>0</v>
      </c>
      <c r="S27" s="70"/>
      <c r="T27" s="52">
        <v>-1617</v>
      </c>
      <c r="U27" s="70"/>
      <c r="V27" s="52">
        <f t="shared" ref="V27" si="4">SUM(D27:T27)</f>
        <v>0</v>
      </c>
      <c r="W27" s="70"/>
      <c r="X27" s="52">
        <v>0</v>
      </c>
      <c r="Y27" s="70"/>
      <c r="Z27" s="52">
        <f t="shared" ref="Z27" si="5">V27+X27</f>
        <v>0</v>
      </c>
    </row>
    <row r="28" spans="1:28" s="185" customFormat="1" ht="22.5" customHeight="1" thickBot="1" x14ac:dyDescent="0.7">
      <c r="A28" s="23" t="s">
        <v>225</v>
      </c>
      <c r="B28" s="203"/>
      <c r="C28" s="203"/>
      <c r="D28" s="82">
        <f>D12+D25+D27+D20</f>
        <v>828992</v>
      </c>
      <c r="E28" s="68"/>
      <c r="F28" s="82">
        <f>F12+F25+F27+F20</f>
        <v>12334930</v>
      </c>
      <c r="G28" s="68"/>
      <c r="H28" s="82">
        <f>H12+H25+H27+H20</f>
        <v>2457713</v>
      </c>
      <c r="I28" s="68"/>
      <c r="J28" s="74">
        <f>J12+J25+J27+J20</f>
        <v>0</v>
      </c>
      <c r="K28" s="68"/>
      <c r="L28" s="82">
        <f>L12+L25+L27+L20</f>
        <v>82820</v>
      </c>
      <c r="M28" s="68"/>
      <c r="N28" s="82">
        <f>N12+N25+N27+N20</f>
        <v>337905</v>
      </c>
      <c r="O28" s="68"/>
      <c r="P28" s="82">
        <f>P12+P25+P27+P20</f>
        <v>-1983678</v>
      </c>
      <c r="Q28" s="68"/>
      <c r="R28" s="82">
        <f>R12+R25+R27+R20</f>
        <v>-337905</v>
      </c>
      <c r="S28" s="68"/>
      <c r="T28" s="82">
        <f>T12+T25+T27+T20</f>
        <v>216516</v>
      </c>
      <c r="U28" s="68"/>
      <c r="V28" s="82">
        <f>V12+V25+V27+V20</f>
        <v>13937293</v>
      </c>
      <c r="W28" s="68"/>
      <c r="X28" s="82">
        <f>X12+X25+X27+X20</f>
        <v>2813</v>
      </c>
      <c r="Y28" s="68"/>
      <c r="Z28" s="82">
        <f>Z12+Z25+Z27+Z20</f>
        <v>13940106</v>
      </c>
    </row>
    <row r="29" spans="1:28" ht="14.5" thickTop="1" x14ac:dyDescent="0.3">
      <c r="D29" s="228"/>
      <c r="F29" s="228"/>
      <c r="H29" s="228"/>
      <c r="J29" s="228"/>
      <c r="L29" s="228"/>
      <c r="N29" s="228"/>
      <c r="P29" s="228"/>
      <c r="R29" s="228"/>
      <c r="T29" s="228"/>
      <c r="V29" s="229"/>
      <c r="X29" s="228"/>
      <c r="Z29" s="228"/>
    </row>
  </sheetData>
  <mergeCells count="4">
    <mergeCell ref="D4:Z4"/>
    <mergeCell ref="L5:P5"/>
    <mergeCell ref="L6:P6"/>
    <mergeCell ref="D10:Z10"/>
  </mergeCells>
  <pageMargins left="0.7" right="0.7" top="0.48" bottom="0.5" header="0.5" footer="0.5"/>
  <pageSetup paperSize="9" scale="61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62"/>
  <sheetViews>
    <sheetView topLeftCell="A21" zoomScale="70" zoomScaleNormal="70" zoomScaleSheetLayoutView="80" workbookViewId="0">
      <selection activeCell="H8" sqref="H8"/>
    </sheetView>
  </sheetViews>
  <sheetFormatPr defaultColWidth="9.1796875" defaultRowHeight="23.25" customHeight="1" x14ac:dyDescent="0.65"/>
  <cols>
    <col min="1" max="1" width="35.453125" style="215" customWidth="1"/>
    <col min="2" max="2" width="7.81640625" style="216" hidden="1" customWidth="1"/>
    <col min="3" max="3" width="1.1796875" style="215" customWidth="1"/>
    <col min="4" max="4" width="11.6328125" style="217" customWidth="1"/>
    <col min="5" max="5" width="1.1796875" style="3" customWidth="1"/>
    <col min="6" max="6" width="11.6328125" style="217" customWidth="1"/>
    <col min="7" max="7" width="1.1796875" style="217" customWidth="1"/>
    <col min="8" max="8" width="17.6328125" style="217" bestFit="1" customWidth="1"/>
    <col min="9" max="9" width="1.1796875" style="3" customWidth="1"/>
    <col min="10" max="10" width="11.453125" style="217" hidden="1" customWidth="1"/>
    <col min="11" max="11" width="1.1796875" style="3" hidden="1" customWidth="1"/>
    <col min="12" max="12" width="11.1796875" style="217" customWidth="1"/>
    <col min="13" max="13" width="1.1796875" style="217" customWidth="1"/>
    <col min="14" max="14" width="11.1796875" style="217" customWidth="1"/>
    <col min="15" max="15" width="1.1796875" style="3" customWidth="1"/>
    <col min="16" max="16" width="12.36328125" style="217" bestFit="1" customWidth="1"/>
    <col min="17" max="17" width="1.1796875" style="217" customWidth="1"/>
    <col min="18" max="18" width="12.1796875" style="217" customWidth="1"/>
    <col min="19" max="19" width="1.1796875" style="3" customWidth="1"/>
    <col min="20" max="20" width="14.81640625" style="217" customWidth="1"/>
    <col min="21" max="21" width="1.1796875" style="217" customWidth="1"/>
    <col min="22" max="22" width="12.1796875" style="217" customWidth="1"/>
    <col min="23" max="23" width="1.1796875" style="217" customWidth="1"/>
    <col min="24" max="24" width="12.1796875" style="217" customWidth="1"/>
    <col min="25" max="25" width="1.1796875" style="3" customWidth="1"/>
    <col min="26" max="26" width="12.1796875" style="217" customWidth="1"/>
    <col min="27" max="27" width="10" style="3" bestFit="1" customWidth="1"/>
    <col min="28" max="28" width="9.1796875" style="3"/>
    <col min="29" max="29" width="10.453125" style="3" bestFit="1" customWidth="1"/>
    <col min="30" max="30" width="11.453125" style="3" customWidth="1"/>
    <col min="31" max="16384" width="9.1796875" style="3"/>
  </cols>
  <sheetData>
    <row r="1" spans="1:30" s="185" customFormat="1" ht="21" customHeight="1" x14ac:dyDescent="0.7">
      <c r="A1" s="1" t="s">
        <v>0</v>
      </c>
      <c r="B1" s="180"/>
      <c r="C1" s="181"/>
      <c r="D1" s="182"/>
      <c r="E1" s="180"/>
      <c r="F1" s="182"/>
      <c r="G1" s="182"/>
      <c r="H1" s="182"/>
      <c r="I1" s="180"/>
      <c r="J1" s="182"/>
      <c r="K1" s="180"/>
      <c r="L1" s="182"/>
      <c r="M1" s="182"/>
      <c r="N1" s="182"/>
      <c r="O1" s="180"/>
      <c r="P1" s="182"/>
      <c r="Q1" s="182"/>
      <c r="R1" s="182"/>
      <c r="S1" s="180"/>
      <c r="T1" s="182"/>
      <c r="U1" s="182"/>
      <c r="V1" s="182"/>
      <c r="W1" s="182"/>
      <c r="X1" s="182"/>
      <c r="Y1" s="180"/>
      <c r="Z1" s="183"/>
      <c r="AA1" s="184"/>
    </row>
    <row r="2" spans="1:30" s="185" customFormat="1" ht="23" x14ac:dyDescent="0.7">
      <c r="A2" s="1" t="s">
        <v>107</v>
      </c>
      <c r="B2" s="180"/>
      <c r="C2" s="181"/>
      <c r="D2" s="186"/>
      <c r="E2" s="181"/>
      <c r="F2" s="186"/>
      <c r="G2" s="186"/>
      <c r="H2" s="186"/>
      <c r="I2" s="181"/>
      <c r="J2" s="186"/>
      <c r="K2" s="181"/>
      <c r="L2" s="187"/>
      <c r="M2" s="187"/>
      <c r="N2" s="187"/>
      <c r="O2" s="181"/>
      <c r="P2" s="186"/>
      <c r="Q2" s="186"/>
      <c r="R2" s="186"/>
      <c r="S2" s="181"/>
      <c r="T2" s="186"/>
      <c r="U2" s="186"/>
      <c r="V2" s="186"/>
      <c r="W2" s="186"/>
      <c r="X2" s="186"/>
      <c r="Y2" s="181"/>
      <c r="Z2" s="183"/>
    </row>
    <row r="3" spans="1:30" s="191" customFormat="1" ht="21" customHeight="1" x14ac:dyDescent="0.7">
      <c r="A3" s="1"/>
      <c r="B3" s="1"/>
      <c r="C3" s="1"/>
      <c r="D3" s="188"/>
      <c r="E3" s="1"/>
      <c r="F3" s="188"/>
      <c r="G3" s="188"/>
      <c r="H3" s="188"/>
      <c r="I3" s="188"/>
      <c r="J3" s="189"/>
      <c r="K3" s="1"/>
      <c r="L3" s="188"/>
      <c r="M3" s="1"/>
      <c r="N3" s="1"/>
      <c r="O3" s="1"/>
      <c r="P3" s="188"/>
      <c r="Q3" s="188"/>
      <c r="R3" s="188"/>
      <c r="S3" s="188"/>
      <c r="T3" s="190"/>
      <c r="U3" s="190"/>
      <c r="V3" s="190"/>
      <c r="W3" s="190"/>
      <c r="X3" s="188"/>
      <c r="Y3" s="190"/>
      <c r="Z3" s="2"/>
    </row>
    <row r="4" spans="1:30" s="191" customFormat="1" ht="21" customHeight="1" x14ac:dyDescent="0.65">
      <c r="B4" s="192"/>
      <c r="D4" s="282" t="s">
        <v>108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5" spans="1:30" s="191" customFormat="1" ht="21" customHeight="1" x14ac:dyDescent="0.6">
      <c r="B5" s="192"/>
      <c r="D5" s="193"/>
      <c r="E5" s="26"/>
      <c r="F5" s="26"/>
      <c r="G5" s="26"/>
      <c r="H5" s="26"/>
      <c r="I5" s="26"/>
      <c r="J5" s="26"/>
      <c r="K5" s="18"/>
      <c r="L5" s="283"/>
      <c r="M5" s="283"/>
      <c r="N5" s="283"/>
      <c r="O5" s="283"/>
      <c r="P5" s="283"/>
      <c r="Q5" s="26"/>
      <c r="R5" s="26"/>
      <c r="S5" s="26"/>
      <c r="T5" s="26" t="s">
        <v>109</v>
      </c>
      <c r="U5" s="26"/>
      <c r="V5" s="26"/>
      <c r="W5" s="26"/>
      <c r="X5" s="26"/>
      <c r="Y5" s="26"/>
      <c r="Z5" s="193"/>
    </row>
    <row r="6" spans="1:30" s="191" customFormat="1" ht="21" customHeight="1" x14ac:dyDescent="0.6">
      <c r="B6" s="192"/>
      <c r="D6" s="18"/>
      <c r="E6" s="26"/>
      <c r="F6" s="26"/>
      <c r="G6" s="26"/>
      <c r="H6" s="26"/>
      <c r="I6" s="26"/>
      <c r="J6" s="26"/>
      <c r="K6" s="24"/>
      <c r="L6" s="284" t="s">
        <v>64</v>
      </c>
      <c r="M6" s="284"/>
      <c r="N6" s="284"/>
      <c r="O6" s="284"/>
      <c r="P6" s="284"/>
      <c r="Q6" s="26"/>
      <c r="R6" s="26"/>
      <c r="S6" s="26"/>
      <c r="T6" s="194" t="s">
        <v>55</v>
      </c>
      <c r="U6" s="26"/>
      <c r="V6" s="26"/>
      <c r="W6" s="26"/>
      <c r="X6" s="26"/>
      <c r="Y6" s="26"/>
      <c r="Z6" s="193"/>
    </row>
    <row r="7" spans="1:30" s="191" customFormat="1" ht="21" customHeight="1" x14ac:dyDescent="0.6">
      <c r="B7" s="192"/>
      <c r="D7" s="192" t="s">
        <v>110</v>
      </c>
      <c r="E7" s="26"/>
      <c r="F7" s="26"/>
      <c r="G7" s="26"/>
      <c r="H7" s="26" t="s">
        <v>111</v>
      </c>
      <c r="I7" s="26"/>
      <c r="J7" s="26"/>
      <c r="K7" s="24"/>
      <c r="L7" s="26"/>
      <c r="M7" s="26"/>
      <c r="N7" s="26" t="s">
        <v>112</v>
      </c>
      <c r="O7" s="24"/>
      <c r="P7" s="24"/>
      <c r="Q7" s="24"/>
      <c r="R7" s="24"/>
      <c r="S7" s="26"/>
      <c r="T7" s="195" t="s">
        <v>112</v>
      </c>
      <c r="U7" s="195"/>
      <c r="V7" s="192"/>
      <c r="W7" s="28"/>
      <c r="X7" s="193" t="s">
        <v>114</v>
      </c>
      <c r="Y7" s="26"/>
      <c r="Z7" s="193"/>
      <c r="AB7" s="78"/>
    </row>
    <row r="8" spans="1:30" s="18" customFormat="1" ht="21.65" customHeight="1" x14ac:dyDescent="0.6">
      <c r="A8" s="191"/>
      <c r="B8" s="192"/>
      <c r="C8" s="191"/>
      <c r="D8" s="195" t="s">
        <v>115</v>
      </c>
      <c r="E8" s="26"/>
      <c r="F8" s="192" t="s">
        <v>116</v>
      </c>
      <c r="G8" s="192"/>
      <c r="H8" s="192" t="s">
        <v>117</v>
      </c>
      <c r="I8" s="26"/>
      <c r="J8" s="192" t="s">
        <v>118</v>
      </c>
      <c r="K8" s="24"/>
      <c r="L8" s="195" t="s">
        <v>119</v>
      </c>
      <c r="M8" s="195"/>
      <c r="N8" s="195" t="s">
        <v>120</v>
      </c>
      <c r="O8" s="24"/>
      <c r="P8" s="193" t="s">
        <v>129</v>
      </c>
      <c r="Q8" s="28"/>
      <c r="R8" s="195" t="s">
        <v>120</v>
      </c>
      <c r="S8" s="26"/>
      <c r="T8" s="195" t="s">
        <v>121</v>
      </c>
      <c r="U8" s="195"/>
      <c r="V8" s="195" t="s">
        <v>113</v>
      </c>
      <c r="W8" s="196"/>
      <c r="X8" s="192" t="s">
        <v>122</v>
      </c>
      <c r="Y8" s="26"/>
      <c r="Z8" s="192" t="s">
        <v>113</v>
      </c>
    </row>
    <row r="9" spans="1:30" s="18" customFormat="1" ht="21" customHeight="1" x14ac:dyDescent="0.6">
      <c r="A9" s="191"/>
      <c r="B9" s="24"/>
      <c r="C9" s="191"/>
      <c r="D9" s="195" t="s">
        <v>123</v>
      </c>
      <c r="E9" s="192"/>
      <c r="F9" s="195" t="s">
        <v>124</v>
      </c>
      <c r="G9" s="195"/>
      <c r="H9" s="195" t="s">
        <v>125</v>
      </c>
      <c r="I9" s="192"/>
      <c r="J9" s="195" t="s">
        <v>126</v>
      </c>
      <c r="K9" s="192"/>
      <c r="L9" s="195" t="s">
        <v>127</v>
      </c>
      <c r="M9" s="195"/>
      <c r="N9" s="195" t="s">
        <v>128</v>
      </c>
      <c r="O9" s="192"/>
      <c r="P9" s="195" t="s">
        <v>146</v>
      </c>
      <c r="Q9" s="195"/>
      <c r="R9" s="195" t="s">
        <v>128</v>
      </c>
      <c r="S9" s="191"/>
      <c r="T9" s="195" t="s">
        <v>130</v>
      </c>
      <c r="U9" s="195"/>
      <c r="V9" s="197" t="s">
        <v>131</v>
      </c>
      <c r="W9" s="196"/>
      <c r="X9" s="195" t="s">
        <v>132</v>
      </c>
      <c r="Y9" s="191"/>
      <c r="Z9" s="195" t="s">
        <v>133</v>
      </c>
    </row>
    <row r="10" spans="1:30" s="18" customFormat="1" ht="21" customHeight="1" x14ac:dyDescent="0.6">
      <c r="A10" s="198"/>
      <c r="B10" s="199"/>
      <c r="C10" s="198"/>
      <c r="D10" s="285" t="s">
        <v>8</v>
      </c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</row>
    <row r="11" spans="1:30" s="18" customFormat="1" ht="21" customHeight="1" x14ac:dyDescent="0.6">
      <c r="A11" s="201" t="s">
        <v>226</v>
      </c>
      <c r="B11" s="199"/>
      <c r="C11" s="198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</row>
    <row r="12" spans="1:30" s="18" customFormat="1" ht="20.5" x14ac:dyDescent="0.65">
      <c r="A12" s="19" t="s">
        <v>147</v>
      </c>
      <c r="B12" s="202"/>
      <c r="C12" s="203"/>
      <c r="D12" s="132">
        <v>828992</v>
      </c>
      <c r="E12" s="132"/>
      <c r="F12" s="132">
        <v>12334930</v>
      </c>
      <c r="G12" s="132"/>
      <c r="H12" s="132">
        <v>2457713</v>
      </c>
      <c r="I12" s="132"/>
      <c r="J12" s="132">
        <v>0</v>
      </c>
      <c r="K12" s="132"/>
      <c r="L12" s="132">
        <v>82820</v>
      </c>
      <c r="M12" s="132"/>
      <c r="N12" s="132">
        <v>337905</v>
      </c>
      <c r="O12" s="132"/>
      <c r="P12" s="132">
        <v>-1975020</v>
      </c>
      <c r="Q12" s="132"/>
      <c r="R12" s="132">
        <v>-337905</v>
      </c>
      <c r="S12" s="126"/>
      <c r="T12" s="132">
        <v>214898</v>
      </c>
      <c r="U12" s="132"/>
      <c r="V12" s="132">
        <f>SUM(D12:T12)</f>
        <v>13944333</v>
      </c>
      <c r="W12" s="132"/>
      <c r="X12" s="132">
        <v>6962</v>
      </c>
      <c r="Y12" s="132"/>
      <c r="Z12" s="132">
        <f>V12+X12</f>
        <v>13951295</v>
      </c>
      <c r="AC12" s="79"/>
      <c r="AD12" s="80"/>
    </row>
    <row r="13" spans="1:30" s="18" customFormat="1" ht="21" customHeight="1" x14ac:dyDescent="0.65">
      <c r="A13" s="19"/>
      <c r="B13" s="202"/>
      <c r="C13" s="203"/>
      <c r="D13" s="204"/>
      <c r="E13" s="205"/>
      <c r="F13" s="204"/>
      <c r="G13" s="204"/>
      <c r="H13" s="204"/>
      <c r="I13" s="205"/>
      <c r="J13" s="204"/>
      <c r="K13" s="205"/>
      <c r="L13" s="204"/>
      <c r="M13" s="204"/>
      <c r="N13" s="204"/>
      <c r="O13" s="205"/>
      <c r="P13" s="204"/>
      <c r="Q13" s="204"/>
      <c r="R13" s="204"/>
      <c r="S13" s="205"/>
      <c r="T13" s="204"/>
      <c r="U13" s="204"/>
      <c r="V13" s="204"/>
      <c r="W13" s="204"/>
      <c r="X13" s="68"/>
      <c r="Y13" s="50"/>
      <c r="Z13" s="204"/>
    </row>
    <row r="14" spans="1:30" s="18" customFormat="1" ht="23.15" hidden="1" customHeight="1" x14ac:dyDescent="0.6">
      <c r="A14" s="206" t="s">
        <v>135</v>
      </c>
      <c r="B14" s="202"/>
      <c r="C14" s="203"/>
      <c r="D14" s="207"/>
      <c r="E14" s="208"/>
      <c r="F14" s="209"/>
      <c r="G14" s="209"/>
      <c r="H14" s="209"/>
      <c r="I14" s="208"/>
      <c r="J14" s="209"/>
      <c r="K14" s="205"/>
      <c r="L14" s="209"/>
      <c r="M14" s="209"/>
      <c r="N14" s="209"/>
      <c r="O14" s="210"/>
      <c r="P14" s="210"/>
      <c r="Q14" s="210"/>
      <c r="R14" s="210"/>
      <c r="S14" s="210"/>
      <c r="T14" s="209"/>
      <c r="U14" s="209"/>
      <c r="V14" s="209"/>
      <c r="W14" s="209"/>
      <c r="X14" s="68"/>
      <c r="Y14" s="210"/>
      <c r="Z14" s="210"/>
    </row>
    <row r="15" spans="1:30" s="18" customFormat="1" ht="23.15" hidden="1" customHeight="1" x14ac:dyDescent="0.6">
      <c r="A15" s="211" t="s">
        <v>136</v>
      </c>
      <c r="B15" s="202"/>
      <c r="C15" s="203"/>
      <c r="D15" s="207"/>
      <c r="E15" s="208"/>
      <c r="F15" s="209"/>
      <c r="G15" s="209"/>
      <c r="H15" s="209"/>
      <c r="I15" s="208"/>
      <c r="J15" s="209"/>
      <c r="K15" s="205"/>
      <c r="L15" s="209"/>
      <c r="M15" s="209"/>
      <c r="N15" s="209"/>
      <c r="O15" s="210"/>
      <c r="P15" s="210"/>
      <c r="Q15" s="210"/>
      <c r="R15" s="210"/>
      <c r="S15" s="210"/>
      <c r="T15" s="209"/>
      <c r="U15" s="209"/>
      <c r="V15" s="209"/>
      <c r="W15" s="209"/>
      <c r="X15" s="68"/>
      <c r="Y15" s="210"/>
      <c r="Z15" s="210"/>
      <c r="AD15" s="80"/>
    </row>
    <row r="16" spans="1:30" s="18" customFormat="1" ht="21" hidden="1" customHeight="1" x14ac:dyDescent="0.6">
      <c r="A16" s="37" t="s">
        <v>148</v>
      </c>
      <c r="B16" s="199">
        <v>9</v>
      </c>
      <c r="C16" s="203"/>
      <c r="D16" s="44">
        <v>0</v>
      </c>
      <c r="E16" s="43"/>
      <c r="F16" s="44">
        <v>0</v>
      </c>
      <c r="G16" s="44"/>
      <c r="H16" s="44">
        <v>0</v>
      </c>
      <c r="I16" s="43"/>
      <c r="J16" s="44">
        <v>0</v>
      </c>
      <c r="K16" s="50"/>
      <c r="L16" s="44">
        <v>0</v>
      </c>
      <c r="M16" s="44"/>
      <c r="N16" s="44">
        <v>0</v>
      </c>
      <c r="O16" s="50"/>
      <c r="P16" s="44"/>
      <c r="Q16" s="44"/>
      <c r="R16" s="44">
        <v>0</v>
      </c>
      <c r="S16" s="50"/>
      <c r="T16" s="44">
        <v>0</v>
      </c>
      <c r="U16" s="44"/>
      <c r="V16" s="69">
        <f>SUM(D16:T16)</f>
        <v>0</v>
      </c>
      <c r="W16" s="44"/>
      <c r="X16" s="68">
        <v>0</v>
      </c>
      <c r="Y16" s="50"/>
      <c r="Z16" s="49">
        <f>V16+X16</f>
        <v>0</v>
      </c>
      <c r="AD16" s="80"/>
    </row>
    <row r="17" spans="1:30" s="18" customFormat="1" ht="21" hidden="1" customHeight="1" x14ac:dyDescent="0.6">
      <c r="A17" s="37" t="s">
        <v>149</v>
      </c>
      <c r="B17" s="199">
        <v>10</v>
      </c>
      <c r="C17" s="203"/>
      <c r="D17" s="44">
        <v>0</v>
      </c>
      <c r="E17" s="43"/>
      <c r="F17" s="44">
        <v>0</v>
      </c>
      <c r="G17" s="44"/>
      <c r="H17" s="44">
        <v>0</v>
      </c>
      <c r="I17" s="43"/>
      <c r="J17" s="44">
        <v>0</v>
      </c>
      <c r="K17" s="50"/>
      <c r="L17" s="44">
        <v>0</v>
      </c>
      <c r="M17" s="44"/>
      <c r="N17" s="44">
        <v>0</v>
      </c>
      <c r="O17" s="51"/>
      <c r="P17" s="44"/>
      <c r="Q17" s="44"/>
      <c r="R17" s="44">
        <v>0</v>
      </c>
      <c r="S17" s="51"/>
      <c r="T17" s="44">
        <v>0</v>
      </c>
      <c r="U17" s="44"/>
      <c r="V17" s="69">
        <f>SUM(D17:T17)</f>
        <v>0</v>
      </c>
      <c r="W17" s="44"/>
      <c r="X17" s="68">
        <v>0</v>
      </c>
      <c r="Y17" s="51"/>
      <c r="Z17" s="49">
        <f t="shared" ref="Z17:Z18" si="0">V17+X17</f>
        <v>0</v>
      </c>
      <c r="AD17" s="80"/>
    </row>
    <row r="18" spans="1:30" s="18" customFormat="1" ht="21" hidden="1" customHeight="1" x14ac:dyDescent="0.6">
      <c r="A18" s="206" t="s">
        <v>139</v>
      </c>
      <c r="B18" s="199">
        <v>11</v>
      </c>
      <c r="C18" s="203"/>
      <c r="D18" s="44">
        <v>0</v>
      </c>
      <c r="E18" s="43"/>
      <c r="F18" s="44">
        <v>0</v>
      </c>
      <c r="G18" s="44"/>
      <c r="H18" s="44">
        <v>0</v>
      </c>
      <c r="I18" s="43"/>
      <c r="J18" s="44">
        <v>0</v>
      </c>
      <c r="K18" s="50"/>
      <c r="L18" s="47">
        <v>0</v>
      </c>
      <c r="M18" s="44"/>
      <c r="N18" s="44">
        <v>0</v>
      </c>
      <c r="O18" s="51"/>
      <c r="P18" s="44">
        <v>0</v>
      </c>
      <c r="Q18" s="44"/>
      <c r="R18" s="44">
        <v>0</v>
      </c>
      <c r="S18" s="51"/>
      <c r="T18" s="47">
        <v>0</v>
      </c>
      <c r="U18" s="44"/>
      <c r="V18" s="67">
        <f>SUM(D18:T18)</f>
        <v>0</v>
      </c>
      <c r="W18" s="44"/>
      <c r="X18" s="68">
        <v>0</v>
      </c>
      <c r="Y18" s="51"/>
      <c r="Z18" s="49">
        <f t="shared" si="0"/>
        <v>0</v>
      </c>
      <c r="AD18" s="80"/>
    </row>
    <row r="19" spans="1:30" s="18" customFormat="1" ht="21.65" hidden="1" customHeight="1" x14ac:dyDescent="0.65">
      <c r="A19" s="27" t="s">
        <v>140</v>
      </c>
      <c r="B19" s="202"/>
      <c r="C19" s="203"/>
      <c r="D19" s="48">
        <f>SUM(D16:D18)</f>
        <v>0</v>
      </c>
      <c r="E19" s="50"/>
      <c r="F19" s="48">
        <f>SUM(F16:F18)</f>
        <v>0</v>
      </c>
      <c r="G19" s="42"/>
      <c r="H19" s="48">
        <f>SUM(H16:H18)</f>
        <v>0</v>
      </c>
      <c r="I19" s="50"/>
      <c r="J19" s="48">
        <f>SUM(J16:J18)</f>
        <v>0</v>
      </c>
      <c r="K19" s="50"/>
      <c r="L19" s="67">
        <f>SUM(L16:L18)</f>
        <v>0</v>
      </c>
      <c r="M19" s="69"/>
      <c r="N19" s="48">
        <f>SUM(N16:N18)</f>
        <v>0</v>
      </c>
      <c r="O19" s="50"/>
      <c r="P19" s="48">
        <f>SUM(P16:P18)</f>
        <v>0</v>
      </c>
      <c r="Q19" s="42"/>
      <c r="R19" s="48">
        <f>SUM(R16:R18)</f>
        <v>0</v>
      </c>
      <c r="S19" s="50"/>
      <c r="T19" s="67">
        <f>SUM(T16:T18)</f>
        <v>0</v>
      </c>
      <c r="U19" s="69"/>
      <c r="V19" s="67">
        <f>SUM(V16:V18)</f>
        <v>0</v>
      </c>
      <c r="W19" s="69"/>
      <c r="X19" s="48">
        <f>SUM(X16:X18)</f>
        <v>0</v>
      </c>
      <c r="Y19" s="50"/>
      <c r="Z19" s="48">
        <f>SUM(Z16:Z18)</f>
        <v>0</v>
      </c>
    </row>
    <row r="20" spans="1:30" s="18" customFormat="1" ht="19.25" hidden="1" customHeight="1" x14ac:dyDescent="0.6">
      <c r="A20" s="206"/>
      <c r="B20" s="202"/>
      <c r="C20" s="203"/>
      <c r="D20" s="44"/>
      <c r="E20" s="43"/>
      <c r="F20" s="45"/>
      <c r="G20" s="45"/>
      <c r="H20" s="45"/>
      <c r="I20" s="43"/>
      <c r="J20" s="45"/>
      <c r="K20" s="50"/>
      <c r="L20" s="45"/>
      <c r="M20" s="45"/>
      <c r="N20" s="45"/>
      <c r="O20" s="50"/>
      <c r="P20" s="50"/>
      <c r="Q20" s="50"/>
      <c r="R20" s="50"/>
      <c r="S20" s="50"/>
      <c r="T20" s="45"/>
      <c r="U20" s="45"/>
      <c r="V20" s="45"/>
      <c r="W20" s="45"/>
      <c r="X20" s="45"/>
      <c r="Y20" s="50"/>
      <c r="Z20" s="50"/>
    </row>
    <row r="21" spans="1:30" s="18" customFormat="1" ht="21" customHeight="1" x14ac:dyDescent="0.6">
      <c r="A21" s="206" t="s">
        <v>142</v>
      </c>
      <c r="B21" s="212"/>
      <c r="C21" s="213"/>
      <c r="D21" s="44"/>
      <c r="E21" s="46"/>
      <c r="F21" s="46"/>
      <c r="G21" s="46"/>
      <c r="H21" s="46"/>
      <c r="I21" s="46"/>
      <c r="J21" s="46"/>
      <c r="K21" s="51"/>
      <c r="L21" s="44"/>
      <c r="M21" s="44"/>
      <c r="N21" s="44"/>
      <c r="O21" s="51"/>
      <c r="P21" s="51"/>
      <c r="Q21" s="51"/>
      <c r="R21" s="51"/>
      <c r="S21" s="51"/>
      <c r="T21" s="45"/>
      <c r="U21" s="45"/>
      <c r="V21" s="69"/>
      <c r="W21" s="45"/>
      <c r="X21" s="45"/>
      <c r="Y21" s="51"/>
      <c r="Z21" s="51"/>
    </row>
    <row r="22" spans="1:30" s="18" customFormat="1" ht="21" customHeight="1" x14ac:dyDescent="0.6">
      <c r="A22" s="213" t="s">
        <v>150</v>
      </c>
      <c r="B22" s="212"/>
      <c r="C22" s="213"/>
      <c r="D22" s="44">
        <v>0</v>
      </c>
      <c r="E22" s="51"/>
      <c r="F22" s="44">
        <v>0</v>
      </c>
      <c r="G22" s="44"/>
      <c r="H22" s="44">
        <v>0</v>
      </c>
      <c r="I22" s="51"/>
      <c r="J22" s="44">
        <v>0</v>
      </c>
      <c r="K22" s="51"/>
      <c r="L22" s="44">
        <v>0</v>
      </c>
      <c r="M22" s="44"/>
      <c r="N22" s="44">
        <v>0</v>
      </c>
      <c r="O22" s="51"/>
      <c r="P22" s="52">
        <f>'PL8-9'!D56</f>
        <v>48591</v>
      </c>
      <c r="Q22" s="52"/>
      <c r="R22" s="52">
        <v>0</v>
      </c>
      <c r="S22" s="51"/>
      <c r="T22" s="44">
        <v>0</v>
      </c>
      <c r="U22" s="44"/>
      <c r="V22" s="52">
        <f>SUM(D22:T22)</f>
        <v>48591</v>
      </c>
      <c r="W22" s="44"/>
      <c r="X22" s="44">
        <f>'PL8-9'!D57</f>
        <v>14041</v>
      </c>
      <c r="Y22" s="51"/>
      <c r="Z22" s="44">
        <f>V22+X22</f>
        <v>62632</v>
      </c>
      <c r="AA22" s="39"/>
      <c r="AB22" s="39"/>
      <c r="AD22" s="80"/>
    </row>
    <row r="23" spans="1:30" s="18" customFormat="1" ht="21" customHeight="1" x14ac:dyDescent="0.6">
      <c r="A23" s="213" t="s">
        <v>151</v>
      </c>
      <c r="B23" s="212"/>
      <c r="C23" s="213"/>
      <c r="D23" s="47">
        <v>0</v>
      </c>
      <c r="E23" s="70"/>
      <c r="F23" s="47">
        <v>0</v>
      </c>
      <c r="G23" s="52"/>
      <c r="H23" s="47">
        <v>0</v>
      </c>
      <c r="I23" s="52"/>
      <c r="J23" s="47">
        <v>0</v>
      </c>
      <c r="K23" s="70"/>
      <c r="L23" s="47">
        <v>0</v>
      </c>
      <c r="M23" s="70"/>
      <c r="N23" s="47">
        <v>0</v>
      </c>
      <c r="O23" s="70"/>
      <c r="P23" s="47">
        <f>'PL8-9'!D52</f>
        <v>3627</v>
      </c>
      <c r="Q23" s="70"/>
      <c r="R23" s="47">
        <v>0</v>
      </c>
      <c r="S23" s="70"/>
      <c r="T23" s="47">
        <v>0</v>
      </c>
      <c r="U23" s="70"/>
      <c r="V23" s="47">
        <f>SUM(D23:T23)</f>
        <v>3627</v>
      </c>
      <c r="W23" s="70"/>
      <c r="X23" s="47">
        <v>0</v>
      </c>
      <c r="Y23" s="70"/>
      <c r="Z23" s="47">
        <f t="shared" ref="Z23" si="1">V23+X23</f>
        <v>3627</v>
      </c>
      <c r="AD23" s="80"/>
    </row>
    <row r="24" spans="1:30" s="18" customFormat="1" ht="21" customHeight="1" x14ac:dyDescent="0.6">
      <c r="A24" s="206" t="s">
        <v>220</v>
      </c>
      <c r="B24" s="212"/>
      <c r="C24" s="213"/>
      <c r="D24" s="67">
        <f>SUM(D22:D23)</f>
        <v>0</v>
      </c>
      <c r="E24" s="68" t="s">
        <v>141</v>
      </c>
      <c r="F24" s="67">
        <f>SUM(F22:F23)</f>
        <v>0</v>
      </c>
      <c r="G24" s="69"/>
      <c r="H24" s="67">
        <f>SUM(H22:H23)</f>
        <v>0</v>
      </c>
      <c r="I24" s="69"/>
      <c r="J24" s="67">
        <f>SUM(J22:J23)</f>
        <v>0</v>
      </c>
      <c r="K24" s="68" t="s">
        <v>141</v>
      </c>
      <c r="L24" s="67">
        <f>SUM(L22:L23)</f>
        <v>0</v>
      </c>
      <c r="M24" s="68"/>
      <c r="N24" s="67">
        <f>SUM(N22:N23)</f>
        <v>0</v>
      </c>
      <c r="O24" s="68"/>
      <c r="P24" s="67">
        <f>SUM(P22:P23)</f>
        <v>52218</v>
      </c>
      <c r="Q24" s="68"/>
      <c r="R24" s="67">
        <f>SUM(R22:R23)</f>
        <v>0</v>
      </c>
      <c r="S24" s="68"/>
      <c r="T24" s="67">
        <f>SUM(T22:T23)</f>
        <v>0</v>
      </c>
      <c r="U24" s="68"/>
      <c r="V24" s="67">
        <f>SUM(V22:V23)</f>
        <v>52218</v>
      </c>
      <c r="W24" s="68"/>
      <c r="X24" s="67">
        <f>SUM(X22:X23)</f>
        <v>14041</v>
      </c>
      <c r="Y24" s="68"/>
      <c r="Z24" s="67">
        <f>SUM(Z22:Z23)</f>
        <v>66259</v>
      </c>
      <c r="AA24" s="39"/>
      <c r="AB24" s="39"/>
    </row>
    <row r="25" spans="1:30" s="18" customFormat="1" ht="21" customHeight="1" x14ac:dyDescent="0.6">
      <c r="A25" s="206"/>
      <c r="B25" s="212"/>
      <c r="C25" s="213"/>
      <c r="D25" s="81"/>
      <c r="E25" s="43"/>
      <c r="F25" s="81"/>
      <c r="G25" s="81"/>
      <c r="H25" s="81"/>
      <c r="I25" s="43"/>
      <c r="J25" s="81"/>
      <c r="K25" s="50"/>
      <c r="L25" s="81"/>
      <c r="M25" s="81"/>
      <c r="N25" s="81"/>
      <c r="O25" s="50"/>
      <c r="P25" s="50"/>
      <c r="Q25" s="50"/>
      <c r="R25" s="50"/>
      <c r="S25" s="50"/>
      <c r="T25" s="44"/>
      <c r="U25" s="44"/>
      <c r="V25" s="44"/>
      <c r="W25" s="44"/>
      <c r="X25" s="44"/>
      <c r="Y25" s="50"/>
      <c r="Z25" s="50"/>
    </row>
    <row r="26" spans="1:30" s="18" customFormat="1" ht="21" customHeight="1" x14ac:dyDescent="0.6">
      <c r="A26" s="213" t="s">
        <v>145</v>
      </c>
      <c r="B26" s="212"/>
      <c r="C26" s="213"/>
      <c r="D26" s="52">
        <v>0</v>
      </c>
      <c r="E26" s="51"/>
      <c r="F26" s="52">
        <v>0</v>
      </c>
      <c r="G26" s="52"/>
      <c r="H26" s="52">
        <v>0</v>
      </c>
      <c r="I26" s="51"/>
      <c r="J26" s="52"/>
      <c r="K26" s="51"/>
      <c r="L26" s="52">
        <v>0</v>
      </c>
      <c r="M26" s="52"/>
      <c r="N26" s="52">
        <v>0</v>
      </c>
      <c r="O26" s="51"/>
      <c r="P26" s="52">
        <v>1617</v>
      </c>
      <c r="Q26" s="52"/>
      <c r="R26" s="52">
        <v>0</v>
      </c>
      <c r="S26" s="49"/>
      <c r="T26" s="49">
        <v>-1617</v>
      </c>
      <c r="U26" s="49"/>
      <c r="V26" s="52">
        <v>0</v>
      </c>
      <c r="W26" s="49"/>
      <c r="X26" s="49">
        <v>0</v>
      </c>
      <c r="Y26" s="51"/>
      <c r="Z26" s="52">
        <v>0</v>
      </c>
    </row>
    <row r="27" spans="1:30" s="18" customFormat="1" ht="25.25" customHeight="1" thickBot="1" x14ac:dyDescent="0.7">
      <c r="A27" s="23" t="s">
        <v>227</v>
      </c>
      <c r="B27" s="214"/>
      <c r="C27" s="203"/>
      <c r="D27" s="135">
        <f>D12+D19+D24</f>
        <v>828992</v>
      </c>
      <c r="E27" s="127"/>
      <c r="F27" s="135">
        <f>F12+F19+F24</f>
        <v>12334930</v>
      </c>
      <c r="G27" s="126"/>
      <c r="H27" s="135">
        <f>H12+H19+H24</f>
        <v>2457713</v>
      </c>
      <c r="I27" s="125"/>
      <c r="J27" s="74">
        <f>J12+J19+J24</f>
        <v>0</v>
      </c>
      <c r="K27" s="125"/>
      <c r="L27" s="135">
        <f>L12+L19+L24</f>
        <v>82820</v>
      </c>
      <c r="M27" s="126"/>
      <c r="N27" s="135">
        <f>N12+N19+N24</f>
        <v>337905</v>
      </c>
      <c r="O27" s="127"/>
      <c r="P27" s="135">
        <f>P12+P19+P24+P26</f>
        <v>-1921185</v>
      </c>
      <c r="Q27" s="126"/>
      <c r="R27" s="135">
        <f>R12+R19+R24</f>
        <v>-337905</v>
      </c>
      <c r="S27" s="127"/>
      <c r="T27" s="135">
        <f>T12+T19+T24+T26</f>
        <v>213281</v>
      </c>
      <c r="U27" s="126"/>
      <c r="V27" s="135">
        <f>V12+V19+V24</f>
        <v>13996551</v>
      </c>
      <c r="W27" s="126"/>
      <c r="X27" s="135">
        <f>X12+X19+X24</f>
        <v>21003</v>
      </c>
      <c r="Y27" s="127"/>
      <c r="Z27" s="135">
        <f>Z12+Z19+Z24</f>
        <v>14017554</v>
      </c>
      <c r="AA27" s="28"/>
    </row>
    <row r="28" spans="1:30" s="18" customFormat="1" ht="21" customHeight="1" thickTop="1" x14ac:dyDescent="0.6">
      <c r="A28" s="191"/>
      <c r="B28" s="192"/>
      <c r="C28" s="191"/>
      <c r="D28" s="28"/>
      <c r="F28" s="28"/>
      <c r="G28" s="28"/>
      <c r="H28" s="28"/>
      <c r="J28" s="28"/>
      <c r="L28" s="28"/>
      <c r="M28" s="28"/>
      <c r="N28" s="28"/>
      <c r="P28" s="28"/>
      <c r="Q28" s="28"/>
      <c r="R28" s="28"/>
      <c r="T28" s="28"/>
      <c r="U28" s="28"/>
      <c r="V28" s="28"/>
      <c r="W28" s="28"/>
      <c r="X28" s="28"/>
      <c r="Z28" s="28"/>
    </row>
    <row r="43" spans="7:14" ht="21" customHeight="1" x14ac:dyDescent="0.65">
      <c r="L43" s="218" t="s">
        <v>152</v>
      </c>
      <c r="M43" s="218"/>
      <c r="N43" s="218"/>
    </row>
    <row r="44" spans="7:14" ht="21" customHeight="1" x14ac:dyDescent="0.65">
      <c r="L44" s="218" t="s">
        <v>152</v>
      </c>
      <c r="M44" s="218"/>
      <c r="N44" s="218"/>
    </row>
    <row r="45" spans="7:14" ht="21" customHeight="1" x14ac:dyDescent="0.65">
      <c r="G45" s="218"/>
      <c r="H45" s="218"/>
      <c r="J45" s="218"/>
    </row>
    <row r="50" spans="7:14" ht="21.5" x14ac:dyDescent="0.65"/>
    <row r="61" spans="7:14" ht="21" customHeight="1" thickBot="1" x14ac:dyDescent="0.7">
      <c r="G61" s="218"/>
      <c r="H61" s="218"/>
      <c r="J61" s="218"/>
      <c r="L61" s="219"/>
      <c r="M61" s="218"/>
      <c r="N61" s="218"/>
    </row>
    <row r="62" spans="7:14" ht="21" customHeight="1" thickTop="1" x14ac:dyDescent="0.65"/>
  </sheetData>
  <mergeCells count="4">
    <mergeCell ref="D4:Z4"/>
    <mergeCell ref="L5:P5"/>
    <mergeCell ref="L6:P6"/>
    <mergeCell ref="D10:Z10"/>
  </mergeCells>
  <pageMargins left="0.8" right="0.8" top="0.48" bottom="0.5" header="0.5" footer="0.5"/>
  <pageSetup paperSize="9" scale="70" firstPageNumber="11" fitToHeight="0" orientation="landscape" useFirstPageNumber="1" r:id="rId1"/>
  <headerFooter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7D3B4-C0ED-45A1-B3DC-C78CDDCCEBC4}">
  <sheetPr>
    <pageSetUpPr fitToPage="1"/>
  </sheetPr>
  <dimension ref="A1:W29"/>
  <sheetViews>
    <sheetView view="pageBreakPreview" topLeftCell="A13" zoomScale="80" zoomScaleNormal="100" zoomScaleSheetLayoutView="80" workbookViewId="0">
      <selection activeCell="F18" sqref="F18"/>
    </sheetView>
  </sheetViews>
  <sheetFormatPr defaultColWidth="9.1796875" defaultRowHeight="14" x14ac:dyDescent="0.3"/>
  <cols>
    <col min="1" max="1" width="56.81640625" customWidth="1"/>
    <col min="2" max="2" width="7.81640625" customWidth="1"/>
    <col min="3" max="3" width="0.81640625" customWidth="1"/>
    <col min="4" max="4" width="11.81640625" customWidth="1"/>
    <col min="5" max="5" width="0.81640625" customWidth="1"/>
    <col min="6" max="6" width="11.81640625" customWidth="1"/>
    <col min="7" max="7" width="0.81640625" customWidth="1"/>
    <col min="8" max="8" width="14.1796875" customWidth="1"/>
    <col min="9" max="9" width="1.453125" customWidth="1"/>
    <col min="10" max="10" width="13.1796875" customWidth="1"/>
    <col min="11" max="11" width="1.453125" customWidth="1"/>
    <col min="12" max="12" width="12" customWidth="1"/>
    <col min="13" max="13" width="1.453125" customWidth="1"/>
    <col min="14" max="14" width="12" customWidth="1"/>
    <col min="15" max="15" width="0.81640625" customWidth="1"/>
    <col min="16" max="16" width="13.81640625" customWidth="1"/>
    <col min="17" max="17" width="0.81640625" customWidth="1"/>
    <col min="18" max="18" width="13.36328125" customWidth="1"/>
    <col min="19" max="19" width="0.81640625" customWidth="1"/>
    <col min="20" max="20" width="15.54296875" customWidth="1"/>
    <col min="21" max="21" width="0.81640625" customWidth="1"/>
    <col min="22" max="22" width="12.81640625" customWidth="1"/>
    <col min="23" max="23" width="11.54296875" bestFit="1" customWidth="1"/>
  </cols>
  <sheetData>
    <row r="1" spans="1:22" s="234" customFormat="1" ht="23.15" customHeight="1" x14ac:dyDescent="0.3">
      <c r="A1" s="230" t="s">
        <v>0</v>
      </c>
      <c r="B1" s="230"/>
      <c r="C1" s="230"/>
      <c r="D1" s="231"/>
      <c r="E1" s="232"/>
      <c r="F1" s="231"/>
      <c r="G1" s="231"/>
      <c r="H1" s="231"/>
      <c r="I1" s="232"/>
      <c r="J1" s="232"/>
      <c r="K1" s="232"/>
      <c r="L1" s="231"/>
      <c r="M1" s="231"/>
      <c r="N1" s="231"/>
      <c r="O1" s="232"/>
      <c r="P1" s="231"/>
      <c r="Q1" s="231"/>
      <c r="R1" s="231"/>
      <c r="S1" s="232"/>
      <c r="T1" s="231"/>
      <c r="U1" s="231"/>
      <c r="V1" s="233"/>
    </row>
    <row r="2" spans="1:22" s="236" customFormat="1" ht="23.15" customHeight="1" x14ac:dyDescent="0.3">
      <c r="A2" s="230" t="s">
        <v>107</v>
      </c>
      <c r="B2" s="230"/>
      <c r="C2" s="230"/>
      <c r="D2" s="235"/>
      <c r="E2" s="230"/>
      <c r="F2" s="235"/>
      <c r="G2" s="235"/>
      <c r="H2" s="231"/>
      <c r="I2" s="230"/>
      <c r="J2" s="230"/>
      <c r="K2" s="230"/>
      <c r="L2" s="235"/>
      <c r="M2" s="235"/>
      <c r="N2" s="235"/>
      <c r="O2" s="230"/>
      <c r="P2" s="235"/>
      <c r="Q2" s="235"/>
      <c r="R2" s="235"/>
      <c r="S2" s="230"/>
      <c r="T2" s="235"/>
      <c r="U2" s="235"/>
      <c r="V2" s="233"/>
    </row>
    <row r="3" spans="1:22" s="242" customFormat="1" ht="21" customHeight="1" x14ac:dyDescent="0.3">
      <c r="A3" s="237"/>
      <c r="B3" s="237"/>
      <c r="C3" s="237"/>
      <c r="D3" s="238"/>
      <c r="E3" s="237"/>
      <c r="F3" s="238"/>
      <c r="G3" s="238"/>
      <c r="H3" s="239"/>
      <c r="I3" s="237"/>
      <c r="J3" s="240"/>
      <c r="K3" s="237"/>
      <c r="L3" s="238"/>
      <c r="M3" s="238"/>
      <c r="N3" s="238"/>
      <c r="O3" s="237"/>
      <c r="P3" s="238"/>
      <c r="Q3" s="238"/>
      <c r="R3" s="238"/>
      <c r="S3" s="237"/>
      <c r="T3" s="238"/>
      <c r="U3" s="238"/>
      <c r="V3" s="241"/>
    </row>
    <row r="4" spans="1:22" s="243" customFormat="1" ht="21" customHeight="1" x14ac:dyDescent="0.3">
      <c r="A4" s="185"/>
      <c r="B4" s="185"/>
      <c r="C4" s="185"/>
      <c r="D4" s="286" t="s">
        <v>153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</row>
    <row r="5" spans="1:22" s="243" customFormat="1" ht="21" customHeight="1" x14ac:dyDescent="0.3">
      <c r="A5" s="185"/>
      <c r="B5" s="185"/>
      <c r="C5" s="185"/>
      <c r="D5" s="244"/>
      <c r="E5" s="245"/>
      <c r="F5" s="245"/>
      <c r="G5" s="245"/>
      <c r="H5" s="245"/>
      <c r="L5" s="287"/>
      <c r="M5" s="287"/>
      <c r="N5" s="287"/>
      <c r="O5" s="287"/>
      <c r="P5" s="287"/>
      <c r="Q5" s="245"/>
      <c r="R5" s="245"/>
      <c r="S5" s="245"/>
      <c r="T5" s="245" t="s">
        <v>109</v>
      </c>
      <c r="U5" s="245"/>
      <c r="V5" s="244"/>
    </row>
    <row r="6" spans="1:22" s="243" customFormat="1" ht="21" customHeight="1" x14ac:dyDescent="0.3">
      <c r="A6" s="185"/>
      <c r="B6" s="185"/>
      <c r="C6" s="185"/>
      <c r="E6" s="245"/>
      <c r="F6" s="245"/>
      <c r="G6" s="245"/>
      <c r="H6" s="245"/>
      <c r="I6" s="246"/>
      <c r="J6" s="246"/>
      <c r="K6" s="246"/>
      <c r="L6" s="288" t="s">
        <v>64</v>
      </c>
      <c r="M6" s="288"/>
      <c r="N6" s="288"/>
      <c r="O6" s="288"/>
      <c r="P6" s="288"/>
      <c r="Q6" s="245"/>
      <c r="R6" s="245"/>
      <c r="S6" s="245"/>
      <c r="T6" s="247" t="s">
        <v>55</v>
      </c>
      <c r="U6" s="245"/>
      <c r="V6" s="244"/>
    </row>
    <row r="7" spans="1:22" s="243" customFormat="1" ht="21" customHeight="1" x14ac:dyDescent="0.65">
      <c r="A7" s="185"/>
      <c r="B7" s="185"/>
      <c r="C7" s="185"/>
      <c r="D7" s="216" t="s">
        <v>110</v>
      </c>
      <c r="E7" s="245"/>
      <c r="F7" s="245"/>
      <c r="G7" s="245"/>
      <c r="H7" s="245" t="s">
        <v>154</v>
      </c>
      <c r="I7" s="246"/>
      <c r="J7" s="246"/>
      <c r="K7" s="246"/>
      <c r="L7" s="245"/>
      <c r="M7" s="246"/>
      <c r="N7" s="245" t="s">
        <v>112</v>
      </c>
      <c r="O7" s="246"/>
      <c r="P7" s="246"/>
      <c r="Q7" s="246"/>
      <c r="R7" s="246"/>
      <c r="S7" s="245"/>
      <c r="T7" s="222" t="s">
        <v>112</v>
      </c>
      <c r="U7" s="248"/>
      <c r="V7" s="244"/>
    </row>
    <row r="8" spans="1:22" s="243" customFormat="1" ht="21" customHeight="1" x14ac:dyDescent="0.65">
      <c r="A8" s="185"/>
      <c r="B8" s="185"/>
      <c r="C8" s="185"/>
      <c r="D8" s="216" t="s">
        <v>115</v>
      </c>
      <c r="E8" s="245"/>
      <c r="F8" s="222" t="s">
        <v>116</v>
      </c>
      <c r="G8" s="222"/>
      <c r="H8" s="245" t="s">
        <v>155</v>
      </c>
      <c r="I8" s="246"/>
      <c r="J8" s="222" t="s">
        <v>118</v>
      </c>
      <c r="K8" s="222"/>
      <c r="L8" s="222" t="s">
        <v>119</v>
      </c>
      <c r="M8" s="222"/>
      <c r="N8" s="222" t="s">
        <v>120</v>
      </c>
      <c r="O8" s="246"/>
      <c r="P8" s="222" t="s">
        <v>129</v>
      </c>
      <c r="Q8" s="248"/>
      <c r="R8" s="244" t="s">
        <v>120</v>
      </c>
      <c r="S8" s="245"/>
      <c r="T8" s="222" t="s">
        <v>156</v>
      </c>
      <c r="U8" s="249"/>
      <c r="V8" s="222" t="s">
        <v>113</v>
      </c>
    </row>
    <row r="9" spans="1:22" s="185" customFormat="1" ht="21" customHeight="1" x14ac:dyDescent="0.3">
      <c r="B9" s="246" t="s">
        <v>6</v>
      </c>
      <c r="D9" s="222" t="s">
        <v>123</v>
      </c>
      <c r="E9" s="222"/>
      <c r="F9" s="222" t="s">
        <v>124</v>
      </c>
      <c r="G9" s="222"/>
      <c r="H9" s="245" t="s">
        <v>157</v>
      </c>
      <c r="I9" s="222"/>
      <c r="J9" s="222" t="s">
        <v>126</v>
      </c>
      <c r="K9" s="222"/>
      <c r="L9" s="222" t="s">
        <v>127</v>
      </c>
      <c r="M9" s="222"/>
      <c r="N9" s="222" t="s">
        <v>128</v>
      </c>
      <c r="O9" s="222"/>
      <c r="P9" s="222" t="s">
        <v>146</v>
      </c>
      <c r="Q9" s="222"/>
      <c r="R9" s="222" t="s">
        <v>128</v>
      </c>
      <c r="T9" s="222" t="s">
        <v>130</v>
      </c>
      <c r="U9" s="249"/>
      <c r="V9" s="222" t="s">
        <v>133</v>
      </c>
    </row>
    <row r="10" spans="1:22" s="185" customFormat="1" ht="21" customHeight="1" x14ac:dyDescent="0.3">
      <c r="B10" s="225"/>
      <c r="D10" s="289" t="s">
        <v>8</v>
      </c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</row>
    <row r="11" spans="1:22" s="185" customFormat="1" ht="21" customHeight="1" x14ac:dyDescent="0.3">
      <c r="A11" s="251" t="s">
        <v>224</v>
      </c>
      <c r="B11" s="225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</row>
    <row r="12" spans="1:22" s="185" customFormat="1" ht="21" customHeight="1" x14ac:dyDescent="0.3">
      <c r="A12" s="242" t="s">
        <v>134</v>
      </c>
      <c r="B12" s="252"/>
      <c r="C12" s="253"/>
      <c r="D12" s="254">
        <v>822266</v>
      </c>
      <c r="E12" s="255"/>
      <c r="F12" s="254">
        <v>12256177</v>
      </c>
      <c r="G12" s="254"/>
      <c r="H12" s="256">
        <v>974118</v>
      </c>
      <c r="I12" s="255"/>
      <c r="J12" s="17">
        <v>960</v>
      </c>
      <c r="K12" s="257"/>
      <c r="L12" s="254">
        <v>82820</v>
      </c>
      <c r="M12" s="254"/>
      <c r="N12" s="254">
        <v>58653</v>
      </c>
      <c r="O12" s="255"/>
      <c r="P12" s="254">
        <v>602092</v>
      </c>
      <c r="Q12" s="254"/>
      <c r="R12" s="254">
        <v>-58653</v>
      </c>
      <c r="S12" s="255"/>
      <c r="T12" s="254">
        <v>218133</v>
      </c>
      <c r="U12" s="254"/>
      <c r="V12" s="254">
        <f>SUM(D12:T12)</f>
        <v>14956566</v>
      </c>
    </row>
    <row r="13" spans="1:22" s="185" customFormat="1" ht="21" customHeight="1" x14ac:dyDescent="0.3">
      <c r="A13" s="242" t="s">
        <v>135</v>
      </c>
      <c r="B13" s="252"/>
      <c r="C13" s="253"/>
      <c r="D13" s="244"/>
      <c r="E13" s="258"/>
      <c r="F13" s="259"/>
      <c r="G13" s="259"/>
      <c r="H13" s="259"/>
      <c r="I13" s="254"/>
      <c r="J13" s="259"/>
      <c r="K13" s="259"/>
      <c r="L13" s="255"/>
      <c r="M13" s="255"/>
      <c r="N13" s="254"/>
      <c r="O13" s="259"/>
      <c r="P13" s="254"/>
      <c r="Q13" s="254"/>
      <c r="R13" s="254"/>
      <c r="S13" s="254"/>
      <c r="T13" s="254"/>
      <c r="U13" s="259"/>
      <c r="V13" s="254"/>
    </row>
    <row r="14" spans="1:22" s="185" customFormat="1" ht="21" customHeight="1" x14ac:dyDescent="0.3">
      <c r="A14" s="260" t="s">
        <v>136</v>
      </c>
      <c r="B14" s="252"/>
      <c r="C14" s="253"/>
      <c r="D14" s="244"/>
      <c r="E14" s="258"/>
      <c r="F14" s="259"/>
      <c r="G14" s="259"/>
      <c r="H14" s="259"/>
      <c r="I14" s="254"/>
      <c r="J14" s="259"/>
      <c r="K14" s="259"/>
      <c r="L14" s="255"/>
      <c r="M14" s="255"/>
      <c r="N14" s="254"/>
      <c r="O14" s="259"/>
      <c r="P14" s="254"/>
      <c r="Q14" s="254"/>
      <c r="R14" s="254"/>
      <c r="S14" s="254"/>
      <c r="T14" s="254"/>
      <c r="U14" s="259"/>
      <c r="V14" s="104"/>
    </row>
    <row r="15" spans="1:22" s="185" customFormat="1" ht="21" customHeight="1" x14ac:dyDescent="0.3">
      <c r="A15" s="261" t="s">
        <v>158</v>
      </c>
      <c r="B15" s="225">
        <v>8</v>
      </c>
      <c r="C15" s="253"/>
      <c r="D15" s="244">
        <v>6726</v>
      </c>
      <c r="E15" s="258"/>
      <c r="F15" s="244">
        <v>78753</v>
      </c>
      <c r="G15" s="259"/>
      <c r="H15" s="105">
        <v>0</v>
      </c>
      <c r="I15" s="254"/>
      <c r="J15" s="244">
        <v>-85479</v>
      </c>
      <c r="K15" s="105"/>
      <c r="L15" s="106">
        <v>0</v>
      </c>
      <c r="M15" s="106"/>
      <c r="N15" s="106">
        <v>0</v>
      </c>
      <c r="O15" s="106"/>
      <c r="P15" s="106">
        <v>0</v>
      </c>
      <c r="Q15" s="106"/>
      <c r="R15" s="106">
        <v>0</v>
      </c>
      <c r="S15" s="107"/>
      <c r="T15" s="106">
        <v>0</v>
      </c>
      <c r="U15" s="108"/>
      <c r="V15" s="109">
        <f t="shared" ref="V15:V19" si="0">SUM(D15:T15)</f>
        <v>0</v>
      </c>
    </row>
    <row r="16" spans="1:22" s="185" customFormat="1" ht="21" customHeight="1" x14ac:dyDescent="0.3">
      <c r="A16" s="262" t="s">
        <v>159</v>
      </c>
      <c r="B16" s="225"/>
      <c r="C16" s="253"/>
      <c r="D16" s="106">
        <v>0</v>
      </c>
      <c r="E16" s="258"/>
      <c r="F16" s="106">
        <v>0</v>
      </c>
      <c r="G16" s="259"/>
      <c r="H16" s="106">
        <v>0</v>
      </c>
      <c r="I16" s="254"/>
      <c r="J16" s="244">
        <v>84519</v>
      </c>
      <c r="K16" s="105"/>
      <c r="L16" s="106">
        <v>0</v>
      </c>
      <c r="M16" s="106"/>
      <c r="N16" s="106">
        <v>0</v>
      </c>
      <c r="O16" s="106"/>
      <c r="P16" s="106">
        <v>0</v>
      </c>
      <c r="Q16" s="106"/>
      <c r="R16" s="106">
        <v>0</v>
      </c>
      <c r="S16" s="107"/>
      <c r="T16" s="106">
        <v>0</v>
      </c>
      <c r="U16" s="108"/>
      <c r="V16" s="76">
        <f t="shared" si="0"/>
        <v>84519</v>
      </c>
    </row>
    <row r="17" spans="1:23" s="185" customFormat="1" ht="21" customHeight="1" x14ac:dyDescent="0.3">
      <c r="A17" s="262" t="s">
        <v>160</v>
      </c>
      <c r="B17" s="225">
        <v>9</v>
      </c>
      <c r="C17" s="253"/>
      <c r="D17" s="106">
        <v>0</v>
      </c>
      <c r="E17" s="263"/>
      <c r="F17" s="106">
        <v>0</v>
      </c>
      <c r="G17" s="105"/>
      <c r="H17" s="106">
        <v>0</v>
      </c>
      <c r="I17" s="264"/>
      <c r="J17" s="106">
        <v>0</v>
      </c>
      <c r="K17" s="218"/>
      <c r="L17" s="106">
        <v>0</v>
      </c>
      <c r="M17" s="106"/>
      <c r="N17" s="106">
        <v>279252</v>
      </c>
      <c r="O17" s="161"/>
      <c r="P17" s="106">
        <v>-279252</v>
      </c>
      <c r="Q17" s="106"/>
      <c r="R17" s="106">
        <v>-279252</v>
      </c>
      <c r="S17" s="106"/>
      <c r="T17" s="106">
        <v>0</v>
      </c>
      <c r="U17" s="161"/>
      <c r="V17" s="106">
        <f t="shared" si="0"/>
        <v>-279252</v>
      </c>
    </row>
    <row r="18" spans="1:23" s="185" customFormat="1" ht="21" customHeight="1" x14ac:dyDescent="0.3">
      <c r="A18" s="261" t="s">
        <v>233</v>
      </c>
      <c r="B18" s="225">
        <v>12</v>
      </c>
      <c r="C18" s="253"/>
      <c r="D18" s="84">
        <v>0</v>
      </c>
      <c r="E18" s="263"/>
      <c r="F18" s="84">
        <v>0</v>
      </c>
      <c r="G18" s="105"/>
      <c r="H18" s="84">
        <v>0</v>
      </c>
      <c r="I18" s="264"/>
      <c r="J18" s="84">
        <v>0</v>
      </c>
      <c r="K18" s="218"/>
      <c r="L18" s="84">
        <v>0</v>
      </c>
      <c r="M18" s="106"/>
      <c r="N18" s="84">
        <v>0</v>
      </c>
      <c r="O18" s="76"/>
      <c r="P18" s="84">
        <v>-211920</v>
      </c>
      <c r="Q18" s="106"/>
      <c r="R18" s="84">
        <v>0</v>
      </c>
      <c r="S18" s="106"/>
      <c r="T18" s="84">
        <v>0</v>
      </c>
      <c r="U18" s="76"/>
      <c r="V18" s="84">
        <f t="shared" si="0"/>
        <v>-211920</v>
      </c>
    </row>
    <row r="19" spans="1:23" s="185" customFormat="1" ht="21" customHeight="1" x14ac:dyDescent="0.3">
      <c r="A19" s="265" t="s">
        <v>161</v>
      </c>
      <c r="B19" s="252"/>
      <c r="C19" s="253"/>
      <c r="D19" s="110">
        <f>SUM(D15:D18)</f>
        <v>6726</v>
      </c>
      <c r="E19" s="255" t="s">
        <v>141</v>
      </c>
      <c r="F19" s="110">
        <f>SUM(F15:F18)</f>
        <v>78753</v>
      </c>
      <c r="G19" s="111"/>
      <c r="H19" s="110">
        <f>SUM(H15:H18)</f>
        <v>0</v>
      </c>
      <c r="I19" s="254" t="s">
        <v>141</v>
      </c>
      <c r="J19" s="110">
        <f>SUM(J15:J18)</f>
        <v>-960</v>
      </c>
      <c r="K19" s="259"/>
      <c r="L19" s="110">
        <f>SUM(L15:L18)</f>
        <v>0</v>
      </c>
      <c r="M19" s="112"/>
      <c r="N19" s="110">
        <f>SUM(N15:N18)</f>
        <v>279252</v>
      </c>
      <c r="O19" s="255" t="s">
        <v>141</v>
      </c>
      <c r="P19" s="110">
        <f>SUM(P15:P18)</f>
        <v>-491172</v>
      </c>
      <c r="Q19" s="112"/>
      <c r="R19" s="110">
        <f>SUM(R15:R18)</f>
        <v>-279252</v>
      </c>
      <c r="S19" s="111"/>
      <c r="T19" s="110">
        <f>SUM(T15:T18)</f>
        <v>0</v>
      </c>
      <c r="U19" s="254" t="s">
        <v>141</v>
      </c>
      <c r="V19" s="110">
        <f t="shared" si="0"/>
        <v>-406653</v>
      </c>
    </row>
    <row r="20" spans="1:23" s="185" customFormat="1" ht="21" customHeight="1" x14ac:dyDescent="0.3">
      <c r="A20" s="237"/>
      <c r="B20" s="252"/>
      <c r="C20" s="253"/>
      <c r="D20" s="254"/>
      <c r="E20" s="255"/>
      <c r="F20" s="254"/>
      <c r="G20" s="254"/>
      <c r="H20" s="259"/>
      <c r="I20" s="255"/>
      <c r="J20" s="255"/>
      <c r="K20" s="255"/>
      <c r="L20" s="254"/>
      <c r="M20" s="254"/>
      <c r="N20" s="254"/>
      <c r="O20" s="255"/>
      <c r="P20" s="254"/>
      <c r="Q20" s="254"/>
      <c r="R20" s="254"/>
      <c r="S20" s="255"/>
      <c r="T20" s="254"/>
      <c r="U20" s="254"/>
      <c r="V20" s="254"/>
    </row>
    <row r="21" spans="1:23" s="185" customFormat="1" ht="21" customHeight="1" x14ac:dyDescent="0.3">
      <c r="A21" s="262" t="s">
        <v>142</v>
      </c>
      <c r="B21" s="266"/>
      <c r="C21" s="261"/>
      <c r="D21" s="267"/>
      <c r="E21" s="267"/>
      <c r="F21" s="267"/>
      <c r="G21" s="267"/>
      <c r="H21" s="218"/>
      <c r="I21" s="263"/>
      <c r="J21" s="263"/>
      <c r="K21" s="263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</row>
    <row r="22" spans="1:23" s="185" customFormat="1" ht="21" customHeight="1" x14ac:dyDescent="0.3">
      <c r="A22" s="261" t="s">
        <v>143</v>
      </c>
      <c r="B22" s="266"/>
      <c r="C22" s="261"/>
      <c r="D22" s="83">
        <v>0</v>
      </c>
      <c r="E22" s="267"/>
      <c r="F22" s="83">
        <v>0</v>
      </c>
      <c r="G22" s="267"/>
      <c r="H22" s="83">
        <v>0</v>
      </c>
      <c r="I22" s="263"/>
      <c r="J22" s="83">
        <v>0</v>
      </c>
      <c r="K22" s="263"/>
      <c r="L22" s="83">
        <v>0</v>
      </c>
      <c r="M22" s="264"/>
      <c r="N22" s="83">
        <v>0</v>
      </c>
      <c r="O22" s="264"/>
      <c r="P22" s="264">
        <f>'PL8-9'!J56</f>
        <v>-1228099</v>
      </c>
      <c r="Q22" s="264"/>
      <c r="R22" s="83">
        <v>0</v>
      </c>
      <c r="S22" s="264"/>
      <c r="T22" s="83">
        <v>0</v>
      </c>
      <c r="U22" s="264"/>
      <c r="V22" s="264">
        <f t="shared" ref="V22:V24" si="1">SUM(D22:T22)</f>
        <v>-1228099</v>
      </c>
    </row>
    <row r="23" spans="1:23" s="185" customFormat="1" ht="21" customHeight="1" x14ac:dyDescent="0.3">
      <c r="A23" s="261" t="s">
        <v>144</v>
      </c>
      <c r="B23" s="266"/>
      <c r="C23" s="261"/>
      <c r="D23" s="84">
        <v>0</v>
      </c>
      <c r="E23" s="268"/>
      <c r="F23" s="84">
        <v>0</v>
      </c>
      <c r="G23" s="268"/>
      <c r="H23" s="84">
        <v>0</v>
      </c>
      <c r="I23" s="263"/>
      <c r="J23" s="84">
        <v>0</v>
      </c>
      <c r="K23" s="263"/>
      <c r="L23" s="84">
        <v>0</v>
      </c>
      <c r="M23" s="105"/>
      <c r="N23" s="84">
        <v>0</v>
      </c>
      <c r="O23" s="263"/>
      <c r="P23" s="84">
        <f>'PL8-9'!J52</f>
        <v>-57828</v>
      </c>
      <c r="Q23" s="106"/>
      <c r="R23" s="84">
        <v>0</v>
      </c>
      <c r="S23" s="263"/>
      <c r="T23" s="84">
        <v>0</v>
      </c>
      <c r="U23" s="264"/>
      <c r="V23" s="269">
        <f t="shared" si="1"/>
        <v>-57828</v>
      </c>
    </row>
    <row r="24" spans="1:23" s="243" customFormat="1" ht="21" customHeight="1" x14ac:dyDescent="0.3">
      <c r="A24" s="262" t="s">
        <v>102</v>
      </c>
      <c r="B24" s="266"/>
      <c r="C24" s="261"/>
      <c r="D24" s="110">
        <f>SUM(D23:D23)</f>
        <v>0</v>
      </c>
      <c r="E24" s="270"/>
      <c r="F24" s="110">
        <f>SUM(F23:F23)</f>
        <v>0</v>
      </c>
      <c r="G24" s="270"/>
      <c r="H24" s="110">
        <f>SUM(H23:H23)</f>
        <v>0</v>
      </c>
      <c r="I24" s="255"/>
      <c r="J24" s="110">
        <f>SUM(J22:J23)</f>
        <v>0</v>
      </c>
      <c r="K24" s="255"/>
      <c r="L24" s="110">
        <f>SUM(L22:L23)</f>
        <v>0</v>
      </c>
      <c r="M24" s="111"/>
      <c r="N24" s="110">
        <f>SUM(N22:N23)</f>
        <v>0</v>
      </c>
      <c r="O24" s="254"/>
      <c r="P24" s="110">
        <f>SUM(P22:P23)</f>
        <v>-1285927</v>
      </c>
      <c r="Q24" s="112"/>
      <c r="R24" s="110">
        <f>SUM(R22:R23)</f>
        <v>0</v>
      </c>
      <c r="S24" s="254"/>
      <c r="T24" s="110">
        <f>SUM(T22:T23)</f>
        <v>0</v>
      </c>
      <c r="U24" s="254"/>
      <c r="V24" s="110">
        <f t="shared" si="1"/>
        <v>-1285927</v>
      </c>
    </row>
    <row r="25" spans="1:23" s="243" customFormat="1" ht="21" customHeight="1" x14ac:dyDescent="0.3">
      <c r="A25" s="262"/>
      <c r="B25" s="266"/>
      <c r="C25" s="261"/>
      <c r="D25" s="256"/>
      <c r="E25" s="258"/>
      <c r="F25" s="256"/>
      <c r="G25" s="256"/>
      <c r="H25" s="256"/>
      <c r="I25" s="255"/>
      <c r="J25" s="255"/>
      <c r="K25" s="255"/>
      <c r="L25" s="256"/>
      <c r="M25" s="256"/>
      <c r="N25" s="254"/>
      <c r="O25" s="254"/>
      <c r="P25" s="254"/>
      <c r="Q25" s="254"/>
      <c r="R25" s="254"/>
      <c r="S25" s="254"/>
      <c r="T25" s="218"/>
      <c r="U25" s="254"/>
      <c r="V25" s="254"/>
    </row>
    <row r="26" spans="1:23" s="243" customFormat="1" ht="21.5" x14ac:dyDescent="0.3">
      <c r="A26" s="261" t="s">
        <v>162</v>
      </c>
      <c r="B26" s="266"/>
      <c r="C26" s="261"/>
      <c r="D26" s="77">
        <v>0</v>
      </c>
      <c r="E26" s="263"/>
      <c r="F26" s="77">
        <v>0</v>
      </c>
      <c r="G26" s="264"/>
      <c r="H26" s="77">
        <v>0</v>
      </c>
      <c r="I26" s="263"/>
      <c r="J26" s="77">
        <v>0</v>
      </c>
      <c r="K26" s="263"/>
      <c r="L26" s="77">
        <v>0</v>
      </c>
      <c r="M26" s="105"/>
      <c r="N26" s="77">
        <v>0</v>
      </c>
      <c r="O26" s="263"/>
      <c r="P26" s="106">
        <v>1617</v>
      </c>
      <c r="Q26" s="106"/>
      <c r="R26" s="77">
        <v>0</v>
      </c>
      <c r="S26" s="263"/>
      <c r="T26" s="106">
        <v>-1617</v>
      </c>
      <c r="U26" s="264"/>
      <c r="V26" s="84">
        <f t="shared" ref="V26" si="2">SUM(D26:T26)</f>
        <v>0</v>
      </c>
    </row>
    <row r="27" spans="1:23" s="243" customFormat="1" ht="21" customHeight="1" thickBot="1" x14ac:dyDescent="0.35">
      <c r="A27" s="242" t="s">
        <v>225</v>
      </c>
      <c r="B27" s="252"/>
      <c r="C27" s="253"/>
      <c r="D27" s="271">
        <f>D12+D19</f>
        <v>828992</v>
      </c>
      <c r="E27" s="238"/>
      <c r="F27" s="271">
        <f>F12+F19</f>
        <v>12334930</v>
      </c>
      <c r="G27" s="238"/>
      <c r="H27" s="272">
        <f>H12+H19</f>
        <v>974118</v>
      </c>
      <c r="I27" s="238"/>
      <c r="J27" s="162">
        <f>J12+J19</f>
        <v>0</v>
      </c>
      <c r="K27" s="238"/>
      <c r="L27" s="271">
        <f>L12+L19</f>
        <v>82820</v>
      </c>
      <c r="M27" s="238"/>
      <c r="N27" s="271">
        <f>N12+N19+N24+N26</f>
        <v>337905</v>
      </c>
      <c r="O27" s="238"/>
      <c r="P27" s="271">
        <f>P12+P19+P24+P26</f>
        <v>-1173390</v>
      </c>
      <c r="Q27" s="238"/>
      <c r="R27" s="271">
        <f>R12+R19+R24+R26</f>
        <v>-337905</v>
      </c>
      <c r="S27" s="254"/>
      <c r="T27" s="271">
        <f>T12+T26</f>
        <v>216516</v>
      </c>
      <c r="U27" s="254"/>
      <c r="V27" s="271">
        <f>SUM(D27:T27)</f>
        <v>13263986</v>
      </c>
      <c r="W27" s="248"/>
    </row>
    <row r="28" spans="1:23" s="243" customFormat="1" ht="21" customHeight="1" thickTop="1" x14ac:dyDescent="0.3">
      <c r="A28" s="185"/>
      <c r="B28" s="185"/>
      <c r="C28" s="185"/>
      <c r="D28" s="248"/>
      <c r="F28" s="248"/>
      <c r="G28" s="248"/>
      <c r="H28" s="244"/>
      <c r="J28" s="248"/>
      <c r="L28" s="248"/>
      <c r="M28" s="248"/>
      <c r="N28" s="248"/>
      <c r="P28" s="248"/>
      <c r="Q28" s="248"/>
      <c r="R28" s="248"/>
      <c r="T28" s="248"/>
      <c r="U28" s="248"/>
      <c r="V28" s="248"/>
    </row>
    <row r="29" spans="1:23" s="243" customFormat="1" ht="21" customHeight="1" x14ac:dyDescent="0.3">
      <c r="A29" s="185"/>
      <c r="B29" s="185"/>
      <c r="C29" s="185"/>
      <c r="D29" s="248"/>
      <c r="F29" s="248"/>
      <c r="G29" s="248"/>
      <c r="H29" s="244"/>
      <c r="L29" s="248"/>
      <c r="M29" s="248"/>
      <c r="N29" s="248"/>
      <c r="P29" s="248"/>
      <c r="Q29" s="248"/>
      <c r="R29" s="248"/>
      <c r="T29" s="248"/>
      <c r="U29" s="248"/>
      <c r="V29" s="248"/>
    </row>
  </sheetData>
  <mergeCells count="4">
    <mergeCell ref="D4:V4"/>
    <mergeCell ref="L5:P5"/>
    <mergeCell ref="L6:P6"/>
    <mergeCell ref="D10:V10"/>
  </mergeCells>
  <pageMargins left="0.7" right="0.7" top="0.48" bottom="0.5" header="0.5" footer="0.5"/>
  <pageSetup paperSize="9" scale="65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64"/>
  <sheetViews>
    <sheetView topLeftCell="A10" zoomScale="70" zoomScaleNormal="70" zoomScaleSheetLayoutView="100" workbookViewId="0">
      <selection activeCell="H9" sqref="H9"/>
    </sheetView>
  </sheetViews>
  <sheetFormatPr defaultColWidth="9.1796875" defaultRowHeight="23.25" customHeight="1" x14ac:dyDescent="0.65"/>
  <cols>
    <col min="1" max="1" width="37.08984375" style="215" customWidth="1"/>
    <col min="2" max="2" width="7.81640625" style="215" hidden="1" customWidth="1"/>
    <col min="3" max="3" width="0.81640625" style="215" customWidth="1"/>
    <col min="4" max="4" width="11.81640625" style="217" customWidth="1"/>
    <col min="5" max="5" width="0.81640625" style="3" customWidth="1"/>
    <col min="6" max="6" width="11.81640625" style="217" customWidth="1"/>
    <col min="7" max="7" width="0.81640625" style="217" customWidth="1"/>
    <col min="8" max="8" width="14.1796875" style="217" customWidth="1"/>
    <col min="9" max="9" width="1.453125" style="217" customWidth="1"/>
    <col min="10" max="10" width="12.453125" style="217" hidden="1" customWidth="1"/>
    <col min="11" max="11" width="1.453125" style="3" hidden="1" customWidth="1"/>
    <col min="12" max="12" width="12" style="217" customWidth="1"/>
    <col min="13" max="13" width="1.453125" style="217" customWidth="1"/>
    <col min="14" max="14" width="12" style="217" customWidth="1"/>
    <col min="15" max="15" width="0.81640625" style="3" customWidth="1"/>
    <col min="16" max="16" width="12.36328125" style="190" bestFit="1" customWidth="1"/>
    <col min="17" max="17" width="0.81640625" style="190" customWidth="1"/>
    <col min="18" max="18" width="11.90625" style="190" customWidth="1"/>
    <col min="19" max="19" width="0.81640625" style="3" customWidth="1"/>
    <col min="20" max="20" width="15.54296875" style="217" customWidth="1"/>
    <col min="21" max="21" width="0.81640625" style="217" customWidth="1"/>
    <col min="22" max="22" width="12.1796875" style="217" customWidth="1"/>
    <col min="23" max="16384" width="9.1796875" style="3"/>
  </cols>
  <sheetData>
    <row r="1" spans="1:23" s="215" customFormat="1" ht="21" customHeight="1" x14ac:dyDescent="0.7">
      <c r="A1" s="1" t="s">
        <v>0</v>
      </c>
      <c r="B1" s="181"/>
      <c r="C1" s="181"/>
      <c r="D1" s="182"/>
      <c r="E1" s="180"/>
      <c r="F1" s="182"/>
      <c r="G1" s="182"/>
      <c r="H1" s="182"/>
      <c r="I1" s="182"/>
      <c r="J1" s="182"/>
      <c r="K1" s="180"/>
      <c r="L1" s="182"/>
      <c r="M1" s="182"/>
      <c r="N1" s="182"/>
      <c r="O1" s="180"/>
      <c r="P1" s="273"/>
      <c r="Q1" s="273"/>
      <c r="R1" s="273"/>
      <c r="S1" s="180"/>
      <c r="T1" s="182"/>
      <c r="U1" s="182"/>
      <c r="V1" s="183"/>
    </row>
    <row r="2" spans="1:23" s="215" customFormat="1" ht="23.75" customHeight="1" x14ac:dyDescent="0.7">
      <c r="A2" s="1" t="s">
        <v>107</v>
      </c>
      <c r="B2" s="181"/>
      <c r="C2" s="181"/>
      <c r="D2" s="186"/>
      <c r="E2" s="181"/>
      <c r="F2" s="186"/>
      <c r="G2" s="186"/>
      <c r="H2" s="186"/>
      <c r="I2" s="186"/>
      <c r="J2" s="186"/>
      <c r="K2" s="181"/>
      <c r="L2" s="186"/>
      <c r="M2" s="186"/>
      <c r="N2" s="186"/>
      <c r="O2" s="181"/>
      <c r="P2" s="273"/>
      <c r="Q2" s="273"/>
      <c r="R2" s="273"/>
      <c r="S2" s="181"/>
      <c r="T2" s="186"/>
      <c r="U2" s="186"/>
      <c r="V2" s="183"/>
    </row>
    <row r="3" spans="1:23" s="215" customFormat="1" ht="21" customHeight="1" x14ac:dyDescent="0.65">
      <c r="A3" s="237"/>
      <c r="B3" s="237"/>
      <c r="C3" s="237"/>
      <c r="D3" s="238"/>
      <c r="E3" s="237"/>
      <c r="F3" s="238"/>
      <c r="G3" s="238"/>
      <c r="H3" s="239"/>
      <c r="I3" s="237"/>
      <c r="J3" s="240"/>
      <c r="K3" s="237"/>
      <c r="L3" s="238"/>
      <c r="M3" s="238"/>
      <c r="N3" s="238"/>
      <c r="O3" s="237"/>
      <c r="P3" s="238"/>
      <c r="Q3" s="238"/>
      <c r="R3" s="238"/>
      <c r="S3" s="237"/>
      <c r="T3" s="238"/>
      <c r="U3" s="238"/>
      <c r="V3" s="241"/>
      <c r="W3" s="191"/>
    </row>
    <row r="4" spans="1:23" s="215" customFormat="1" ht="21" customHeight="1" x14ac:dyDescent="0.65">
      <c r="A4" s="191"/>
      <c r="B4" s="191"/>
      <c r="C4" s="191"/>
      <c r="D4" s="282" t="s">
        <v>153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191"/>
    </row>
    <row r="5" spans="1:23" s="215" customFormat="1" ht="21" customHeight="1" x14ac:dyDescent="0.65">
      <c r="A5" s="191"/>
      <c r="B5" s="191"/>
      <c r="C5" s="19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26" t="s">
        <v>109</v>
      </c>
      <c r="U5" s="41"/>
      <c r="V5" s="41"/>
      <c r="W5" s="191"/>
    </row>
    <row r="6" spans="1:23" s="215" customFormat="1" ht="21" customHeight="1" x14ac:dyDescent="0.65">
      <c r="A6" s="191"/>
      <c r="B6" s="191"/>
      <c r="C6" s="191"/>
      <c r="D6" s="18"/>
      <c r="E6" s="26"/>
      <c r="F6" s="26"/>
      <c r="G6" s="26"/>
      <c r="H6" s="26"/>
      <c r="I6" s="26"/>
      <c r="J6" s="26"/>
      <c r="K6" s="24"/>
      <c r="L6" s="284" t="s">
        <v>64</v>
      </c>
      <c r="M6" s="284"/>
      <c r="N6" s="284"/>
      <c r="O6" s="284"/>
      <c r="P6" s="284"/>
      <c r="Q6" s="26"/>
      <c r="R6" s="26"/>
      <c r="S6" s="26"/>
      <c r="T6" s="194" t="s">
        <v>55</v>
      </c>
      <c r="U6" s="26"/>
      <c r="V6" s="193"/>
      <c r="W6" s="191"/>
    </row>
    <row r="7" spans="1:23" ht="21" customHeight="1" x14ac:dyDescent="0.65">
      <c r="A7" s="191"/>
      <c r="B7" s="191"/>
      <c r="C7" s="191"/>
      <c r="D7" s="192" t="s">
        <v>110</v>
      </c>
      <c r="E7" s="26"/>
      <c r="F7" s="26"/>
      <c r="G7" s="26"/>
      <c r="H7" s="26" t="s">
        <v>154</v>
      </c>
      <c r="I7" s="26"/>
      <c r="J7" s="26"/>
      <c r="K7" s="24"/>
      <c r="L7" s="26"/>
      <c r="M7" s="26"/>
      <c r="N7" s="245" t="s">
        <v>112</v>
      </c>
      <c r="O7" s="24"/>
      <c r="P7" s="274"/>
      <c r="Q7" s="274"/>
      <c r="R7" s="274"/>
      <c r="S7" s="26"/>
      <c r="T7" s="195" t="s">
        <v>112</v>
      </c>
      <c r="U7" s="28"/>
      <c r="V7" s="193"/>
      <c r="W7" s="18"/>
    </row>
    <row r="8" spans="1:23" ht="21.65" customHeight="1" x14ac:dyDescent="0.65">
      <c r="A8" s="191"/>
      <c r="B8" s="191"/>
      <c r="C8" s="191"/>
      <c r="D8" s="195" t="s">
        <v>115</v>
      </c>
      <c r="E8" s="26"/>
      <c r="F8" s="192" t="s">
        <v>116</v>
      </c>
      <c r="G8" s="192"/>
      <c r="H8" s="26" t="s">
        <v>155</v>
      </c>
      <c r="I8" s="192"/>
      <c r="J8" s="192" t="s">
        <v>118</v>
      </c>
      <c r="K8" s="24"/>
      <c r="L8" s="195" t="s">
        <v>119</v>
      </c>
      <c r="M8" s="195"/>
      <c r="N8" s="222" t="s">
        <v>120</v>
      </c>
      <c r="O8" s="24"/>
      <c r="P8" s="193" t="s">
        <v>129</v>
      </c>
      <c r="Q8" s="193"/>
      <c r="R8" s="244" t="s">
        <v>120</v>
      </c>
      <c r="S8" s="26"/>
      <c r="T8" s="195" t="s">
        <v>121</v>
      </c>
      <c r="U8" s="196"/>
      <c r="V8" s="192" t="s">
        <v>113</v>
      </c>
      <c r="W8" s="18"/>
    </row>
    <row r="9" spans="1:23" ht="21" customHeight="1" x14ac:dyDescent="0.65">
      <c r="A9" s="191"/>
      <c r="B9" s="24" t="s">
        <v>6</v>
      </c>
      <c r="C9" s="191"/>
      <c r="D9" s="195" t="s">
        <v>123</v>
      </c>
      <c r="E9" s="192"/>
      <c r="F9" s="195" t="s">
        <v>124</v>
      </c>
      <c r="G9" s="195"/>
      <c r="H9" s="223" t="s">
        <v>157</v>
      </c>
      <c r="I9" s="195"/>
      <c r="J9" s="195" t="s">
        <v>126</v>
      </c>
      <c r="K9" s="192"/>
      <c r="L9" s="195" t="s">
        <v>127</v>
      </c>
      <c r="M9" s="195"/>
      <c r="N9" s="222" t="s">
        <v>128</v>
      </c>
      <c r="O9" s="192"/>
      <c r="P9" s="195" t="s">
        <v>146</v>
      </c>
      <c r="Q9" s="195"/>
      <c r="R9" s="222" t="s">
        <v>128</v>
      </c>
      <c r="S9" s="191"/>
      <c r="T9" s="195" t="s">
        <v>130</v>
      </c>
      <c r="U9" s="196"/>
      <c r="V9" s="195" t="s">
        <v>133</v>
      </c>
      <c r="W9" s="18"/>
    </row>
    <row r="10" spans="1:23" ht="21" customHeight="1" x14ac:dyDescent="0.65">
      <c r="A10" s="198"/>
      <c r="B10" s="199"/>
      <c r="C10" s="198"/>
      <c r="D10" s="285" t="s">
        <v>8</v>
      </c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18"/>
    </row>
    <row r="11" spans="1:23" ht="21" customHeight="1" x14ac:dyDescent="0.65">
      <c r="A11" s="251" t="s">
        <v>226</v>
      </c>
      <c r="B11" s="199"/>
      <c r="C11" s="198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75"/>
      <c r="Q11" s="275"/>
      <c r="R11" s="275"/>
      <c r="S11" s="200"/>
      <c r="T11" s="200"/>
      <c r="U11" s="200"/>
      <c r="V11" s="200"/>
      <c r="W11" s="18"/>
    </row>
    <row r="12" spans="1:23" ht="22" x14ac:dyDescent="0.65">
      <c r="A12" s="242" t="s">
        <v>147</v>
      </c>
      <c r="B12" s="224"/>
      <c r="C12" s="203"/>
      <c r="D12" s="136">
        <v>828992</v>
      </c>
      <c r="E12" s="136"/>
      <c r="F12" s="136">
        <v>12334930</v>
      </c>
      <c r="G12" s="136"/>
      <c r="H12" s="136">
        <v>974118</v>
      </c>
      <c r="I12" s="137"/>
      <c r="J12" s="17">
        <v>0</v>
      </c>
      <c r="K12" s="138"/>
      <c r="L12" s="136">
        <v>82820</v>
      </c>
      <c r="M12" s="136"/>
      <c r="N12" s="136">
        <v>337905</v>
      </c>
      <c r="O12" s="136"/>
      <c r="P12" s="136">
        <v>-1186314</v>
      </c>
      <c r="Q12" s="136"/>
      <c r="R12" s="136">
        <v>-337905</v>
      </c>
      <c r="S12" s="136"/>
      <c r="T12" s="136">
        <v>214898</v>
      </c>
      <c r="U12" s="136"/>
      <c r="V12" s="136">
        <f>SUM(D12:T12)</f>
        <v>13249444</v>
      </c>
      <c r="W12" s="18"/>
    </row>
    <row r="13" spans="1:23" ht="21" customHeight="1" x14ac:dyDescent="0.65">
      <c r="A13" s="19"/>
      <c r="B13" s="224"/>
      <c r="C13" s="203"/>
      <c r="D13" s="43"/>
      <c r="E13" s="43"/>
      <c r="F13" s="43"/>
      <c r="G13" s="43"/>
      <c r="H13" s="45"/>
      <c r="I13" s="43"/>
      <c r="J13" s="42"/>
      <c r="K13" s="43"/>
      <c r="L13" s="43"/>
      <c r="M13" s="43"/>
      <c r="N13" s="43"/>
      <c r="O13" s="43"/>
      <c r="P13" s="85"/>
      <c r="Q13" s="85"/>
      <c r="R13" s="85"/>
      <c r="S13" s="43"/>
      <c r="T13" s="43"/>
      <c r="U13" s="43"/>
      <c r="V13" s="43"/>
      <c r="W13" s="18"/>
    </row>
    <row r="14" spans="1:23" ht="24.65" hidden="1" customHeight="1" x14ac:dyDescent="0.65">
      <c r="A14" s="19" t="s">
        <v>135</v>
      </c>
      <c r="B14" s="202"/>
      <c r="C14" s="203"/>
      <c r="D14" s="44"/>
      <c r="E14" s="43"/>
      <c r="F14" s="45"/>
      <c r="G14" s="43"/>
      <c r="H14" s="45"/>
      <c r="I14" s="43"/>
      <c r="J14" s="45"/>
      <c r="K14" s="43"/>
      <c r="L14" s="45"/>
      <c r="M14" s="45"/>
      <c r="N14" s="45"/>
      <c r="O14" s="43"/>
      <c r="P14" s="85"/>
      <c r="Q14" s="85"/>
      <c r="R14" s="85"/>
      <c r="S14" s="43"/>
      <c r="T14" s="45"/>
      <c r="U14" s="43"/>
      <c r="V14" s="43"/>
      <c r="W14" s="18"/>
    </row>
    <row r="15" spans="1:23" ht="21.65" hidden="1" customHeight="1" x14ac:dyDescent="0.65">
      <c r="A15" s="260" t="s">
        <v>136</v>
      </c>
      <c r="B15" s="202"/>
      <c r="C15" s="203"/>
      <c r="D15" s="44"/>
      <c r="E15" s="43"/>
      <c r="F15" s="45"/>
      <c r="G15" s="43"/>
      <c r="H15" s="45"/>
      <c r="I15" s="43"/>
      <c r="J15" s="45"/>
      <c r="K15" s="43"/>
      <c r="L15" s="45"/>
      <c r="M15" s="45"/>
      <c r="N15" s="45"/>
      <c r="O15" s="43"/>
      <c r="P15" s="85"/>
      <c r="Q15" s="85"/>
      <c r="R15" s="85"/>
      <c r="S15" s="43"/>
      <c r="T15" s="45"/>
      <c r="U15" s="43"/>
      <c r="V15" s="43"/>
      <c r="W15" s="18"/>
    </row>
    <row r="16" spans="1:23" ht="21" hidden="1" customHeight="1" x14ac:dyDescent="0.65">
      <c r="A16" s="37" t="s">
        <v>148</v>
      </c>
      <c r="B16" s="225">
        <v>9</v>
      </c>
      <c r="C16" s="203"/>
      <c r="D16" s="44">
        <v>0</v>
      </c>
      <c r="E16" s="43"/>
      <c r="F16" s="44">
        <v>0</v>
      </c>
      <c r="G16" s="43"/>
      <c r="H16" s="44">
        <v>0</v>
      </c>
      <c r="I16" s="43"/>
      <c r="J16" s="44">
        <v>0</v>
      </c>
      <c r="K16" s="43"/>
      <c r="L16" s="44">
        <v>0</v>
      </c>
      <c r="M16" s="44"/>
      <c r="N16" s="44">
        <v>0</v>
      </c>
      <c r="O16" s="43"/>
      <c r="P16" s="44">
        <v>0</v>
      </c>
      <c r="Q16" s="44"/>
      <c r="R16" s="44">
        <v>0</v>
      </c>
      <c r="S16" s="43"/>
      <c r="T16" s="44">
        <v>0</v>
      </c>
      <c r="U16" s="43"/>
      <c r="V16" s="46">
        <f>SUM(D16:T16)</f>
        <v>0</v>
      </c>
      <c r="W16" s="18"/>
    </row>
    <row r="17" spans="1:23" ht="21" hidden="1" customHeight="1" x14ac:dyDescent="0.65">
      <c r="A17" s="37" t="s">
        <v>149</v>
      </c>
      <c r="B17" s="225">
        <v>10</v>
      </c>
      <c r="C17" s="203"/>
      <c r="D17" s="44">
        <v>0</v>
      </c>
      <c r="E17" s="46"/>
      <c r="F17" s="44">
        <v>0</v>
      </c>
      <c r="G17" s="43"/>
      <c r="H17" s="44">
        <v>0</v>
      </c>
      <c r="I17" s="43"/>
      <c r="J17" s="44">
        <v>0</v>
      </c>
      <c r="K17" s="43"/>
      <c r="L17" s="44">
        <v>0</v>
      </c>
      <c r="M17" s="44"/>
      <c r="N17" s="44">
        <v>0</v>
      </c>
      <c r="O17" s="43"/>
      <c r="P17" s="44">
        <v>0</v>
      </c>
      <c r="Q17" s="44"/>
      <c r="R17" s="44">
        <v>0</v>
      </c>
      <c r="S17" s="43"/>
      <c r="T17" s="44">
        <v>0</v>
      </c>
      <c r="U17" s="43"/>
      <c r="V17" s="46">
        <f>SUM(D17:T17)</f>
        <v>0</v>
      </c>
      <c r="W17" s="18"/>
    </row>
    <row r="18" spans="1:23" ht="21" hidden="1" customHeight="1" x14ac:dyDescent="0.65">
      <c r="A18" s="37" t="s">
        <v>163</v>
      </c>
      <c r="B18" s="225">
        <v>11</v>
      </c>
      <c r="C18" s="203"/>
      <c r="D18" s="44">
        <v>0</v>
      </c>
      <c r="E18" s="46"/>
      <c r="F18" s="44">
        <v>0</v>
      </c>
      <c r="G18" s="43"/>
      <c r="H18" s="44">
        <v>0</v>
      </c>
      <c r="I18" s="43"/>
      <c r="J18" s="44">
        <v>0</v>
      </c>
      <c r="K18" s="43"/>
      <c r="L18" s="44">
        <v>0</v>
      </c>
      <c r="M18" s="44"/>
      <c r="N18" s="44">
        <v>0</v>
      </c>
      <c r="O18" s="43"/>
      <c r="P18" s="44">
        <v>0</v>
      </c>
      <c r="Q18" s="44"/>
      <c r="R18" s="44">
        <v>0</v>
      </c>
      <c r="S18" s="43"/>
      <c r="T18" s="44">
        <v>0</v>
      </c>
      <c r="U18" s="43"/>
      <c r="V18" s="46">
        <f>SUM(D18:T18)</f>
        <v>0</v>
      </c>
      <c r="W18" s="18"/>
    </row>
    <row r="19" spans="1:23" ht="21" hidden="1" customHeight="1" x14ac:dyDescent="0.65">
      <c r="A19" s="37" t="s">
        <v>164</v>
      </c>
      <c r="B19" s="199">
        <v>14</v>
      </c>
      <c r="C19" s="203"/>
      <c r="D19" s="47"/>
      <c r="E19" s="43"/>
      <c r="F19" s="47"/>
      <c r="G19" s="43"/>
      <c r="H19" s="47"/>
      <c r="I19" s="43"/>
      <c r="J19" s="47"/>
      <c r="K19" s="43"/>
      <c r="L19" s="47"/>
      <c r="M19" s="52"/>
      <c r="N19" s="47"/>
      <c r="O19" s="43"/>
      <c r="P19" s="44"/>
      <c r="Q19" s="44"/>
      <c r="R19" s="47"/>
      <c r="S19" s="43"/>
      <c r="T19" s="47"/>
      <c r="U19" s="43"/>
      <c r="V19" s="46">
        <f>SUM(D19:T19)</f>
        <v>0</v>
      </c>
      <c r="W19" s="18"/>
    </row>
    <row r="20" spans="1:23" ht="21" hidden="1" customHeight="1" x14ac:dyDescent="0.65">
      <c r="A20" s="265" t="s">
        <v>161</v>
      </c>
      <c r="B20" s="202"/>
      <c r="C20" s="203"/>
      <c r="D20" s="48">
        <f>SUM(D16:D19)</f>
        <v>0</v>
      </c>
      <c r="E20" s="43"/>
      <c r="F20" s="48">
        <f>SUM(F16:F19)</f>
        <v>0</v>
      </c>
      <c r="G20" s="43"/>
      <c r="H20" s="48">
        <f>SUM(H16:H19)</f>
        <v>0</v>
      </c>
      <c r="I20" s="43"/>
      <c r="J20" s="48">
        <f>SUM(J16:J19)</f>
        <v>0</v>
      </c>
      <c r="K20" s="43"/>
      <c r="L20" s="48">
        <f>SUM(L16:L19)</f>
        <v>0</v>
      </c>
      <c r="M20" s="69"/>
      <c r="N20" s="48">
        <f>SUM(N16:N19)</f>
        <v>0</v>
      </c>
      <c r="O20" s="43"/>
      <c r="P20" s="48">
        <f>SUM(P16:P19)</f>
        <v>0</v>
      </c>
      <c r="Q20" s="42"/>
      <c r="R20" s="48">
        <f>SUM(R16:R19)</f>
        <v>0</v>
      </c>
      <c r="S20" s="43"/>
      <c r="T20" s="48">
        <f>SUM(T16:T19)</f>
        <v>0</v>
      </c>
      <c r="U20" s="43"/>
      <c r="V20" s="48">
        <f>SUM(V16:V19)</f>
        <v>0</v>
      </c>
      <c r="W20" s="18"/>
    </row>
    <row r="21" spans="1:23" ht="21" hidden="1" customHeight="1" x14ac:dyDescent="0.65">
      <c r="A21" s="19"/>
      <c r="B21" s="224"/>
      <c r="C21" s="203"/>
      <c r="D21" s="43"/>
      <c r="E21" s="43"/>
      <c r="F21" s="43"/>
      <c r="G21" s="43"/>
      <c r="H21" s="45"/>
      <c r="I21" s="43"/>
      <c r="J21" s="45"/>
      <c r="K21" s="43"/>
      <c r="L21" s="43"/>
      <c r="M21" s="43"/>
      <c r="N21" s="43"/>
      <c r="O21" s="43"/>
      <c r="P21" s="85"/>
      <c r="Q21" s="85"/>
      <c r="R21" s="43"/>
      <c r="S21" s="43"/>
      <c r="T21" s="43"/>
      <c r="U21" s="43"/>
      <c r="V21" s="43"/>
      <c r="W21" s="18"/>
    </row>
    <row r="22" spans="1:23" ht="21" customHeight="1" x14ac:dyDescent="0.65">
      <c r="A22" s="206" t="s">
        <v>142</v>
      </c>
      <c r="B22" s="212"/>
      <c r="C22" s="21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72"/>
      <c r="Q22" s="72"/>
      <c r="R22" s="46"/>
      <c r="S22" s="46"/>
      <c r="T22" s="46"/>
      <c r="U22" s="46"/>
      <c r="V22" s="46"/>
      <c r="W22" s="18"/>
    </row>
    <row r="23" spans="1:23" ht="21" customHeight="1" x14ac:dyDescent="0.65">
      <c r="A23" s="213" t="s">
        <v>150</v>
      </c>
      <c r="B23" s="212"/>
      <c r="C23" s="213"/>
      <c r="D23" s="44">
        <v>0</v>
      </c>
      <c r="E23" s="46"/>
      <c r="F23" s="44">
        <v>0</v>
      </c>
      <c r="G23" s="46"/>
      <c r="H23" s="44">
        <v>0</v>
      </c>
      <c r="I23" s="46"/>
      <c r="J23" s="44">
        <v>0</v>
      </c>
      <c r="K23" s="46"/>
      <c r="L23" s="44">
        <v>0</v>
      </c>
      <c r="M23" s="44"/>
      <c r="N23" s="44">
        <v>0</v>
      </c>
      <c r="O23" s="46"/>
      <c r="P23" s="72">
        <f>'PL8-9'!H56</f>
        <v>8800</v>
      </c>
      <c r="Q23" s="72"/>
      <c r="R23" s="44">
        <v>0</v>
      </c>
      <c r="S23" s="46"/>
      <c r="T23" s="44">
        <v>0</v>
      </c>
      <c r="U23" s="46"/>
      <c r="V23" s="86">
        <f>SUM(D23:T23)</f>
        <v>8800</v>
      </c>
      <c r="W23" s="18"/>
    </row>
    <row r="24" spans="1:23" ht="21" customHeight="1" x14ac:dyDescent="0.65">
      <c r="A24" s="213" t="s">
        <v>151</v>
      </c>
      <c r="B24" s="212"/>
      <c r="C24" s="213"/>
      <c r="D24" s="47">
        <v>0</v>
      </c>
      <c r="E24" s="46"/>
      <c r="F24" s="47">
        <v>0</v>
      </c>
      <c r="G24" s="46"/>
      <c r="H24" s="47">
        <v>0</v>
      </c>
      <c r="I24" s="46"/>
      <c r="J24" s="47">
        <v>0</v>
      </c>
      <c r="K24" s="46"/>
      <c r="L24" s="47">
        <v>0</v>
      </c>
      <c r="M24" s="44"/>
      <c r="N24" s="47">
        <v>0</v>
      </c>
      <c r="O24" s="46"/>
      <c r="P24" s="47">
        <f>'PL8-9'!H52</f>
        <v>3627</v>
      </c>
      <c r="Q24" s="72"/>
      <c r="R24" s="47">
        <v>0</v>
      </c>
      <c r="S24" s="46"/>
      <c r="T24" s="47">
        <v>0</v>
      </c>
      <c r="U24" s="46"/>
      <c r="V24" s="87">
        <f t="shared" ref="V24" si="0">SUM(D24:T24)</f>
        <v>3627</v>
      </c>
      <c r="W24" s="18"/>
    </row>
    <row r="25" spans="1:23" ht="21" customHeight="1" x14ac:dyDescent="0.65">
      <c r="A25" s="206" t="s">
        <v>220</v>
      </c>
      <c r="B25" s="212"/>
      <c r="C25" s="213"/>
      <c r="D25" s="67">
        <f>SUM(D23:E24)</f>
        <v>0</v>
      </c>
      <c r="E25" s="46"/>
      <c r="F25" s="67">
        <f>SUM(F23:G24)</f>
        <v>0</v>
      </c>
      <c r="G25" s="46"/>
      <c r="H25" s="67">
        <f>SUM(H23:I24)</f>
        <v>0</v>
      </c>
      <c r="I25" s="46"/>
      <c r="J25" s="67">
        <f>SUM(J23:K24)</f>
        <v>0</v>
      </c>
      <c r="K25" s="46"/>
      <c r="L25" s="67">
        <f>SUM(L23:M24)</f>
        <v>0</v>
      </c>
      <c r="M25" s="69"/>
      <c r="N25" s="67">
        <f>SUM(N23:O24)</f>
        <v>0</v>
      </c>
      <c r="O25" s="43"/>
      <c r="P25" s="88">
        <f>SUM(P23:Q24)</f>
        <v>12427</v>
      </c>
      <c r="Q25" s="89"/>
      <c r="R25" s="67">
        <f>SUM(R23:S24)</f>
        <v>0</v>
      </c>
      <c r="S25" s="43"/>
      <c r="T25" s="67">
        <f>SUM(T23:U24)</f>
        <v>0</v>
      </c>
      <c r="U25" s="43"/>
      <c r="V25" s="67">
        <f>SUM(V23:W24)</f>
        <v>12427</v>
      </c>
      <c r="W25" s="28"/>
    </row>
    <row r="26" spans="1:23" ht="21" customHeight="1" x14ac:dyDescent="0.65">
      <c r="A26" s="206"/>
      <c r="B26" s="212"/>
      <c r="C26" s="213"/>
      <c r="D26" s="45"/>
      <c r="E26" s="43"/>
      <c r="F26" s="45"/>
      <c r="G26" s="45"/>
      <c r="H26" s="45"/>
      <c r="I26" s="45"/>
      <c r="J26" s="45"/>
      <c r="K26" s="43"/>
      <c r="L26" s="45"/>
      <c r="M26" s="45"/>
      <c r="N26" s="45"/>
      <c r="O26" s="43"/>
      <c r="P26" s="90"/>
      <c r="Q26" s="90"/>
      <c r="R26" s="45"/>
      <c r="S26" s="43"/>
      <c r="T26" s="44"/>
      <c r="U26" s="43"/>
      <c r="V26" s="43"/>
      <c r="W26" s="18"/>
    </row>
    <row r="27" spans="1:23" ht="21" hidden="1" customHeight="1" x14ac:dyDescent="0.65">
      <c r="A27" s="213" t="s">
        <v>165</v>
      </c>
      <c r="B27" s="212"/>
      <c r="C27" s="213"/>
      <c r="D27" s="44">
        <v>0</v>
      </c>
      <c r="E27" s="43"/>
      <c r="F27" s="44">
        <v>0</v>
      </c>
      <c r="G27" s="45"/>
      <c r="H27" s="44">
        <v>0</v>
      </c>
      <c r="I27" s="45"/>
      <c r="J27" s="44">
        <v>0</v>
      </c>
      <c r="K27" s="43"/>
      <c r="L27" s="45">
        <v>0</v>
      </c>
      <c r="M27" s="45"/>
      <c r="N27" s="44">
        <v>0</v>
      </c>
      <c r="O27" s="43"/>
      <c r="P27" s="90">
        <f>-L27</f>
        <v>0</v>
      </c>
      <c r="Q27" s="90"/>
      <c r="R27" s="44">
        <v>0</v>
      </c>
      <c r="S27" s="43"/>
      <c r="T27" s="44">
        <f>-L27</f>
        <v>0</v>
      </c>
      <c r="U27" s="43"/>
      <c r="V27" s="86">
        <f>SUM(D27:T27)</f>
        <v>0</v>
      </c>
      <c r="W27" s="18"/>
    </row>
    <row r="28" spans="1:23" ht="21" customHeight="1" x14ac:dyDescent="0.65">
      <c r="A28" s="213" t="s">
        <v>145</v>
      </c>
      <c r="B28" s="212"/>
      <c r="C28" s="213"/>
      <c r="D28" s="47">
        <v>0</v>
      </c>
      <c r="E28" s="46"/>
      <c r="F28" s="47">
        <v>0</v>
      </c>
      <c r="G28" s="46"/>
      <c r="H28" s="47">
        <v>0</v>
      </c>
      <c r="I28" s="46"/>
      <c r="J28" s="47"/>
      <c r="K28" s="46"/>
      <c r="L28" s="47">
        <v>0</v>
      </c>
      <c r="M28" s="52"/>
      <c r="N28" s="47">
        <v>0</v>
      </c>
      <c r="O28" s="46"/>
      <c r="P28" s="49">
        <v>1617</v>
      </c>
      <c r="Q28" s="49"/>
      <c r="R28" s="47">
        <v>0</v>
      </c>
      <c r="S28" s="49"/>
      <c r="T28" s="49">
        <v>-1617</v>
      </c>
      <c r="U28" s="46"/>
      <c r="V28" s="47">
        <f>SUM(D28:T28)</f>
        <v>0</v>
      </c>
      <c r="W28" s="18"/>
    </row>
    <row r="29" spans="1:23" ht="26.15" customHeight="1" thickBot="1" x14ac:dyDescent="0.7">
      <c r="A29" s="206" t="s">
        <v>227</v>
      </c>
      <c r="B29" s="224"/>
      <c r="C29" s="203"/>
      <c r="D29" s="139">
        <f>D12+D20+D25+D28</f>
        <v>828992</v>
      </c>
      <c r="E29" s="85"/>
      <c r="F29" s="139">
        <f>F12+F20+F25+F28</f>
        <v>12334930</v>
      </c>
      <c r="G29" s="85"/>
      <c r="H29" s="139">
        <f>H12+H20+H25+H28</f>
        <v>974118</v>
      </c>
      <c r="I29" s="43"/>
      <c r="J29" s="91">
        <f>J12+J20+J28+J25</f>
        <v>0</v>
      </c>
      <c r="K29" s="43"/>
      <c r="L29" s="139">
        <f>L12+L20+L25+L28</f>
        <v>82820</v>
      </c>
      <c r="M29" s="89"/>
      <c r="N29" s="139">
        <f>N12+N20+N25+N28</f>
        <v>337905</v>
      </c>
      <c r="O29" s="43"/>
      <c r="P29" s="74">
        <f>P12+P20+P25+P28+P27</f>
        <v>-1172270</v>
      </c>
      <c r="Q29" s="69"/>
      <c r="R29" s="91">
        <f>R12+R20+R25+R28</f>
        <v>-337905</v>
      </c>
      <c r="S29" s="43"/>
      <c r="T29" s="139">
        <f>T12+T20+T25+T28</f>
        <v>213281</v>
      </c>
      <c r="U29" s="85"/>
      <c r="V29" s="139">
        <f>V12+V20+V25+V28+V27</f>
        <v>13261871</v>
      </c>
      <c r="W29" s="18"/>
    </row>
    <row r="30" spans="1:23" ht="22" thickTop="1" x14ac:dyDescent="0.65">
      <c r="A30" s="191"/>
      <c r="B30" s="191"/>
      <c r="C30" s="191"/>
      <c r="D30" s="28"/>
      <c r="E30" s="18"/>
      <c r="F30" s="28"/>
      <c r="G30" s="28"/>
      <c r="H30" s="28"/>
      <c r="I30" s="28"/>
      <c r="J30" s="28"/>
      <c r="K30" s="18"/>
      <c r="L30" s="28"/>
      <c r="M30" s="28"/>
      <c r="N30" s="28"/>
      <c r="O30" s="18"/>
      <c r="P30" s="276"/>
      <c r="Q30" s="276"/>
      <c r="R30" s="276"/>
      <c r="S30" s="18"/>
      <c r="T30" s="28"/>
      <c r="U30" s="28"/>
      <c r="V30" s="28"/>
      <c r="W30" s="277"/>
    </row>
    <row r="31" spans="1:23" ht="21.5" x14ac:dyDescent="0.65">
      <c r="A31" s="191"/>
      <c r="B31" s="191"/>
      <c r="C31" s="191"/>
      <c r="D31" s="28"/>
      <c r="E31" s="18"/>
      <c r="F31" s="28"/>
      <c r="G31" s="28"/>
      <c r="H31" s="28"/>
      <c r="I31" s="28"/>
      <c r="J31" s="28"/>
      <c r="K31" s="18"/>
      <c r="L31" s="28"/>
      <c r="M31" s="28"/>
      <c r="N31" s="28"/>
      <c r="O31" s="18"/>
      <c r="P31" s="276"/>
      <c r="Q31" s="276"/>
      <c r="R31" s="276"/>
      <c r="S31" s="18"/>
      <c r="T31" s="28"/>
      <c r="U31" s="28"/>
      <c r="V31" s="28"/>
      <c r="W31" s="277"/>
    </row>
    <row r="32" spans="1:23" ht="21.5" x14ac:dyDescent="0.65"/>
    <row r="33" spans="4:14" ht="21.5" x14ac:dyDescent="0.65"/>
    <row r="34" spans="4:14" ht="21.5" x14ac:dyDescent="0.65"/>
    <row r="35" spans="4:14" ht="21.5" x14ac:dyDescent="0.65"/>
    <row r="36" spans="4:14" ht="21.5" x14ac:dyDescent="0.65"/>
    <row r="37" spans="4:14" ht="21.5" x14ac:dyDescent="0.65"/>
    <row r="38" spans="4:14" ht="21.5" x14ac:dyDescent="0.65"/>
    <row r="39" spans="4:14" ht="21.5" x14ac:dyDescent="0.65"/>
    <row r="40" spans="4:14" ht="21.5" x14ac:dyDescent="0.65"/>
    <row r="41" spans="4:14" ht="21.5" x14ac:dyDescent="0.65"/>
    <row r="42" spans="4:14" ht="21.5" x14ac:dyDescent="0.65"/>
    <row r="43" spans="4:14" ht="21.5" x14ac:dyDescent="0.65"/>
    <row r="44" spans="4:14" ht="21.5" x14ac:dyDescent="0.65"/>
    <row r="45" spans="4:14" ht="21" customHeight="1" x14ac:dyDescent="0.65">
      <c r="H45" s="218" t="s">
        <v>152</v>
      </c>
      <c r="J45" s="218"/>
      <c r="L45" s="218" t="s">
        <v>152</v>
      </c>
      <c r="M45" s="218"/>
      <c r="N45" s="218"/>
    </row>
    <row r="46" spans="4:14" ht="21" customHeight="1" x14ac:dyDescent="0.65">
      <c r="H46" s="218" t="s">
        <v>152</v>
      </c>
      <c r="J46" s="218"/>
      <c r="L46" s="218" t="s">
        <v>152</v>
      </c>
      <c r="M46" s="218"/>
      <c r="N46" s="218"/>
    </row>
    <row r="47" spans="4:14" ht="21" customHeight="1" x14ac:dyDescent="0.65">
      <c r="D47" s="218" t="s">
        <v>152</v>
      </c>
      <c r="F47" s="218" t="s">
        <v>152</v>
      </c>
    </row>
    <row r="48" spans="4:14" ht="21.5" x14ac:dyDescent="0.65"/>
    <row r="49" spans="4:14" ht="21.5" x14ac:dyDescent="0.65"/>
    <row r="50" spans="4:14" ht="21.5" x14ac:dyDescent="0.65"/>
    <row r="51" spans="4:14" ht="21.5" x14ac:dyDescent="0.65"/>
    <row r="52" spans="4:14" ht="21.5" x14ac:dyDescent="0.65"/>
    <row r="53" spans="4:14" ht="21.5" x14ac:dyDescent="0.65"/>
    <row r="63" spans="4:14" ht="21" customHeight="1" thickBot="1" x14ac:dyDescent="0.7">
      <c r="D63" s="219" t="s">
        <v>152</v>
      </c>
      <c r="F63" s="219" t="s">
        <v>152</v>
      </c>
      <c r="H63" s="219" t="s">
        <v>152</v>
      </c>
      <c r="J63" s="218"/>
      <c r="L63" s="219" t="s">
        <v>152</v>
      </c>
      <c r="M63" s="218"/>
      <c r="N63" s="218"/>
    </row>
    <row r="64" spans="4:14" ht="21" customHeight="1" thickTop="1" x14ac:dyDescent="0.65"/>
  </sheetData>
  <mergeCells count="3">
    <mergeCell ref="D4:V4"/>
    <mergeCell ref="L6:P6"/>
    <mergeCell ref="D10:V10"/>
  </mergeCells>
  <pageMargins left="0.8" right="0.8" top="0.48" bottom="0.5" header="0.5" footer="0.5"/>
  <pageSetup paperSize="9" scale="82" firstPageNumber="13" fitToHeight="0" orientation="landscape" useFirstPageNumber="1" r:id="rId1"/>
  <headerFooter alignWithMargins="0"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8050-5EDD-405D-8B68-39CB091457E3}">
  <sheetPr>
    <pageSetUpPr fitToPage="1"/>
  </sheetPr>
  <dimension ref="A1:R104"/>
  <sheetViews>
    <sheetView tabSelected="1" topLeftCell="A81" zoomScale="90" zoomScaleNormal="90" zoomScaleSheetLayoutView="90" workbookViewId="0">
      <selection activeCell="F92" sqref="F92"/>
    </sheetView>
  </sheetViews>
  <sheetFormatPr defaultColWidth="9.1796875" defaultRowHeight="26" x14ac:dyDescent="0.8"/>
  <cols>
    <col min="1" max="1" width="46.81640625" style="6" customWidth="1"/>
    <col min="2" max="2" width="8.1796875" style="6" customWidth="1"/>
    <col min="3" max="3" width="1" style="6" customWidth="1"/>
    <col min="4" max="4" width="12.36328125" style="5" customWidth="1"/>
    <col min="5" max="5" width="1" style="6" customWidth="1"/>
    <col min="6" max="6" width="12.36328125" style="5" customWidth="1"/>
    <col min="7" max="7" width="1" style="6" customWidth="1"/>
    <col min="8" max="8" width="12.36328125" style="5" customWidth="1"/>
    <col min="9" max="9" width="1" style="6" customWidth="1"/>
    <col min="10" max="10" width="12.36328125" style="5" customWidth="1"/>
    <col min="11" max="11" width="9.1796875" style="6"/>
    <col min="12" max="12" width="15" style="6" bestFit="1" customWidth="1"/>
    <col min="13" max="13" width="16.81640625" style="6" customWidth="1"/>
    <col min="14" max="14" width="15" style="6" bestFit="1" customWidth="1"/>
    <col min="15" max="15" width="9.1796875" style="6"/>
    <col min="16" max="16" width="15" style="6" bestFit="1" customWidth="1"/>
    <col min="17" max="17" width="9.1796875" style="6"/>
    <col min="18" max="18" width="15" style="6" bestFit="1" customWidth="1"/>
    <col min="19" max="16384" width="9.1796875" style="6"/>
  </cols>
  <sheetData>
    <row r="1" spans="1:12" x14ac:dyDescent="0.8">
      <c r="A1" s="1" t="s">
        <v>0</v>
      </c>
      <c r="B1" s="14"/>
      <c r="C1" s="14"/>
    </row>
    <row r="2" spans="1:12" x14ac:dyDescent="0.8">
      <c r="A2" s="1" t="s">
        <v>166</v>
      </c>
      <c r="B2" s="15"/>
      <c r="C2" s="15"/>
    </row>
    <row r="3" spans="1:12" ht="18.649999999999999" customHeight="1" x14ac:dyDescent="0.8">
      <c r="A3" s="53"/>
      <c r="B3" s="53"/>
      <c r="C3" s="53"/>
      <c r="D3" s="154"/>
      <c r="E3" s="53"/>
      <c r="F3" s="154"/>
      <c r="G3" s="53"/>
      <c r="H3" s="154"/>
      <c r="I3" s="53"/>
      <c r="J3" s="154"/>
    </row>
    <row r="4" spans="1:12" s="8" customFormat="1" ht="21" customHeight="1" x14ac:dyDescent="0.65">
      <c r="A4" s="53"/>
      <c r="B4" s="53"/>
      <c r="C4" s="53"/>
      <c r="D4" s="292" t="s">
        <v>108</v>
      </c>
      <c r="E4" s="292"/>
      <c r="F4" s="292"/>
      <c r="G4" s="166"/>
      <c r="H4" s="292" t="s">
        <v>153</v>
      </c>
      <c r="I4" s="292"/>
      <c r="J4" s="292"/>
    </row>
    <row r="5" spans="1:12" s="8" customFormat="1" ht="21.5" x14ac:dyDescent="0.65">
      <c r="A5" s="53"/>
      <c r="B5" s="53"/>
      <c r="C5" s="53"/>
      <c r="D5" s="291" t="s">
        <v>223</v>
      </c>
      <c r="E5" s="291"/>
      <c r="F5" s="291"/>
      <c r="G5" s="166"/>
      <c r="H5" s="291" t="s">
        <v>223</v>
      </c>
      <c r="I5" s="291"/>
      <c r="J5" s="291"/>
    </row>
    <row r="6" spans="1:12" s="8" customFormat="1" ht="21.5" x14ac:dyDescent="0.65">
      <c r="A6" s="53"/>
      <c r="B6" s="53"/>
      <c r="C6" s="53"/>
      <c r="D6" s="291" t="s">
        <v>228</v>
      </c>
      <c r="E6" s="291"/>
      <c r="F6" s="291"/>
      <c r="G6" s="166"/>
      <c r="H6" s="291" t="s">
        <v>228</v>
      </c>
      <c r="I6" s="291"/>
      <c r="J6" s="291"/>
    </row>
    <row r="7" spans="1:12" s="8" customFormat="1" ht="21.5" x14ac:dyDescent="0.65">
      <c r="A7" s="53"/>
      <c r="B7" s="24" t="s">
        <v>6</v>
      </c>
      <c r="C7" s="24"/>
      <c r="D7" s="26">
        <v>2567</v>
      </c>
      <c r="E7" s="26"/>
      <c r="F7" s="26">
        <v>2566</v>
      </c>
      <c r="G7" s="18"/>
      <c r="H7" s="26">
        <v>2567</v>
      </c>
      <c r="I7" s="26"/>
      <c r="J7" s="26">
        <v>2566</v>
      </c>
    </row>
    <row r="8" spans="1:12" s="8" customFormat="1" ht="21.5" x14ac:dyDescent="0.65">
      <c r="A8" s="53"/>
      <c r="B8" s="53"/>
      <c r="C8" s="53"/>
      <c r="D8" s="290" t="s">
        <v>8</v>
      </c>
      <c r="E8" s="290"/>
      <c r="F8" s="290"/>
      <c r="G8" s="290"/>
      <c r="H8" s="290"/>
      <c r="I8" s="290"/>
      <c r="J8" s="290"/>
    </row>
    <row r="9" spans="1:12" s="8" customFormat="1" ht="20.75" customHeight="1" x14ac:dyDescent="0.65">
      <c r="A9" s="27" t="s">
        <v>167</v>
      </c>
      <c r="B9" s="54"/>
      <c r="C9" s="54"/>
      <c r="D9" s="154"/>
      <c r="E9" s="53"/>
      <c r="F9" s="154"/>
      <c r="G9" s="53"/>
      <c r="H9" s="154"/>
      <c r="I9" s="53"/>
      <c r="J9" s="154"/>
    </row>
    <row r="10" spans="1:12" s="8" customFormat="1" ht="20.75" customHeight="1" x14ac:dyDescent="0.65">
      <c r="A10" s="18" t="s">
        <v>95</v>
      </c>
      <c r="B10" s="53"/>
      <c r="C10" s="53"/>
      <c r="D10" s="55">
        <f>'PL8-9'!D33</f>
        <v>62632</v>
      </c>
      <c r="E10" s="53"/>
      <c r="F10" s="55">
        <f>'PL8-9'!F33</f>
        <v>-3812890</v>
      </c>
      <c r="G10" s="53"/>
      <c r="H10" s="55">
        <f>'PL8-9'!H33</f>
        <v>8800</v>
      </c>
      <c r="I10" s="156"/>
      <c r="J10" s="55">
        <f>'PL8-9'!J33</f>
        <v>-1228099</v>
      </c>
    </row>
    <row r="11" spans="1:12" s="8" customFormat="1" ht="20.75" customHeight="1" x14ac:dyDescent="0.65">
      <c r="A11" s="33" t="s">
        <v>168</v>
      </c>
      <c r="B11" s="53"/>
      <c r="C11" s="53"/>
      <c r="D11" s="154"/>
      <c r="E11" s="53"/>
      <c r="F11" s="154"/>
      <c r="G11" s="53"/>
      <c r="H11" s="154"/>
      <c r="I11" s="156"/>
      <c r="J11" s="154"/>
      <c r="K11" s="4"/>
      <c r="L11" s="4"/>
    </row>
    <row r="12" spans="1:12" s="8" customFormat="1" ht="20.75" customHeight="1" x14ac:dyDescent="0.65">
      <c r="A12" s="18" t="s">
        <v>94</v>
      </c>
      <c r="B12" s="53"/>
      <c r="C12" s="53"/>
      <c r="D12" s="55">
        <f>'PL8-9'!D32</f>
        <v>17950</v>
      </c>
      <c r="E12" s="53"/>
      <c r="F12" s="55">
        <f>'PL8-9'!F32</f>
        <v>-722497</v>
      </c>
      <c r="G12" s="53"/>
      <c r="H12" s="55">
        <f>'PL8-9'!H32</f>
        <v>-1283</v>
      </c>
      <c r="I12" s="156"/>
      <c r="J12" s="55">
        <f>'PL8-9'!J32</f>
        <v>-168449</v>
      </c>
      <c r="L12" s="4"/>
    </row>
    <row r="13" spans="1:12" s="8" customFormat="1" ht="20.75" customHeight="1" x14ac:dyDescent="0.65">
      <c r="A13" s="18" t="s">
        <v>169</v>
      </c>
      <c r="B13" s="16">
        <v>13</v>
      </c>
      <c r="C13" s="53"/>
      <c r="D13" s="55">
        <f>-'PL8-9'!D11</f>
        <v>-849759</v>
      </c>
      <c r="E13" s="53"/>
      <c r="F13" s="55">
        <f>-'PL8-9'!F11</f>
        <v>-1172346</v>
      </c>
      <c r="G13" s="53"/>
      <c r="H13" s="55">
        <f>-'PL8-9'!H11</f>
        <v>-5341</v>
      </c>
      <c r="I13" s="156"/>
      <c r="J13" s="55">
        <f>-'PL8-9'!J11</f>
        <v>0</v>
      </c>
      <c r="L13" s="4"/>
    </row>
    <row r="14" spans="1:12" s="8" customFormat="1" ht="20.75" customHeight="1" x14ac:dyDescent="0.65">
      <c r="A14" s="18" t="s">
        <v>91</v>
      </c>
      <c r="B14" s="53"/>
      <c r="C14" s="53"/>
      <c r="D14" s="55">
        <f>'PL8-9'!D27</f>
        <v>127570</v>
      </c>
      <c r="E14" s="53"/>
      <c r="F14" s="55">
        <f>'PL8-9'!F27</f>
        <v>198153</v>
      </c>
      <c r="G14" s="53"/>
      <c r="H14" s="55">
        <f>'PL8-9'!H27</f>
        <v>126813</v>
      </c>
      <c r="I14" s="156"/>
      <c r="J14" s="55">
        <f>'PL8-9'!J27</f>
        <v>197411</v>
      </c>
      <c r="L14" s="4"/>
    </row>
    <row r="15" spans="1:12" s="8" customFormat="1" ht="20.75" customHeight="1" x14ac:dyDescent="0.65">
      <c r="A15" s="18" t="s">
        <v>170</v>
      </c>
      <c r="B15" s="53"/>
      <c r="C15" s="53"/>
      <c r="D15" s="55">
        <v>59702</v>
      </c>
      <c r="E15" s="53"/>
      <c r="F15" s="141">
        <v>71226</v>
      </c>
      <c r="G15" s="53"/>
      <c r="H15" s="55">
        <f>47059-2</f>
        <v>47057</v>
      </c>
      <c r="I15" s="156"/>
      <c r="J15" s="141">
        <v>58869</v>
      </c>
      <c r="L15" s="4"/>
    </row>
    <row r="16" spans="1:12" s="8" customFormat="1" ht="20.75" customHeight="1" x14ac:dyDescent="0.65">
      <c r="A16" s="18" t="s">
        <v>171</v>
      </c>
      <c r="B16" s="53"/>
      <c r="C16" s="53"/>
      <c r="D16" s="55">
        <v>6138</v>
      </c>
      <c r="E16" s="53"/>
      <c r="F16" s="141">
        <v>4470</v>
      </c>
      <c r="G16" s="53"/>
      <c r="H16" s="55">
        <v>4552</v>
      </c>
      <c r="I16" s="156"/>
      <c r="J16" s="141">
        <v>3850</v>
      </c>
    </row>
    <row r="17" spans="1:18" s="8" customFormat="1" ht="20.75" customHeight="1" x14ac:dyDescent="0.65">
      <c r="A17" s="56" t="s">
        <v>205</v>
      </c>
      <c r="B17" s="53"/>
      <c r="C17" s="53"/>
      <c r="D17" s="55">
        <v>244212</v>
      </c>
      <c r="E17" s="53"/>
      <c r="F17" s="55">
        <v>3837958</v>
      </c>
      <c r="G17" s="53"/>
      <c r="H17" s="55">
        <v>23224</v>
      </c>
      <c r="I17" s="156"/>
      <c r="J17" s="141">
        <v>440587</v>
      </c>
    </row>
    <row r="18" spans="1:18" s="8" customFormat="1" ht="20.75" customHeight="1" x14ac:dyDescent="0.65">
      <c r="A18" s="56" t="s">
        <v>172</v>
      </c>
      <c r="B18" s="53"/>
      <c r="C18" s="53"/>
      <c r="D18" s="55">
        <v>7330</v>
      </c>
      <c r="E18" s="53"/>
      <c r="F18" s="55">
        <v>53242</v>
      </c>
      <c r="G18" s="157"/>
      <c r="H18" s="55">
        <v>7330</v>
      </c>
      <c r="I18" s="156"/>
      <c r="J18" s="142">
        <v>53242</v>
      </c>
      <c r="L18" s="4"/>
      <c r="M18" s="4"/>
      <c r="N18" s="4"/>
      <c r="O18" s="4"/>
      <c r="P18" s="4"/>
      <c r="Q18" s="4"/>
      <c r="R18" s="4"/>
    </row>
    <row r="19" spans="1:18" s="8" customFormat="1" ht="20.75" customHeight="1" x14ac:dyDescent="0.65">
      <c r="A19" s="57" t="s">
        <v>50</v>
      </c>
      <c r="B19" s="53"/>
      <c r="C19" s="53"/>
      <c r="D19" s="55">
        <v>5905</v>
      </c>
      <c r="E19" s="53"/>
      <c r="F19" s="141">
        <v>1738</v>
      </c>
      <c r="G19" s="53"/>
      <c r="H19" s="55">
        <v>4774</v>
      </c>
      <c r="I19" s="156"/>
      <c r="J19" s="141">
        <v>-1951</v>
      </c>
    </row>
    <row r="20" spans="1:18" s="8" customFormat="1" ht="20.75" customHeight="1" x14ac:dyDescent="0.65">
      <c r="A20" s="18" t="s">
        <v>213</v>
      </c>
      <c r="B20" s="53"/>
      <c r="C20" s="53"/>
      <c r="D20" s="55">
        <v>903</v>
      </c>
      <c r="E20" s="53"/>
      <c r="F20" s="142">
        <v>-1333</v>
      </c>
      <c r="G20" s="53"/>
      <c r="H20" s="55">
        <v>903</v>
      </c>
      <c r="I20" s="156"/>
      <c r="J20" s="142">
        <v>-1333</v>
      </c>
      <c r="L20" s="4"/>
      <c r="M20" s="4"/>
      <c r="N20" s="4"/>
      <c r="O20" s="4"/>
      <c r="P20" s="4"/>
      <c r="Q20" s="4"/>
      <c r="R20" s="4"/>
    </row>
    <row r="21" spans="1:18" s="8" customFormat="1" ht="20.75" customHeight="1" x14ac:dyDescent="0.65">
      <c r="A21" s="56" t="s">
        <v>214</v>
      </c>
      <c r="B21" s="16">
        <v>6</v>
      </c>
      <c r="C21" s="53"/>
      <c r="D21" s="55">
        <v>-86056</v>
      </c>
      <c r="E21" s="53"/>
      <c r="F21" s="142">
        <v>947023</v>
      </c>
      <c r="G21" s="53"/>
      <c r="H21" s="55">
        <v>-85297</v>
      </c>
      <c r="I21" s="156"/>
      <c r="J21" s="141">
        <v>906017</v>
      </c>
      <c r="L21" s="4"/>
      <c r="M21" s="4"/>
      <c r="N21" s="4"/>
      <c r="O21" s="4"/>
      <c r="P21" s="4"/>
      <c r="Q21" s="4"/>
      <c r="R21" s="4"/>
    </row>
    <row r="22" spans="1:18" s="8" customFormat="1" ht="20.75" customHeight="1" x14ac:dyDescent="0.65">
      <c r="A22" s="56" t="s">
        <v>236</v>
      </c>
      <c r="B22" s="16"/>
      <c r="C22" s="53"/>
      <c r="D22" s="55">
        <v>12623</v>
      </c>
      <c r="E22" s="53"/>
      <c r="F22" s="142">
        <v>0</v>
      </c>
      <c r="G22" s="53"/>
      <c r="H22" s="55">
        <v>0</v>
      </c>
      <c r="I22" s="156"/>
      <c r="J22" s="141">
        <v>0</v>
      </c>
      <c r="L22" s="4"/>
      <c r="M22" s="4"/>
      <c r="N22" s="4"/>
      <c r="O22" s="4"/>
      <c r="P22" s="4"/>
      <c r="Q22" s="4"/>
      <c r="R22" s="4"/>
    </row>
    <row r="23" spans="1:18" s="8" customFormat="1" ht="21.5" x14ac:dyDescent="0.65">
      <c r="A23" s="56" t="s">
        <v>238</v>
      </c>
      <c r="B23" s="53"/>
      <c r="C23" s="53"/>
      <c r="D23" s="55">
        <v>-4518</v>
      </c>
      <c r="E23" s="53"/>
      <c r="F23" s="141">
        <v>4720</v>
      </c>
      <c r="G23" s="53"/>
      <c r="H23" s="157">
        <v>-4641</v>
      </c>
      <c r="I23" s="156"/>
      <c r="J23" s="157">
        <v>4720</v>
      </c>
      <c r="L23" s="75"/>
    </row>
    <row r="24" spans="1:18" s="8" customFormat="1" ht="21.5" hidden="1" x14ac:dyDescent="0.65">
      <c r="A24" s="56"/>
      <c r="B24" s="53"/>
      <c r="C24" s="53"/>
      <c r="D24" s="55"/>
      <c r="E24" s="53"/>
      <c r="F24" s="141"/>
      <c r="G24" s="53"/>
      <c r="H24" s="157"/>
      <c r="I24" s="156"/>
      <c r="J24" s="157"/>
    </row>
    <row r="25" spans="1:18" s="8" customFormat="1" ht="21.5" x14ac:dyDescent="0.65">
      <c r="A25" s="56" t="s">
        <v>173</v>
      </c>
      <c r="B25" s="58"/>
      <c r="C25" s="53"/>
      <c r="D25" s="55">
        <v>-4518</v>
      </c>
      <c r="E25" s="53"/>
      <c r="F25" s="141">
        <v>-4518</v>
      </c>
      <c r="G25" s="53"/>
      <c r="H25" s="157">
        <v>-4518</v>
      </c>
      <c r="I25" s="156"/>
      <c r="J25" s="157">
        <v>-274018</v>
      </c>
    </row>
    <row r="26" spans="1:18" s="8" customFormat="1" ht="20.75" customHeight="1" x14ac:dyDescent="0.65">
      <c r="A26" s="18" t="s">
        <v>174</v>
      </c>
      <c r="B26" s="53"/>
      <c r="C26" s="53"/>
      <c r="D26" s="65">
        <v>-32863</v>
      </c>
      <c r="E26" s="53"/>
      <c r="F26" s="143">
        <v>-21822</v>
      </c>
      <c r="G26" s="53"/>
      <c r="H26" s="65">
        <v>-321952</v>
      </c>
      <c r="I26" s="156"/>
      <c r="J26" s="143">
        <v>-321019</v>
      </c>
      <c r="M26" s="75"/>
    </row>
    <row r="27" spans="1:18" s="8" customFormat="1" ht="20.75" customHeight="1" x14ac:dyDescent="0.65">
      <c r="A27" s="53" t="s">
        <v>234</v>
      </c>
      <c r="B27" s="53"/>
      <c r="C27" s="53"/>
      <c r="D27" s="167">
        <f>SUM(D10:D26)</f>
        <v>-432749</v>
      </c>
      <c r="E27" s="53"/>
      <c r="F27" s="167">
        <f>SUM(F10:F26)</f>
        <v>-616876</v>
      </c>
      <c r="G27" s="53"/>
      <c r="H27" s="167">
        <f>SUM(H10:H26)</f>
        <v>-199579</v>
      </c>
      <c r="I27" s="168"/>
      <c r="J27" s="167">
        <f>SUM(J10:J26)</f>
        <v>-330173</v>
      </c>
      <c r="L27" s="9"/>
    </row>
    <row r="28" spans="1:18" s="8" customFormat="1" ht="20.75" customHeight="1" x14ac:dyDescent="0.65">
      <c r="A28" s="33" t="s">
        <v>175</v>
      </c>
      <c r="B28" s="53"/>
      <c r="C28" s="53"/>
      <c r="D28" s="154"/>
      <c r="E28" s="156"/>
      <c r="F28" s="154"/>
      <c r="G28" s="156"/>
      <c r="H28" s="154"/>
      <c r="I28" s="53"/>
      <c r="J28" s="154"/>
    </row>
    <row r="29" spans="1:18" s="8" customFormat="1" ht="20.75" customHeight="1" x14ac:dyDescent="0.65">
      <c r="A29" s="29" t="s">
        <v>12</v>
      </c>
      <c r="B29" s="53"/>
      <c r="C29" s="53"/>
      <c r="D29" s="154">
        <v>28018</v>
      </c>
      <c r="E29" s="53"/>
      <c r="F29" s="142">
        <v>-25229</v>
      </c>
      <c r="G29" s="53"/>
      <c r="H29" s="154">
        <v>43668</v>
      </c>
      <c r="I29" s="156"/>
      <c r="J29" s="142">
        <v>302575</v>
      </c>
      <c r="L29" s="4"/>
      <c r="M29" s="4"/>
      <c r="N29" s="4"/>
      <c r="O29" s="4"/>
      <c r="P29" s="4"/>
      <c r="Q29" s="4"/>
      <c r="R29" s="4"/>
    </row>
    <row r="30" spans="1:18" s="8" customFormat="1" ht="20.75" customHeight="1" x14ac:dyDescent="0.65">
      <c r="A30" s="29" t="s">
        <v>25</v>
      </c>
      <c r="B30" s="53"/>
      <c r="C30" s="53"/>
      <c r="D30" s="154">
        <v>-79665</v>
      </c>
      <c r="E30" s="53"/>
      <c r="F30" s="142">
        <v>90352</v>
      </c>
      <c r="G30" s="53"/>
      <c r="H30" s="158">
        <v>6321</v>
      </c>
      <c r="I30" s="156"/>
      <c r="J30" s="30">
        <v>0</v>
      </c>
      <c r="L30" s="4"/>
      <c r="M30" s="4"/>
      <c r="N30" s="4"/>
      <c r="O30" s="4"/>
      <c r="P30" s="4"/>
      <c r="Q30" s="4"/>
      <c r="R30" s="4"/>
    </row>
    <row r="31" spans="1:18" s="8" customFormat="1" ht="20.75" customHeight="1" x14ac:dyDescent="0.65">
      <c r="A31" s="59" t="s">
        <v>26</v>
      </c>
      <c r="B31" s="53"/>
      <c r="C31" s="53"/>
      <c r="D31" s="154">
        <v>540763</v>
      </c>
      <c r="E31" s="53"/>
      <c r="F31" s="142">
        <v>-892799</v>
      </c>
      <c r="G31" s="53"/>
      <c r="H31" s="158">
        <v>200683</v>
      </c>
      <c r="I31" s="156"/>
      <c r="J31" s="30">
        <v>0</v>
      </c>
      <c r="L31" s="4"/>
      <c r="M31" s="4"/>
      <c r="N31" s="4"/>
      <c r="O31" s="4"/>
      <c r="P31" s="4"/>
      <c r="Q31" s="4"/>
      <c r="R31" s="4"/>
    </row>
    <row r="32" spans="1:18" s="8" customFormat="1" ht="20.75" customHeight="1" x14ac:dyDescent="0.65">
      <c r="A32" s="29" t="s">
        <v>17</v>
      </c>
      <c r="B32" s="53"/>
      <c r="C32" s="53"/>
      <c r="D32" s="154">
        <f>65124+2</f>
        <v>65126</v>
      </c>
      <c r="E32" s="53"/>
      <c r="F32" s="142">
        <v>-151290</v>
      </c>
      <c r="G32" s="53"/>
      <c r="H32" s="154">
        <v>23378</v>
      </c>
      <c r="I32" s="156"/>
      <c r="J32" s="140">
        <v>-77245</v>
      </c>
    </row>
    <row r="33" spans="1:13" s="8" customFormat="1" ht="20.75" customHeight="1" x14ac:dyDescent="0.65">
      <c r="A33" s="18" t="s">
        <v>176</v>
      </c>
      <c r="B33" s="53"/>
      <c r="C33" s="53"/>
      <c r="D33" s="154">
        <v>216675</v>
      </c>
      <c r="E33" s="53"/>
      <c r="F33" s="142">
        <v>165838</v>
      </c>
      <c r="G33" s="53"/>
      <c r="H33" s="154">
        <v>205763</v>
      </c>
      <c r="I33" s="156"/>
      <c r="J33" s="142">
        <v>221995</v>
      </c>
      <c r="L33" s="93"/>
      <c r="M33" s="9"/>
    </row>
    <row r="34" spans="1:13" s="8" customFormat="1" ht="20.75" customHeight="1" x14ac:dyDescent="0.65">
      <c r="A34" s="18" t="s">
        <v>19</v>
      </c>
      <c r="B34" s="53"/>
      <c r="C34" s="53"/>
      <c r="D34" s="154">
        <v>9319</v>
      </c>
      <c r="E34" s="53"/>
      <c r="F34" s="142">
        <v>-40482</v>
      </c>
      <c r="G34" s="53"/>
      <c r="H34" s="155">
        <v>0</v>
      </c>
      <c r="I34" s="156"/>
      <c r="J34" s="142">
        <v>0</v>
      </c>
    </row>
    <row r="35" spans="1:13" s="8" customFormat="1" ht="20.75" customHeight="1" x14ac:dyDescent="0.65">
      <c r="A35" s="18" t="s">
        <v>20</v>
      </c>
      <c r="B35" s="53"/>
      <c r="C35" s="53"/>
      <c r="D35" s="154">
        <v>-2005</v>
      </c>
      <c r="E35" s="53"/>
      <c r="F35" s="142">
        <v>12295</v>
      </c>
      <c r="G35" s="53"/>
      <c r="H35" s="60">
        <v>158</v>
      </c>
      <c r="I35" s="156"/>
      <c r="J35" s="30">
        <v>12832</v>
      </c>
    </row>
    <row r="36" spans="1:13" s="8" customFormat="1" ht="20.75" customHeight="1" x14ac:dyDescent="0.65">
      <c r="A36" s="18" t="s">
        <v>23</v>
      </c>
      <c r="B36" s="53"/>
      <c r="C36" s="53"/>
      <c r="D36" s="154">
        <v>-5000</v>
      </c>
      <c r="E36" s="53"/>
      <c r="F36" s="142">
        <v>0</v>
      </c>
      <c r="G36" s="53"/>
      <c r="H36" s="60">
        <v>-5000</v>
      </c>
      <c r="I36" s="156"/>
      <c r="J36" s="30">
        <v>0</v>
      </c>
    </row>
    <row r="37" spans="1:13" s="8" customFormat="1" ht="20.75" customHeight="1" x14ac:dyDescent="0.65">
      <c r="A37" s="18" t="s">
        <v>33</v>
      </c>
      <c r="B37" s="53"/>
      <c r="C37" s="53"/>
      <c r="D37" s="154">
        <v>-17632</v>
      </c>
      <c r="E37" s="53"/>
      <c r="F37" s="142">
        <v>-2658</v>
      </c>
      <c r="G37" s="53"/>
      <c r="H37" s="55">
        <v>-17587</v>
      </c>
      <c r="I37" s="156"/>
      <c r="J37" s="142">
        <v>-1679</v>
      </c>
      <c r="L37" s="9"/>
    </row>
    <row r="38" spans="1:13" s="8" customFormat="1" ht="20.75" customHeight="1" x14ac:dyDescent="0.65">
      <c r="A38" s="18" t="s">
        <v>39</v>
      </c>
      <c r="B38" s="53"/>
      <c r="C38" s="53"/>
      <c r="D38" s="154">
        <v>6411</v>
      </c>
      <c r="E38" s="53"/>
      <c r="F38" s="142">
        <v>-107758</v>
      </c>
      <c r="G38" s="53"/>
      <c r="H38" s="154">
        <v>-25049</v>
      </c>
      <c r="I38" s="156"/>
      <c r="J38" s="142">
        <v>-102882</v>
      </c>
      <c r="L38" s="9"/>
    </row>
    <row r="39" spans="1:13" s="8" customFormat="1" ht="20.75" customHeight="1" x14ac:dyDescent="0.65">
      <c r="A39" s="18" t="s">
        <v>40</v>
      </c>
      <c r="B39" s="53"/>
      <c r="C39" s="53"/>
      <c r="D39" s="154">
        <v>-42996</v>
      </c>
      <c r="E39" s="53"/>
      <c r="F39" s="142">
        <v>-89376</v>
      </c>
      <c r="G39" s="53"/>
      <c r="H39" s="154">
        <f>-10872+536</f>
        <v>-10336</v>
      </c>
      <c r="I39" s="156"/>
      <c r="J39" s="142">
        <v>-78303</v>
      </c>
    </row>
    <row r="40" spans="1:13" s="8" customFormat="1" ht="20.75" customHeight="1" x14ac:dyDescent="0.65">
      <c r="A40" s="18" t="s">
        <v>177</v>
      </c>
      <c r="B40" s="53"/>
      <c r="C40" s="53"/>
      <c r="D40" s="154">
        <v>-8767</v>
      </c>
      <c r="E40" s="53"/>
      <c r="F40" s="142">
        <v>-27352</v>
      </c>
      <c r="G40" s="53"/>
      <c r="H40" s="154">
        <v>-6917</v>
      </c>
      <c r="I40" s="156"/>
      <c r="J40" s="142">
        <v>-22757</v>
      </c>
      <c r="L40" s="9"/>
    </row>
    <row r="41" spans="1:13" s="8" customFormat="1" ht="20.75" customHeight="1" x14ac:dyDescent="0.65">
      <c r="A41" s="53" t="s">
        <v>52</v>
      </c>
      <c r="B41" s="53"/>
      <c r="C41" s="53"/>
      <c r="D41" s="169">
        <v>-4186</v>
      </c>
      <c r="E41" s="53"/>
      <c r="F41" s="122">
        <v>-20108</v>
      </c>
      <c r="G41" s="53"/>
      <c r="H41" s="169">
        <v>-2314</v>
      </c>
      <c r="I41" s="156"/>
      <c r="J41" s="122">
        <v>-19817</v>
      </c>
      <c r="L41" s="3"/>
    </row>
    <row r="42" spans="1:13" s="8" customFormat="1" ht="20.75" customHeight="1" x14ac:dyDescent="0.65">
      <c r="A42" s="53" t="s">
        <v>215</v>
      </c>
      <c r="B42" s="53"/>
      <c r="C42" s="53"/>
      <c r="D42" s="55">
        <f>SUM(D27:E41)</f>
        <v>273312</v>
      </c>
      <c r="E42" s="53"/>
      <c r="F42" s="55">
        <f>SUM(F27:F41)</f>
        <v>-1705443</v>
      </c>
      <c r="G42" s="53"/>
      <c r="H42" s="55">
        <f>SUM(H27:H41)</f>
        <v>213189</v>
      </c>
      <c r="I42" s="156"/>
      <c r="J42" s="55">
        <f>SUM(J27:J41)</f>
        <v>-95454</v>
      </c>
      <c r="L42" s="3"/>
    </row>
    <row r="43" spans="1:13" s="8" customFormat="1" ht="20.75" customHeight="1" x14ac:dyDescent="0.65">
      <c r="A43" s="53" t="s">
        <v>178</v>
      </c>
      <c r="B43" s="53"/>
      <c r="C43" s="53"/>
      <c r="D43" s="55">
        <v>826442</v>
      </c>
      <c r="E43" s="53"/>
      <c r="F43" s="31">
        <v>1176734</v>
      </c>
      <c r="G43" s="53"/>
      <c r="H43" s="55">
        <v>8847</v>
      </c>
      <c r="I43" s="156"/>
      <c r="J43" s="31">
        <v>0</v>
      </c>
      <c r="L43" s="3"/>
    </row>
    <row r="44" spans="1:13" s="8" customFormat="1" ht="20.75" customHeight="1" x14ac:dyDescent="0.65">
      <c r="A44" s="53" t="s">
        <v>179</v>
      </c>
      <c r="B44" s="53"/>
      <c r="C44" s="53"/>
      <c r="D44" s="55">
        <v>-7171</v>
      </c>
      <c r="E44" s="53"/>
      <c r="F44" s="122">
        <v>-120842</v>
      </c>
      <c r="G44" s="156"/>
      <c r="H44" s="55">
        <v>-4155</v>
      </c>
      <c r="I44" s="156"/>
      <c r="J44" s="30">
        <v>-29500</v>
      </c>
      <c r="L44" s="3"/>
    </row>
    <row r="45" spans="1:13" s="8" customFormat="1" ht="20.75" customHeight="1" x14ac:dyDescent="0.65">
      <c r="A45" s="23" t="s">
        <v>216</v>
      </c>
      <c r="B45" s="54"/>
      <c r="C45" s="54"/>
      <c r="D45" s="159">
        <f>D42+D44+D43</f>
        <v>1092583</v>
      </c>
      <c r="E45" s="156"/>
      <c r="F45" s="170">
        <f>F42+F44+F43</f>
        <v>-649551</v>
      </c>
      <c r="G45" s="156"/>
      <c r="H45" s="159">
        <f>H42+H44+H43</f>
        <v>217881</v>
      </c>
      <c r="I45" s="156"/>
      <c r="J45" s="170">
        <f>J42+J44+J43</f>
        <v>-124954</v>
      </c>
      <c r="L45" s="3"/>
    </row>
    <row r="46" spans="1:13" x14ac:dyDescent="0.8">
      <c r="A46" s="1" t="s">
        <v>0</v>
      </c>
      <c r="B46" s="8"/>
      <c r="C46" s="8"/>
      <c r="D46" s="9"/>
      <c r="E46" s="8"/>
      <c r="F46" s="9"/>
      <c r="G46" s="8"/>
      <c r="H46" s="9"/>
      <c r="I46" s="171"/>
      <c r="J46" s="9"/>
      <c r="L46" s="7"/>
    </row>
    <row r="47" spans="1:13" x14ac:dyDescent="0.8">
      <c r="A47" s="1" t="s">
        <v>166</v>
      </c>
      <c r="B47" s="8"/>
      <c r="C47" s="8"/>
      <c r="D47" s="9"/>
      <c r="E47" s="8"/>
      <c r="F47" s="9"/>
      <c r="G47" s="8"/>
      <c r="H47" s="9"/>
      <c r="I47" s="171"/>
      <c r="J47" s="9"/>
      <c r="L47" s="7"/>
    </row>
    <row r="48" spans="1:13" s="8" customFormat="1" ht="19.25" customHeight="1" x14ac:dyDescent="0.65">
      <c r="A48" s="19"/>
      <c r="B48" s="53"/>
      <c r="C48" s="53"/>
      <c r="D48" s="154"/>
      <c r="E48" s="53"/>
      <c r="F48" s="154"/>
      <c r="G48" s="53"/>
      <c r="H48" s="154"/>
      <c r="I48" s="156"/>
      <c r="J48" s="154"/>
      <c r="L48" s="3"/>
    </row>
    <row r="49" spans="1:13" s="8" customFormat="1" ht="21.5" x14ac:dyDescent="0.65">
      <c r="A49" s="53"/>
      <c r="B49" s="53"/>
      <c r="C49" s="53"/>
      <c r="D49" s="292" t="s">
        <v>108</v>
      </c>
      <c r="E49" s="292"/>
      <c r="F49" s="292"/>
      <c r="G49" s="166"/>
      <c r="H49" s="292" t="s">
        <v>153</v>
      </c>
      <c r="I49" s="292"/>
      <c r="J49" s="292"/>
    </row>
    <row r="50" spans="1:13" s="8" customFormat="1" ht="21.5" x14ac:dyDescent="0.65">
      <c r="A50" s="53"/>
      <c r="B50" s="53"/>
      <c r="C50" s="53"/>
      <c r="D50" s="291" t="s">
        <v>223</v>
      </c>
      <c r="E50" s="291"/>
      <c r="F50" s="291"/>
      <c r="G50" s="166"/>
      <c r="H50" s="291" t="s">
        <v>223</v>
      </c>
      <c r="I50" s="291"/>
      <c r="J50" s="291"/>
    </row>
    <row r="51" spans="1:13" s="8" customFormat="1" ht="21.5" x14ac:dyDescent="0.65">
      <c r="A51" s="53"/>
      <c r="B51" s="53"/>
      <c r="C51" s="53"/>
      <c r="D51" s="291" t="s">
        <v>228</v>
      </c>
      <c r="E51" s="291"/>
      <c r="F51" s="291"/>
      <c r="G51" s="166"/>
      <c r="H51" s="291" t="s">
        <v>228</v>
      </c>
      <c r="I51" s="291"/>
      <c r="J51" s="291"/>
    </row>
    <row r="52" spans="1:13" s="8" customFormat="1" ht="21.5" x14ac:dyDescent="0.65">
      <c r="A52" s="53"/>
      <c r="B52" s="24" t="s">
        <v>6</v>
      </c>
      <c r="C52" s="24"/>
      <c r="D52" s="26">
        <v>2567</v>
      </c>
      <c r="E52" s="26"/>
      <c r="F52" s="26">
        <v>2566</v>
      </c>
      <c r="G52" s="18"/>
      <c r="H52" s="26">
        <v>2567</v>
      </c>
      <c r="I52" s="26"/>
      <c r="J52" s="26">
        <v>2566</v>
      </c>
    </row>
    <row r="53" spans="1:13" s="8" customFormat="1" ht="21.5" x14ac:dyDescent="0.65">
      <c r="A53" s="53"/>
      <c r="B53" s="53"/>
      <c r="C53" s="53"/>
      <c r="D53" s="290" t="s">
        <v>8</v>
      </c>
      <c r="E53" s="290"/>
      <c r="F53" s="290"/>
      <c r="G53" s="290"/>
      <c r="H53" s="290"/>
      <c r="I53" s="290"/>
      <c r="J53" s="290"/>
    </row>
    <row r="54" spans="1:13" s="8" customFormat="1" ht="21.5" x14ac:dyDescent="0.65">
      <c r="A54" s="27" t="s">
        <v>180</v>
      </c>
      <c r="B54" s="54"/>
      <c r="C54" s="54"/>
      <c r="D54" s="154"/>
      <c r="E54" s="156"/>
      <c r="F54" s="154"/>
      <c r="G54" s="156"/>
      <c r="H54" s="154"/>
      <c r="I54" s="156"/>
      <c r="J54" s="154"/>
    </row>
    <row r="55" spans="1:13" s="8" customFormat="1" ht="21.5" x14ac:dyDescent="0.65">
      <c r="A55" s="18" t="s">
        <v>181</v>
      </c>
      <c r="B55" s="54"/>
      <c r="C55" s="54"/>
      <c r="D55" s="55">
        <v>32563</v>
      </c>
      <c r="E55" s="53"/>
      <c r="F55" s="31">
        <v>21822</v>
      </c>
      <c r="G55" s="157"/>
      <c r="H55" s="157">
        <v>321652</v>
      </c>
      <c r="I55" s="157"/>
      <c r="J55" s="31">
        <v>321019</v>
      </c>
    </row>
    <row r="56" spans="1:13" s="8" customFormat="1" ht="21.5" x14ac:dyDescent="0.65">
      <c r="A56" s="18" t="s">
        <v>182</v>
      </c>
      <c r="B56" s="54"/>
      <c r="C56" s="54"/>
      <c r="D56" s="55">
        <v>4518</v>
      </c>
      <c r="E56" s="53"/>
      <c r="F56" s="30">
        <v>4518</v>
      </c>
      <c r="G56" s="157"/>
      <c r="H56" s="157">
        <v>4518</v>
      </c>
      <c r="I56" s="157"/>
      <c r="J56" s="157">
        <v>274018</v>
      </c>
    </row>
    <row r="57" spans="1:13" s="8" customFormat="1" ht="21.5" hidden="1" x14ac:dyDescent="0.65">
      <c r="A57" s="18" t="s">
        <v>183</v>
      </c>
      <c r="B57" s="54"/>
      <c r="C57" s="54"/>
      <c r="D57" s="55"/>
      <c r="E57" s="53"/>
      <c r="F57" s="31"/>
      <c r="G57" s="157"/>
      <c r="H57" s="157"/>
      <c r="I57" s="157"/>
      <c r="J57" s="157"/>
    </row>
    <row r="58" spans="1:13" s="8" customFormat="1" ht="21.5" x14ac:dyDescent="0.65">
      <c r="A58" s="18" t="s">
        <v>217</v>
      </c>
      <c r="B58" s="16">
        <v>3</v>
      </c>
      <c r="C58" s="53"/>
      <c r="D58" s="158">
        <v>0</v>
      </c>
      <c r="E58" s="53"/>
      <c r="F58" s="30">
        <v>0</v>
      </c>
      <c r="G58" s="157"/>
      <c r="H58" s="157">
        <v>-100000</v>
      </c>
      <c r="I58" s="157"/>
      <c r="J58" s="31">
        <v>1100000</v>
      </c>
    </row>
    <row r="59" spans="1:13" s="8" customFormat="1" ht="21.5" x14ac:dyDescent="0.65">
      <c r="A59" s="18" t="s">
        <v>184</v>
      </c>
      <c r="B59" s="53"/>
      <c r="C59" s="53"/>
      <c r="D59" s="154">
        <v>-36099</v>
      </c>
      <c r="E59" s="53"/>
      <c r="F59" s="31">
        <v>-18127</v>
      </c>
      <c r="G59" s="157"/>
      <c r="H59" s="157">
        <v>-33942</v>
      </c>
      <c r="I59" s="157"/>
      <c r="J59" s="140">
        <v>-11715</v>
      </c>
      <c r="L59" s="10"/>
    </row>
    <row r="60" spans="1:13" s="8" customFormat="1" ht="21.5" x14ac:dyDescent="0.65">
      <c r="A60" s="18" t="s">
        <v>185</v>
      </c>
      <c r="B60" s="53"/>
      <c r="C60" s="53"/>
      <c r="D60" s="154">
        <v>5055</v>
      </c>
      <c r="E60" s="53"/>
      <c r="F60" s="31">
        <v>728</v>
      </c>
      <c r="G60" s="157"/>
      <c r="H60" s="157">
        <v>5055</v>
      </c>
      <c r="I60" s="157"/>
      <c r="J60" s="140">
        <v>728</v>
      </c>
      <c r="L60" s="10"/>
    </row>
    <row r="61" spans="1:13" s="8" customFormat="1" ht="21.5" x14ac:dyDescent="0.65">
      <c r="A61" s="18" t="s">
        <v>186</v>
      </c>
      <c r="B61" s="53"/>
      <c r="C61" s="53"/>
      <c r="D61" s="154">
        <v>-20100</v>
      </c>
      <c r="E61" s="53"/>
      <c r="F61" s="31">
        <v>-9597</v>
      </c>
      <c r="G61" s="157"/>
      <c r="H61" s="157">
        <v>-3019</v>
      </c>
      <c r="I61" s="157"/>
      <c r="J61" s="30">
        <v>-2846</v>
      </c>
      <c r="L61" s="11"/>
    </row>
    <row r="62" spans="1:13" s="8" customFormat="1" ht="21.5" hidden="1" x14ac:dyDescent="0.65">
      <c r="A62" s="56" t="s">
        <v>187</v>
      </c>
      <c r="B62" s="61"/>
      <c r="C62" s="53"/>
      <c r="D62" s="158"/>
      <c r="E62" s="53"/>
      <c r="F62" s="31">
        <v>0</v>
      </c>
      <c r="G62" s="157"/>
      <c r="H62" s="158"/>
      <c r="I62" s="157"/>
      <c r="J62" s="31">
        <v>0</v>
      </c>
      <c r="L62" s="11"/>
    </row>
    <row r="63" spans="1:13" s="8" customFormat="1" ht="21.5" x14ac:dyDescent="0.65">
      <c r="A63" s="56" t="s">
        <v>188</v>
      </c>
      <c r="B63" s="53"/>
      <c r="C63" s="53"/>
      <c r="D63" s="158">
        <v>294</v>
      </c>
      <c r="E63" s="53"/>
      <c r="F63" s="30">
        <v>497364</v>
      </c>
      <c r="G63" s="157"/>
      <c r="H63" s="158">
        <v>294</v>
      </c>
      <c r="I63" s="157"/>
      <c r="J63" s="30">
        <v>497364</v>
      </c>
      <c r="L63" s="12"/>
      <c r="M63" s="12"/>
    </row>
    <row r="64" spans="1:13" s="8" customFormat="1" ht="21.5" x14ac:dyDescent="0.65">
      <c r="A64" s="133" t="s">
        <v>189</v>
      </c>
      <c r="B64" s="53"/>
      <c r="C64" s="53"/>
      <c r="D64" s="159">
        <f>SUM(D55:D63)</f>
        <v>-13769</v>
      </c>
      <c r="E64" s="55"/>
      <c r="F64" s="159">
        <f>SUM(F55:F63)</f>
        <v>496708</v>
      </c>
      <c r="G64" s="55"/>
      <c r="H64" s="159">
        <f>SUM(H55:H63)</f>
        <v>194558</v>
      </c>
      <c r="I64" s="55"/>
      <c r="J64" s="159">
        <f>SUM(J55:J63)</f>
        <v>2178568</v>
      </c>
      <c r="L64" s="10"/>
    </row>
    <row r="65" spans="1:12" s="8" customFormat="1" ht="7.25" customHeight="1" x14ac:dyDescent="0.65">
      <c r="A65" s="54"/>
      <c r="B65" s="53"/>
      <c r="C65" s="53"/>
      <c r="D65" s="172"/>
      <c r="E65" s="55"/>
      <c r="F65" s="172"/>
      <c r="G65" s="55"/>
      <c r="H65" s="172"/>
      <c r="I65" s="55"/>
      <c r="J65" s="172"/>
    </row>
    <row r="66" spans="1:12" s="8" customFormat="1" ht="21.5" x14ac:dyDescent="0.65">
      <c r="A66" s="27" t="s">
        <v>190</v>
      </c>
      <c r="B66" s="54"/>
      <c r="C66" s="54"/>
      <c r="D66" s="55"/>
      <c r="E66" s="55"/>
      <c r="F66" s="55"/>
      <c r="G66" s="55"/>
      <c r="H66" s="55"/>
      <c r="I66" s="55"/>
      <c r="J66" s="55"/>
      <c r="L66" s="10"/>
    </row>
    <row r="67" spans="1:12" s="8" customFormat="1" ht="21.5" x14ac:dyDescent="0.65">
      <c r="A67" s="56" t="s">
        <v>191</v>
      </c>
      <c r="B67" s="16"/>
      <c r="C67" s="54"/>
      <c r="D67" s="55">
        <v>0</v>
      </c>
      <c r="E67" s="55"/>
      <c r="F67" s="141">
        <v>84519</v>
      </c>
      <c r="G67" s="55"/>
      <c r="H67" s="55">
        <v>0</v>
      </c>
      <c r="I67" s="55"/>
      <c r="J67" s="141">
        <v>84519</v>
      </c>
      <c r="L67" s="10"/>
    </row>
    <row r="68" spans="1:12" s="8" customFormat="1" ht="21.5" x14ac:dyDescent="0.65">
      <c r="A68" s="56" t="s">
        <v>192</v>
      </c>
      <c r="B68" s="16">
        <v>9</v>
      </c>
      <c r="C68" s="54"/>
      <c r="D68" s="55">
        <v>0</v>
      </c>
      <c r="E68" s="55"/>
      <c r="F68" s="141">
        <v>-279252</v>
      </c>
      <c r="G68" s="55"/>
      <c r="H68" s="55">
        <v>0</v>
      </c>
      <c r="I68" s="55"/>
      <c r="J68" s="141">
        <v>-279252</v>
      </c>
      <c r="L68" s="10"/>
    </row>
    <row r="69" spans="1:12" s="8" customFormat="1" ht="21.5" x14ac:dyDescent="0.65">
      <c r="A69" s="18" t="s">
        <v>193</v>
      </c>
      <c r="B69" s="54"/>
      <c r="C69" s="54"/>
      <c r="D69" s="55">
        <v>-120657</v>
      </c>
      <c r="E69" s="55"/>
      <c r="F69" s="141">
        <v>-214502</v>
      </c>
      <c r="G69" s="55"/>
      <c r="H69" s="55">
        <v>-120657</v>
      </c>
      <c r="I69" s="55"/>
      <c r="J69" s="141">
        <v>-212796</v>
      </c>
      <c r="L69" s="10"/>
    </row>
    <row r="70" spans="1:12" s="8" customFormat="1" ht="21.5" x14ac:dyDescent="0.65">
      <c r="A70" s="18" t="s">
        <v>194</v>
      </c>
      <c r="B70" s="62">
        <v>12</v>
      </c>
      <c r="C70" s="54"/>
      <c r="D70" s="44">
        <v>0</v>
      </c>
      <c r="E70" s="55"/>
      <c r="F70" s="44">
        <v>-302113</v>
      </c>
      <c r="G70" s="55"/>
      <c r="H70" s="44">
        <v>0</v>
      </c>
      <c r="I70" s="55"/>
      <c r="J70" s="44">
        <v>-211920</v>
      </c>
      <c r="L70" s="10"/>
    </row>
    <row r="71" spans="1:12" s="8" customFormat="1" ht="21.5" hidden="1" x14ac:dyDescent="0.65">
      <c r="A71" s="18" t="s">
        <v>195</v>
      </c>
      <c r="B71" s="62"/>
      <c r="C71" s="53"/>
      <c r="D71" s="44"/>
      <c r="E71" s="55"/>
      <c r="F71" s="44"/>
      <c r="G71" s="55"/>
      <c r="H71" s="55"/>
      <c r="I71" s="55"/>
      <c r="J71" s="55"/>
      <c r="L71" s="11"/>
    </row>
    <row r="72" spans="1:12" s="8" customFormat="1" ht="21.5" hidden="1" x14ac:dyDescent="0.65">
      <c r="A72" s="18" t="s">
        <v>196</v>
      </c>
      <c r="B72" s="62"/>
      <c r="C72" s="53"/>
      <c r="D72" s="44"/>
      <c r="E72" s="55"/>
      <c r="F72" s="44"/>
      <c r="G72" s="55"/>
      <c r="H72" s="55"/>
      <c r="I72" s="55"/>
      <c r="J72" s="55"/>
      <c r="L72" s="11"/>
    </row>
    <row r="73" spans="1:12" s="8" customFormat="1" ht="21.5" hidden="1" x14ac:dyDescent="0.65">
      <c r="A73" s="18" t="s">
        <v>197</v>
      </c>
      <c r="B73" s="62"/>
      <c r="C73" s="53"/>
      <c r="D73" s="55"/>
      <c r="E73" s="55"/>
      <c r="F73" s="55"/>
      <c r="G73" s="55"/>
      <c r="H73" s="55"/>
      <c r="I73" s="55"/>
      <c r="J73" s="55"/>
      <c r="L73" s="13"/>
    </row>
    <row r="74" spans="1:12" s="8" customFormat="1" ht="21.5" x14ac:dyDescent="0.65">
      <c r="A74" s="18" t="s">
        <v>198</v>
      </c>
      <c r="B74" s="62"/>
      <c r="C74" s="53"/>
      <c r="D74" s="55">
        <v>-1000000</v>
      </c>
      <c r="E74" s="55"/>
      <c r="F74" s="55">
        <v>-800000</v>
      </c>
      <c r="G74" s="55"/>
      <c r="H74" s="55">
        <v>-1000000</v>
      </c>
      <c r="I74" s="55"/>
      <c r="J74" s="55">
        <v>-800000</v>
      </c>
      <c r="L74" s="13"/>
    </row>
    <row r="75" spans="1:12" s="8" customFormat="1" ht="21.5" x14ac:dyDescent="0.65">
      <c r="A75" s="18" t="s">
        <v>199</v>
      </c>
      <c r="B75" s="62"/>
      <c r="C75" s="53"/>
      <c r="D75" s="55">
        <v>0</v>
      </c>
      <c r="E75" s="55"/>
      <c r="F75" s="141">
        <v>-69394</v>
      </c>
      <c r="G75" s="55"/>
      <c r="H75" s="55">
        <v>0</v>
      </c>
      <c r="I75" s="55"/>
      <c r="J75" s="141">
        <v>0</v>
      </c>
      <c r="L75" s="13"/>
    </row>
    <row r="76" spans="1:12" s="8" customFormat="1" ht="21.5" x14ac:dyDescent="0.65">
      <c r="A76" s="18" t="s">
        <v>200</v>
      </c>
      <c r="B76" s="58"/>
      <c r="C76" s="58"/>
      <c r="D76" s="44">
        <v>-53010</v>
      </c>
      <c r="E76" s="55"/>
      <c r="F76" s="141">
        <v>-48843</v>
      </c>
      <c r="G76" s="55"/>
      <c r="H76" s="44">
        <v>-45579</v>
      </c>
      <c r="I76" s="55"/>
      <c r="J76" s="30">
        <v>-37705</v>
      </c>
      <c r="L76" s="13"/>
    </row>
    <row r="77" spans="1:12" s="8" customFormat="1" ht="21.5" x14ac:dyDescent="0.65">
      <c r="A77" s="23" t="s">
        <v>201</v>
      </c>
      <c r="B77" s="54"/>
      <c r="C77" s="54"/>
      <c r="D77" s="159">
        <f>SUM(D67:D76)</f>
        <v>-1173667</v>
      </c>
      <c r="E77" s="55"/>
      <c r="F77" s="159">
        <f>SUM(F67:F76)</f>
        <v>-1629585</v>
      </c>
      <c r="G77" s="55"/>
      <c r="H77" s="159">
        <f>SUM(H67:H76)</f>
        <v>-1166236</v>
      </c>
      <c r="I77" s="55"/>
      <c r="J77" s="159">
        <f>SUM(J67:J76)</f>
        <v>-1457154</v>
      </c>
      <c r="L77" s="10"/>
    </row>
    <row r="78" spans="1:12" s="8" customFormat="1" ht="12" customHeight="1" x14ac:dyDescent="0.65">
      <c r="A78" s="54"/>
      <c r="B78" s="54"/>
      <c r="C78" s="54"/>
      <c r="D78" s="154"/>
      <c r="E78" s="156"/>
      <c r="F78" s="154"/>
      <c r="G78" s="156"/>
      <c r="H78" s="154"/>
      <c r="I78" s="156"/>
      <c r="J78" s="154"/>
      <c r="L78" s="11"/>
    </row>
    <row r="79" spans="1:12" s="8" customFormat="1" ht="21.5" x14ac:dyDescent="0.65">
      <c r="A79" s="23" t="s">
        <v>202</v>
      </c>
      <c r="B79" s="54"/>
      <c r="C79" s="54"/>
      <c r="D79" s="172">
        <f>D45+D64+D77</f>
        <v>-94853</v>
      </c>
      <c r="E79" s="172"/>
      <c r="F79" s="172">
        <f>F45+F64+F77</f>
        <v>-1782428</v>
      </c>
      <c r="G79" s="172"/>
      <c r="H79" s="172">
        <f>H45+H64+H77</f>
        <v>-753797</v>
      </c>
      <c r="I79" s="172"/>
      <c r="J79" s="172">
        <f>J45+J64+J77</f>
        <v>596460</v>
      </c>
      <c r="L79" s="11"/>
    </row>
    <row r="80" spans="1:12" s="8" customFormat="1" ht="21.5" x14ac:dyDescent="0.65">
      <c r="A80" s="18" t="s">
        <v>203</v>
      </c>
      <c r="B80" s="53"/>
      <c r="C80" s="53"/>
      <c r="D80" s="65">
        <f>'BS3-5'!E9</f>
        <v>3713636</v>
      </c>
      <c r="E80" s="55"/>
      <c r="F80" s="65">
        <v>4639073</v>
      </c>
      <c r="G80" s="55"/>
      <c r="H80" s="65">
        <f>'BS3-5'!I9</f>
        <v>3522647</v>
      </c>
      <c r="I80" s="55"/>
      <c r="J80" s="65">
        <v>1486198</v>
      </c>
    </row>
    <row r="81" spans="1:11" s="8" customFormat="1" ht="22" thickBot="1" x14ac:dyDescent="0.7">
      <c r="A81" s="23" t="s">
        <v>229</v>
      </c>
      <c r="B81" s="54"/>
      <c r="C81" s="54"/>
      <c r="D81" s="66">
        <f>SUM(D79:D80)</f>
        <v>3618783</v>
      </c>
      <c r="E81" s="55"/>
      <c r="F81" s="66">
        <f>SUM(F79:F80)</f>
        <v>2856645</v>
      </c>
      <c r="G81" s="55"/>
      <c r="H81" s="66">
        <f>SUM(H79:H80)</f>
        <v>2768850</v>
      </c>
      <c r="I81" s="55"/>
      <c r="J81" s="66">
        <f>SUM(J79:J80)</f>
        <v>2082658</v>
      </c>
    </row>
    <row r="82" spans="1:11" ht="21.5" customHeight="1" thickTop="1" x14ac:dyDescent="0.8">
      <c r="A82" s="54"/>
      <c r="B82" s="54"/>
      <c r="C82" s="54"/>
      <c r="D82" s="61"/>
      <c r="E82" s="156"/>
      <c r="F82" s="61"/>
      <c r="G82" s="156"/>
      <c r="H82" s="157"/>
      <c r="I82" s="156"/>
      <c r="J82" s="157"/>
    </row>
    <row r="83" spans="1:11" ht="21.5" customHeight="1" x14ac:dyDescent="0.8">
      <c r="A83" s="163" t="s">
        <v>218</v>
      </c>
      <c r="B83" s="54"/>
      <c r="C83" s="54"/>
      <c r="D83" s="61"/>
      <c r="E83" s="156"/>
      <c r="F83" s="61"/>
      <c r="G83" s="156"/>
      <c r="H83" s="157"/>
      <c r="I83" s="156"/>
      <c r="J83" s="157"/>
    </row>
    <row r="84" spans="1:11" ht="21.5" customHeight="1" x14ac:dyDescent="0.8">
      <c r="A84" s="160" t="s">
        <v>219</v>
      </c>
      <c r="B84" s="54"/>
      <c r="C84" s="54"/>
      <c r="D84" s="157">
        <v>536</v>
      </c>
      <c r="E84" s="157"/>
      <c r="F84" s="157">
        <v>0</v>
      </c>
      <c r="G84" s="157"/>
      <c r="H84" s="157">
        <v>536</v>
      </c>
      <c r="I84" s="157"/>
      <c r="J84" s="157">
        <v>0</v>
      </c>
    </row>
    <row r="85" spans="1:11" ht="21.5" customHeight="1" x14ac:dyDescent="0.8">
      <c r="A85" s="54"/>
      <c r="B85" s="54"/>
      <c r="C85" s="54"/>
      <c r="D85" s="61"/>
      <c r="E85" s="156"/>
      <c r="F85" s="61"/>
      <c r="G85" s="156"/>
      <c r="H85" s="157"/>
      <c r="I85" s="156"/>
      <c r="J85" s="157"/>
    </row>
    <row r="86" spans="1:11" ht="21.5" customHeight="1" x14ac:dyDescent="0.8"/>
    <row r="87" spans="1:11" x14ac:dyDescent="0.8">
      <c r="E87" s="5"/>
      <c r="G87" s="5"/>
      <c r="I87" s="5"/>
      <c r="K87" s="5"/>
    </row>
    <row r="104" s="6" customFormat="1" x14ac:dyDescent="0.8"/>
  </sheetData>
  <mergeCells count="14">
    <mergeCell ref="D4:F4"/>
    <mergeCell ref="H4:J4"/>
    <mergeCell ref="D5:F5"/>
    <mergeCell ref="H5:J5"/>
    <mergeCell ref="D6:F6"/>
    <mergeCell ref="H6:J6"/>
    <mergeCell ref="D53:J53"/>
    <mergeCell ref="D8:J8"/>
    <mergeCell ref="D50:F50"/>
    <mergeCell ref="H50:J50"/>
    <mergeCell ref="D51:F51"/>
    <mergeCell ref="H51:J51"/>
    <mergeCell ref="D49:F49"/>
    <mergeCell ref="H49:J49"/>
  </mergeCells>
  <pageMargins left="0.8" right="0.8" top="0.48" bottom="0.5" header="0.5" footer="0.5"/>
  <pageSetup paperSize="9" scale="79" firstPageNumber="14" fitToHeight="0" orientation="portrait" useFirstPageNumber="1" r:id="rId1"/>
  <headerFooter alignWithMargins="0">
    <oddFooter>&amp;L&amp;"AngsanaUPC,Regular"&amp;15
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5" max="9" man="1"/>
    <brk id="10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C667AB4B-2CB1-4011-B9DC-43F32E9E1A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84A140-B564-492B-B2D8-E95D549D33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AC7E51-CC7F-48ED-973C-4E95837517ED}">
  <ds:schemaRefs>
    <ds:schemaRef ds:uri="http://purl.org/dc/terms/"/>
    <ds:schemaRef ds:uri="f6ba49b0-bcda-4796-8236-5b5cc1493ace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05716746-add9-412a-97a9-1b5167d151a3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PL6-7</vt:lpstr>
      <vt:lpstr>PL8-9</vt:lpstr>
      <vt:lpstr>CH-Conso10</vt:lpstr>
      <vt:lpstr>CH-Conso11</vt:lpstr>
      <vt:lpstr>CH-Separate 12</vt:lpstr>
      <vt:lpstr>CH-Separate 13</vt:lpstr>
      <vt:lpstr>cash flows 14-15</vt:lpstr>
      <vt:lpstr>'BS3-5'!Print_Area</vt:lpstr>
      <vt:lpstr>'cash flows 14-15'!Print_Area</vt:lpstr>
      <vt:lpstr>'CH-Conso10'!Print_Area</vt:lpstr>
      <vt:lpstr>'CH-Conso11'!Print_Area</vt:lpstr>
      <vt:lpstr>'CH-Separate 12'!Print_Area</vt:lpstr>
      <vt:lpstr>'CH-Separate 13'!Print_Area</vt:lpstr>
      <vt:lpstr>'PL6-7'!Print_Area</vt:lpstr>
      <vt:lpstr>'PL8-9'!Print_Area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Naruedee santisukhathai</cp:lastModifiedBy>
  <cp:revision/>
  <cp:lastPrinted>2024-08-09T09:36:16Z</cp:lastPrinted>
  <dcterms:created xsi:type="dcterms:W3CDTF">2003-03-27T06:59:00Z</dcterms:created>
  <dcterms:modified xsi:type="dcterms:W3CDTF">2024-08-09T12:03:30Z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