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rsumongkol001\Downloads\SCAP1969-Q2'2024-ELCID\"/>
    </mc:Choice>
  </mc:AlternateContent>
  <xr:revisionPtr revIDLastSave="0" documentId="13_ncr:1_{CD30943C-D632-4D80-BF7C-B5C53ABA102B}" xr6:coauthVersionLast="47" xr6:coauthVersionMax="47" xr10:uidLastSave="{00000000-0000-0000-0000-000000000000}"/>
  <bookViews>
    <workbookView xWindow="-110" yWindow="-110" windowWidth="19420" windowHeight="10300" tabRatio="766" activeTab="5" xr2:uid="{00000000-000D-0000-FFFF-FFFF00000000}"/>
  </bookViews>
  <sheets>
    <sheet name="2-3" sheetId="26" r:id="rId1"/>
    <sheet name="4" sheetId="33" r:id="rId2"/>
    <sheet name="5" sheetId="29" r:id="rId3"/>
    <sheet name="6" sheetId="30" r:id="rId4"/>
    <sheet name="7" sheetId="31" r:id="rId5"/>
    <sheet name="8-9" sheetId="32" r:id="rId6"/>
  </sheets>
  <definedNames>
    <definedName name="_xlnm.Print_Area" localSheetId="1">'4'!$A$1:$J$64</definedName>
    <definedName name="_xlnm.Print_Area" localSheetId="2">'5'!$A$1:$J$64</definedName>
    <definedName name="_xlnm.Print_Area" localSheetId="3">'6'!$A$1:$Z$36</definedName>
    <definedName name="_xlnm.Print_Area" localSheetId="4">'7'!$A$1:$R$29</definedName>
    <definedName name="_xlnm.Print_Area" localSheetId="5">'8-9'!$A$1:$K$95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2" l="1"/>
  <c r="R17" i="30"/>
  <c r="Z17" i="30"/>
  <c r="X19" i="30"/>
  <c r="V19" i="30"/>
  <c r="P19" i="30"/>
  <c r="N19" i="30"/>
  <c r="L19" i="30"/>
  <c r="J19" i="30"/>
  <c r="H19" i="30"/>
  <c r="F19" i="30"/>
  <c r="D19" i="30"/>
  <c r="R23" i="30" l="1"/>
  <c r="T23" i="30" s="1"/>
  <c r="Z23" i="30" s="1"/>
  <c r="D42" i="33"/>
  <c r="D76" i="26"/>
  <c r="J42" i="33"/>
  <c r="H42" i="33"/>
  <c r="F42" i="33"/>
  <c r="J62" i="29" l="1"/>
  <c r="H62" i="29"/>
  <c r="F62" i="29"/>
  <c r="D62" i="29"/>
  <c r="J62" i="33"/>
  <c r="H62" i="33"/>
  <c r="F62" i="33"/>
  <c r="D62" i="33"/>
  <c r="J58" i="33"/>
  <c r="H58" i="33"/>
  <c r="F58" i="33"/>
  <c r="D58" i="33"/>
  <c r="J51" i="33"/>
  <c r="H51" i="33"/>
  <c r="F51" i="33"/>
  <c r="D51" i="33"/>
  <c r="J35" i="33"/>
  <c r="H35" i="33"/>
  <c r="F35" i="33"/>
  <c r="D35" i="33"/>
  <c r="J22" i="33"/>
  <c r="H22" i="33"/>
  <c r="F22" i="33"/>
  <c r="D22" i="33"/>
  <c r="J15" i="33"/>
  <c r="H15" i="33"/>
  <c r="F15" i="33"/>
  <c r="D15" i="33"/>
  <c r="J21" i="31"/>
  <c r="J22" i="31" s="1"/>
  <c r="H24" i="33" l="1"/>
  <c r="H27" i="33" s="1"/>
  <c r="H30" i="33" s="1"/>
  <c r="H44" i="33" s="1"/>
  <c r="J24" i="33"/>
  <c r="J27" i="33" s="1"/>
  <c r="J30" i="33" s="1"/>
  <c r="J44" i="33" s="1"/>
  <c r="D24" i="33"/>
  <c r="D27" i="33" s="1"/>
  <c r="D30" i="33" s="1"/>
  <c r="D44" i="33" s="1"/>
  <c r="F24" i="33"/>
  <c r="F27" i="33" s="1"/>
  <c r="F30" i="33" s="1"/>
  <c r="F44" i="33" s="1"/>
  <c r="K81" i="32" l="1"/>
  <c r="I81" i="32"/>
  <c r="G81" i="32"/>
  <c r="E81" i="32"/>
  <c r="K68" i="32"/>
  <c r="I68" i="32"/>
  <c r="G68" i="32"/>
  <c r="E68" i="32"/>
  <c r="Z14" i="30"/>
  <c r="R15" i="30"/>
  <c r="R14" i="30"/>
  <c r="R24" i="30"/>
  <c r="T24" i="30" s="1"/>
  <c r="R25" i="30"/>
  <c r="T25" i="30" s="1"/>
  <c r="Z25" i="30" s="1"/>
  <c r="R26" i="30"/>
  <c r="T26" i="30" s="1"/>
  <c r="Z26" i="30" s="1"/>
  <c r="R21" i="30"/>
  <c r="T21" i="30" s="1"/>
  <c r="Z21" i="30" s="1"/>
  <c r="R22" i="30"/>
  <c r="T22" i="30" s="1"/>
  <c r="Z22" i="30" s="1"/>
  <c r="J35" i="29"/>
  <c r="H35" i="29"/>
  <c r="F35" i="29"/>
  <c r="D35" i="29"/>
  <c r="P23" i="31"/>
  <c r="P21" i="31"/>
  <c r="R21" i="31"/>
  <c r="P20" i="31"/>
  <c r="R20" i="31" s="1"/>
  <c r="R22" i="31"/>
  <c r="V28" i="30"/>
  <c r="H107" i="26"/>
  <c r="H110" i="26"/>
  <c r="D107" i="26"/>
  <c r="D110" i="26" s="1"/>
  <c r="K38" i="32"/>
  <c r="K43" i="32" s="1"/>
  <c r="G38" i="32"/>
  <c r="G43" i="32" s="1"/>
  <c r="P18" i="31"/>
  <c r="N18" i="31"/>
  <c r="L18" i="31"/>
  <c r="J18" i="31"/>
  <c r="H18" i="31"/>
  <c r="F18" i="31"/>
  <c r="D18" i="31"/>
  <c r="T15" i="30"/>
  <c r="T19" i="30" s="1"/>
  <c r="J58" i="29"/>
  <c r="J51" i="29"/>
  <c r="J42" i="29"/>
  <c r="J22" i="29"/>
  <c r="J15" i="29"/>
  <c r="F58" i="29"/>
  <c r="F51" i="29"/>
  <c r="F42" i="29"/>
  <c r="F22" i="29"/>
  <c r="F15" i="29"/>
  <c r="F24" i="29" s="1"/>
  <c r="F27" i="29" s="1"/>
  <c r="F30" i="29" s="1"/>
  <c r="A50" i="32"/>
  <c r="I38" i="32"/>
  <c r="I43" i="32" s="1"/>
  <c r="E38" i="32"/>
  <c r="E43" i="32" s="1"/>
  <c r="L25" i="31"/>
  <c r="H25" i="31"/>
  <c r="F25" i="31"/>
  <c r="D25" i="31"/>
  <c r="P28" i="30"/>
  <c r="N28" i="30"/>
  <c r="L28" i="30"/>
  <c r="H28" i="30"/>
  <c r="F28" i="30"/>
  <c r="D28" i="30"/>
  <c r="X28" i="30"/>
  <c r="J28" i="30"/>
  <c r="H58" i="29"/>
  <c r="D58" i="29"/>
  <c r="H51" i="29"/>
  <c r="D51" i="29"/>
  <c r="H42" i="29"/>
  <c r="N25" i="31"/>
  <c r="D42" i="29"/>
  <c r="H22" i="29"/>
  <c r="D22" i="29"/>
  <c r="H15" i="29"/>
  <c r="D15" i="29"/>
  <c r="D26" i="26"/>
  <c r="J76" i="26"/>
  <c r="J88" i="26" s="1"/>
  <c r="H76" i="26"/>
  <c r="H88" i="26" s="1"/>
  <c r="F76" i="26"/>
  <c r="F88" i="26" s="1"/>
  <c r="H42" i="26"/>
  <c r="J86" i="26"/>
  <c r="A55" i="26"/>
  <c r="A53" i="26"/>
  <c r="A115" i="26"/>
  <c r="J107" i="26"/>
  <c r="J110" i="26"/>
  <c r="F107" i="26"/>
  <c r="F110" i="26" s="1"/>
  <c r="H86" i="26"/>
  <c r="F86" i="26"/>
  <c r="D86" i="26"/>
  <c r="D88" i="26" s="1"/>
  <c r="J42" i="26"/>
  <c r="F42" i="26"/>
  <c r="F44" i="26" s="1"/>
  <c r="D42" i="26"/>
  <c r="J26" i="26"/>
  <c r="H26" i="26"/>
  <c r="H44" i="26" s="1"/>
  <c r="F26" i="26"/>
  <c r="F44" i="29" l="1"/>
  <c r="R19" i="30"/>
  <c r="E83" i="32"/>
  <c r="E87" i="32" s="1"/>
  <c r="G83" i="32"/>
  <c r="G87" i="32" s="1"/>
  <c r="R28" i="30"/>
  <c r="K83" i="32"/>
  <c r="K87" i="32" s="1"/>
  <c r="D44" i="26"/>
  <c r="I83" i="32"/>
  <c r="I87" i="32" s="1"/>
  <c r="P25" i="31"/>
  <c r="Z15" i="30"/>
  <c r="Z19" i="30" s="1"/>
  <c r="D24" i="29"/>
  <c r="D27" i="29" s="1"/>
  <c r="D30" i="29" s="1"/>
  <c r="D44" i="29" s="1"/>
  <c r="J24" i="29"/>
  <c r="J27" i="29" s="1"/>
  <c r="J30" i="29" s="1"/>
  <c r="J44" i="29" s="1"/>
  <c r="H24" i="29"/>
  <c r="H27" i="29" s="1"/>
  <c r="H30" i="29" s="1"/>
  <c r="J23" i="31" s="1"/>
  <c r="J112" i="26"/>
  <c r="J44" i="26"/>
  <c r="F112" i="26"/>
  <c r="D112" i="26"/>
  <c r="H112" i="26"/>
  <c r="T28" i="30"/>
  <c r="Z24" i="30"/>
  <c r="Z28" i="30" s="1"/>
  <c r="H44" i="29" l="1"/>
  <c r="R23" i="31"/>
  <c r="R25" i="31" s="1"/>
  <c r="J25" i="31"/>
</calcChain>
</file>

<file path=xl/sharedStrings.xml><?xml version="1.0" encoding="utf-8"?>
<sst xmlns="http://schemas.openxmlformats.org/spreadsheetml/2006/main" count="465" uniqueCount="226">
  <si>
    <t>บริษัท ศรีสวัสดิ์ แคปปิตอล 1969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</si>
  <si>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</si>
  <si>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</si>
  <si>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</si>
  <si>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</si>
  <si>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</si>
  <si>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</si>
  <si>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</si>
  <si>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</si>
  <si>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</si>
  <si>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</si>
  <si>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</si>
  <si>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</si>
  <si>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</si>
  <si>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</si>
  <si>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</si>
  <si>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ลูกหนี้กิจการที่เกี่ยวข้องกัน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</si>
  <si>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</si>
  <si>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</si>
  <si>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</si>
  <si>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</si>
  <si>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</si>
  <si>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</si>
  <si>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</si>
  <si>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</si>
  <si>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</si>
  <si>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</si>
  <si>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</si>
  <si>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</si>
  <si>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</si>
  <si>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</si>
  <si>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</si>
  <si>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</si>
  <si>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</si>
  <si>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</si>
  <si>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</si>
  <si>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เงินกู้ยืมระยะยาวจากกิจการที่เกี่ยวข้องกันส่วน</t>
  </si>
  <si>
    <t xml:space="preserve">   ที่ถึงกำหนดชำระภายในหนึ่งปี</t>
  </si>
  <si>
    <t>เจ้าหนี้อื่น</t>
  </si>
  <si>
    <t>หนี้สินตามสัญญาเช่าส่วนที่ถึงกำหนดชำระภายในหนึ่งปี</t>
  </si>
  <si>
    <t>15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</si>
  <si>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</si>
  <si>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</si>
  <si>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</si>
  <si>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</si>
  <si>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</si>
  <si>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</si>
  <si>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</si>
  <si>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</si>
  <si>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</si>
  <si>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</si>
  <si>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</si>
  <si>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</si>
  <si>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</si>
  <si>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</si>
  <si>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</si>
  <si>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</si>
  <si>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</si>
  <si>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</si>
  <si>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</si>
  <si>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</si>
  <si>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</si>
  <si>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</si>
  <si>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</si>
  <si>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</si>
  <si>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</si>
  <si>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</si>
  <si>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</si>
  <si>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</si>
  <si>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</si>
  <si>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</si>
  <si>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</si>
  <si>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</si>
  <si>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ค่าใช้จ่ายภาษีเงินได้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</si>
  <si>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</si>
  <si>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</si>
  <si>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</si>
  <si>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</si>
  <si>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</si>
  <si>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</si>
  <si>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</si>
  <si>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</si>
  <si>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-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</si>
  <si>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</si>
  <si>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</si>
  <si>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</si>
  <si>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ส่วนต่ำกว่า</t>
  </si>
  <si>
    <t>ทุนจากการรวม</t>
  </si>
  <si>
    <t>รวมส่วนของ</t>
  </si>
  <si>
    <t>ทุนที่ออก</t>
  </si>
  <si>
    <t>ส่วนเกิน</t>
  </si>
  <si>
    <t>ธุรกิจภายใต้การ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</si>
  <si>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</si>
  <si>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</si>
  <si>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</si>
  <si>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</si>
  <si>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</si>
  <si>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ที่ยังไม่ได้จัดสรร</t>
  </si>
  <si>
    <t>ควบคุมเดียวกัน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</si>
  <si>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</si>
  <si>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</si>
  <si>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</si>
  <si>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</si>
  <si>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</t>
  </si>
  <si>
    <t>ยอดคงเหลือ ณ วันที่ 1 มกราคม พ.ศ. 2566</t>
  </si>
  <si>
    <t>เงินปันผลจ่าย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</si>
  <si>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</si>
  <si>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</si>
  <si>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 :</t>
  </si>
  <si>
    <t>ค่าเสื่อมราคาและค่าตัดจำหน่าย</t>
  </si>
  <si>
    <t>ขาดทุนจากการจำหน่ายทรัพย์สินรอการขาย</t>
  </si>
  <si>
    <t>กำไรจากการยกเลิกสัญญาเช่า</t>
  </si>
  <si>
    <t>ขาดทุนสุทธิจากเครื่องมือทางการเงินที่วัดมูลค่า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</si>
  <si>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</si>
  <si>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</si>
  <si>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รายได้เงินปันผล</t>
  </si>
  <si>
    <t xml:space="preserve">การเปลี่ยนแปลงของเงินทุนหมุนเวียน </t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</si>
  <si>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</si>
  <si>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</si>
  <si>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</si>
  <si>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</si>
  <si>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</si>
  <si>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</si>
  <si>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</si>
  <si>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</si>
  <si>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</si>
  <si>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</si>
  <si>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</si>
  <si>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</si>
  <si>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</si>
  <si>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</si>
  <si>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การวัดมูลค่าใหม่ของ</t>
  </si>
  <si>
    <t>ภาระผูกพันผลประโยชน์</t>
  </si>
  <si>
    <t>หลังออกจากงาน</t>
  </si>
  <si>
    <t>เงินสดใช้ไปในกิจกรรมดำเนินงาน</t>
  </si>
  <si>
    <t>เงินสดสุทธิได้มาจากกิจกรรมจัดหาเงิน</t>
  </si>
  <si>
    <t>พ.ศ. 2567</t>
  </si>
  <si>
    <t>ยอดคงเหลือ ณ วันที่ 1 มกราคม พ.ศ. 2567</t>
  </si>
  <si>
    <t xml:space="preserve">งบฐานะการเงิน 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</si>
  <si>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</si>
  <si>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ภาษีเงินได้นิติบุคคลค้างจ่าย</t>
  </si>
  <si>
    <t>9</t>
  </si>
  <si>
    <t>23 ง)</t>
  </si>
  <si>
    <t>23 จ)</t>
  </si>
  <si>
    <t>23 ฉ)</t>
  </si>
  <si>
    <t>11</t>
  </si>
  <si>
    <t>12.1</t>
  </si>
  <si>
    <t>12.2</t>
  </si>
  <si>
    <t>13</t>
  </si>
  <si>
    <t>23 ช)</t>
  </si>
  <si>
    <t>23 ซ)</t>
  </si>
  <si>
    <t>16</t>
  </si>
  <si>
    <t>การยกเลิกสัญญาเช่า</t>
  </si>
  <si>
    <t xml:space="preserve">   และดอกเบี้ยค้างรับ </t>
  </si>
  <si>
    <t>เงินให้กู้ยืมระยะสั้นแก่กิจการที่เกี่ยวข้องกัน</t>
  </si>
  <si>
    <t>เงินกู้ยืมระยะสั้นจากบุคคลหรือกิจการที่เกี่ยวข้องกัน</t>
  </si>
  <si>
    <t>หุ้นกู้ไม่ด้อยสิทธิและไม่มีหลักประกัน</t>
  </si>
  <si>
    <t>เงินสดจ่ายเพื่อซื้ออุปกรณ์</t>
  </si>
  <si>
    <t>หุ้นกู้ไม่ด้อยสิทธิและไม่มีหลักประกันที่ถึงกำหนดชำระภายในหนึ่งปี</t>
  </si>
  <si>
    <t>รวมส่วนของผู้เป็นเจ้าของของบริษัท</t>
  </si>
  <si>
    <t xml:space="preserve">ที่ดิน อาคารและอุปกรณ์ - สุทธิ </t>
  </si>
  <si>
    <t>ณ วันที่ 30 มิถุนายน พ.ศ. 2567</t>
  </si>
  <si>
    <t>30 มิถุนายน</t>
  </si>
  <si>
    <t>งบกำไรขาดทุนเบ็ดเสร็จ (ยังไม่ได้ตรวจสอบ)</t>
  </si>
  <si>
    <t>ยอดคงเหลือ ณ วันที่ 30 มิถุนายน พ.ศ. 2566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</si>
  <si>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</si>
  <si>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2"/>
        <rFont val="Browallia New"/>
        <family val="2"/>
      </rPr>
      <t xml:space="preserve"> (ต่อ)</t>
    </r>
  </si>
  <si>
    <t>เงินสดสุทธิใช้ไปในกิจกรรมลงทุน</t>
  </si>
  <si>
    <t>ยอดคงเหลือ ณ วันที่ 30 มิถุนายน พ.ศ. 2567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</si>
  <si>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</si>
  <si>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</si>
  <si>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</si>
  <si>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</si>
  <si>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</si>
  <si>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</si>
  <si>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</si>
  <si>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จัดสรรแล้ว</t>
  </si>
  <si>
    <t>ตามกฎหมาย</t>
  </si>
  <si>
    <t>ผลต่างจากการ</t>
  </si>
  <si>
    <t>แปลงค่างบการเงิน</t>
  </si>
  <si>
    <t>ส่วนได้เสียที่</t>
  </si>
  <si>
    <t>เป็นของเจ้าของเดิม</t>
  </si>
  <si>
    <t>ของธุรกิจที่รับโอนก่อน</t>
  </si>
  <si>
    <t xml:space="preserve">   การรวมธุรกิจภายใต้</t>
  </si>
  <si>
    <t>การควบคุมเดียวกัน</t>
  </si>
  <si>
    <t>ปรังปรุงใหม่และ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</si>
  <si>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</si>
  <si>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</si>
  <si>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ปรับปรุงใหม่และ</t>
  </si>
  <si>
    <t>เงินกู้ยืมระยะสั้นจากสถาบันการเงิน</t>
  </si>
  <si>
    <t>การเพิ่มหุ้นสามัญ</t>
  </si>
  <si>
    <t>รายการที่จะจัดประเภทรายการใหม่เข้าไปไว้ในกำไรหรือขาดทุนในภายหลัง</t>
  </si>
  <si>
    <t>ผลต่างจากการแปลงค่างบการเงิน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</si>
  <si>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</si>
  <si>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การจัดประเภทรายการใหม่</t>
  </si>
  <si>
    <t xml:space="preserve">ยอดคงเหลือ ณ วันที่ 30 มิถุนายน พ.ศ. 2566 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</si>
  <si>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</si>
  <si>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</si>
  <si>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เงินสดจ่ายเพื่อซื้อเงินลงทุนในบริษัทย่อย</t>
  </si>
  <si>
    <t>เงินสดรับจากการเพิ่มทุนของบริษัทย่อยจากส่วนได้เสีย</t>
  </si>
  <si>
    <t>ที่ไม่มีอำนาจควบคุม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</si>
  <si>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</si>
  <si>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</si>
  <si>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เงินสดจ่ายเงินกู้ยืมระยะยาวจากกิจการที่เกี่ยวข้องกัน</t>
  </si>
  <si>
    <t>ขาดทุนจากการจำหน่ายสินทรัพย์</t>
  </si>
  <si>
    <t>กำไรจากอัตราแลกเปลี่ยนของเงินสดและรายการเทียบเท่าเงินสด</t>
  </si>
  <si>
    <t xml:space="preserve">      หุ้นสามัญจำนวน 6,636,360,929 หุ้น มูลค่าที่ตราไว้หุ้นละ 1 บาท</t>
  </si>
  <si>
    <t xml:space="preserve">      หุ้นสามัญจำนวน 6,636,359,847 หุ้น มูลค่าที่ตราไว้หุ้นละ 1 บาท</t>
  </si>
  <si>
    <t xml:space="preserve">      (31 ธันวาคม พ.ศ. 2566: 6,506,236,205 หุ้น มูลค่าที่ตราไว้หุ้นละ 1 บาท)</t>
  </si>
  <si>
    <t>ผลขาดทุนด้านเครดิตที่คาดว่าจะเกิดขึ้น</t>
  </si>
  <si>
    <t>งบการเปลี่ยนแปลงส่วนของเจ้าของ (ยังไม่ได้ตรวจสอบ)</t>
  </si>
  <si>
    <t>17</t>
  </si>
  <si>
    <t xml:space="preserve">(โอนกลับ) การปรับมูลค่าทรัพย์สินรอการขาย </t>
  </si>
  <si>
    <t>เงินสดและรายการเทียบเท่าเงินสดเพิ่มขึ้นสุทธิ</t>
  </si>
  <si>
    <t>- ทุนสำรอง</t>
  </si>
  <si>
    <t>16, 23 ช)</t>
  </si>
  <si>
    <t>การเพิ่มหุ้นสามัญของบริษัทย่อย</t>
  </si>
  <si>
    <t>เงินสดรับจากเงินกู้ให้ยืมระยะสั้นแก่กิจการที่เกี่ยวข้องกัน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</si>
  <si>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</si>
  <si>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เงินสดจ่ายจากเงินกู้ให้ยืมระยะสั้นแก่กิจการที่เกี่ยวข้องกัน</t>
  </si>
  <si>
    <t>เงินสดรับจากเงินกู้ให้ยืมระยะยาวแก่กิจการที่เกี่ยวข้องกัน</t>
  </si>
  <si>
    <t>เงินสดสุทธิ (ใช้ไปใน) ได้มาจากกิจกรรมดำเนินงาน</t>
  </si>
  <si>
    <t>เงินสดรับจากการออกหุ้นกู้ - สุทธิ</t>
  </si>
  <si>
    <t xml:space="preserve">กำไรเบ็ดเสร็จรวมสำหรับรอบระยะเวลา </t>
  </si>
  <si>
    <t xml:space="preserve">  (ปรับปรุงใหม่)</t>
  </si>
  <si>
    <t>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</si>
</sst>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[Blue]\(#,##0\)"/>
    <numFmt numFmtId="167" formatCode="#,##0;\(#,##0\);&quot;-&quot;;@"/>
    <numFmt numFmtId="168" formatCode="#,##0;\(#,##0\)"/>
    <numFmt numFmtId="169" formatCode="#,##0.00;\(#,##0.00\);&quot;-&quot;;@"/>
    <numFmt numFmtId="170" formatCode="#,##0;\(#,##0\);\-"/>
    <numFmt numFmtId="171" formatCode="[$฿-41E]#,##0.00;[Red]&quot;-&quot;[$฿-41E]#,##0.00"/>
    <numFmt numFmtId="172" formatCode="#,##0;\(#,##0\);\-;@"/>
    <numFmt numFmtId="173" formatCode="_-* #,##0.00_-;\-* #,##0.00_-;_-* \-??_-;_-@_-"/>
    <numFmt numFmtId="174" formatCode="_(* #,##0_);_(* \(#,##0\);_(* \-_)&quot;     &quot;;_(@_)"/>
    <numFmt numFmtId="175" formatCode="_-* #,##0_-;\-* #,##0_-;_-* \-??_-;_-@_-"/>
    <numFmt numFmtId="176" formatCode="&quot;ผ&quot;#,##0.00_);[Red]\(&quot;ผ&quot;#,##0.00\)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 * #,##0.00_ ;_ * \-#,##0.00_ ;_ * &quot;-&quot;??_ ;_ @_ "/>
    <numFmt numFmtId="180" formatCode="#,##0.0;\(#,##0.0\);&quot;-&quot;;@"/>
  </numFmts>
  <fonts count="76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3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" fontId="5" fillId="0" borderId="0" applyFont="0" applyFill="0" applyBorder="0" applyAlignment="0" applyProtection="0"/>
    <xf numFmtId="164" fontId="6" fillId="0" borderId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4" fontId="5" fillId="0" borderId="0" applyFont="0" applyFill="0" applyBorder="0" applyAlignment="0" applyProtection="0"/>
    <xf numFmtId="0" fontId="26" fillId="0" borderId="0"/>
    <xf numFmtId="0" fontId="7" fillId="0" borderId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30" fillId="0" borderId="0"/>
    <xf numFmtId="171" fontId="30" fillId="0" borderId="0"/>
    <xf numFmtId="171" fontId="29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171" fontId="29" fillId="0" borderId="0"/>
    <xf numFmtId="171" fontId="29" fillId="0" borderId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/>
    <xf numFmtId="171" fontId="25" fillId="0" borderId="0"/>
    <xf numFmtId="9" fontId="29" fillId="0" borderId="0" applyFont="0" applyFill="0" applyBorder="0" applyAlignment="0" applyProtection="0"/>
    <xf numFmtId="171" fontId="33" fillId="0" borderId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173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35" fillId="0" borderId="0" applyNumberFormat="0" applyFill="0" applyBorder="0" applyAlignment="0" applyProtection="0"/>
    <xf numFmtId="171" fontId="25" fillId="0" borderId="0"/>
    <xf numFmtId="0" fontId="4" fillId="0" borderId="0"/>
    <xf numFmtId="0" fontId="32" fillId="0" borderId="0"/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4" fillId="0" borderId="0"/>
    <xf numFmtId="171" fontId="25" fillId="0" borderId="0"/>
    <xf numFmtId="171" fontId="29" fillId="0" borderId="0"/>
    <xf numFmtId="43" fontId="25" fillId="0" borderId="0" applyFont="0" applyFill="0" applyBorder="0" applyAlignment="0" applyProtection="0"/>
    <xf numFmtId="171" fontId="25" fillId="0" borderId="0"/>
    <xf numFmtId="0" fontId="32" fillId="0" borderId="0"/>
    <xf numFmtId="43" fontId="7" fillId="0" borderId="0" applyFont="0" applyFill="0" applyBorder="0" applyAlignment="0" applyProtection="0"/>
    <xf numFmtId="176" fontId="5" fillId="0" borderId="0" applyFont="0" applyFill="0" applyBorder="0" applyAlignment="0" applyProtection="0"/>
    <xf numFmtId="39" fontId="37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4" applyNumberFormat="0" applyAlignment="0" applyProtection="0"/>
    <xf numFmtId="0" fontId="45" fillId="28" borderId="5" applyNumberFormat="0" applyAlignment="0" applyProtection="0"/>
    <xf numFmtId="41" fontId="25" fillId="0" borderId="0"/>
    <xf numFmtId="41" fontId="25" fillId="0" borderId="0"/>
    <xf numFmtId="41" fontId="25" fillId="0" borderId="0"/>
    <xf numFmtId="41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2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2" fillId="30" borderId="4" applyNumberFormat="0" applyAlignment="0" applyProtection="0"/>
    <xf numFmtId="0" fontId="63" fillId="0" borderId="9" applyNumberFormat="0" applyFill="0" applyAlignment="0" applyProtection="0"/>
    <xf numFmtId="0" fontId="64" fillId="31" borderId="0" applyNumberFormat="0" applyBorder="0" applyAlignment="0" applyProtection="0"/>
    <xf numFmtId="0" fontId="25" fillId="0" borderId="0"/>
    <xf numFmtId="0" fontId="25" fillId="0" borderId="0"/>
    <xf numFmtId="0" fontId="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0" fillId="0" borderId="0"/>
    <xf numFmtId="0" fontId="25" fillId="0" borderId="0"/>
    <xf numFmtId="0" fontId="7" fillId="0" borderId="0"/>
    <xf numFmtId="0" fontId="48" fillId="0" borderId="0"/>
    <xf numFmtId="0" fontId="49" fillId="0" borderId="0"/>
    <xf numFmtId="0" fontId="25" fillId="0" borderId="0"/>
    <xf numFmtId="0" fontId="25" fillId="0" borderId="0"/>
    <xf numFmtId="0" fontId="3" fillId="0" borderId="0"/>
    <xf numFmtId="0" fontId="48" fillId="0" borderId="0"/>
    <xf numFmtId="0" fontId="48" fillId="0" borderId="0"/>
    <xf numFmtId="0" fontId="7" fillId="0" borderId="0"/>
    <xf numFmtId="0" fontId="33" fillId="0" borderId="0"/>
    <xf numFmtId="0" fontId="5" fillId="0" borderId="0"/>
    <xf numFmtId="0" fontId="32" fillId="0" borderId="0"/>
    <xf numFmtId="0" fontId="32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8" fillId="0" borderId="0"/>
    <xf numFmtId="0" fontId="33" fillId="0" borderId="0"/>
    <xf numFmtId="0" fontId="3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48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48" fillId="0" borderId="0"/>
    <xf numFmtId="0" fontId="25" fillId="0" borderId="0"/>
    <xf numFmtId="0" fontId="50" fillId="0" borderId="0"/>
    <xf numFmtId="0" fontId="25" fillId="0" borderId="0"/>
    <xf numFmtId="0" fontId="25" fillId="0" borderId="0"/>
    <xf numFmtId="0" fontId="5" fillId="0" borderId="0"/>
    <xf numFmtId="0" fontId="48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46" fillId="0" borderId="0"/>
    <xf numFmtId="0" fontId="32" fillId="32" borderId="10" applyNumberFormat="0" applyFont="0" applyAlignment="0" applyProtection="0"/>
    <xf numFmtId="0" fontId="66" fillId="27" borderId="11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0" applyNumberFormat="0" applyFon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5" fillId="0" borderId="0"/>
    <xf numFmtId="41" fontId="25" fillId="0" borderId="0"/>
    <xf numFmtId="41" fontId="25" fillId="0" borderId="0"/>
    <xf numFmtId="41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8">
    <xf numFmtId="0" fontId="0" fillId="0" borderId="0" xfId="0"/>
    <xf numFmtId="3" fontId="28" fillId="0" borderId="0" xfId="28" applyNumberFormat="1" applyFont="1" applyFill="1" applyAlignment="1">
      <alignment horizontal="centerContinuous" vertical="center"/>
    </xf>
    <xf numFmtId="3" fontId="28" fillId="0" borderId="2" xfId="28" applyNumberFormat="1" applyFont="1" applyFill="1" applyBorder="1" applyAlignment="1">
      <alignment horizontal="centerContinuous" vertical="center"/>
    </xf>
    <xf numFmtId="3" fontId="27" fillId="0" borderId="0" xfId="28" applyNumberFormat="1" applyFont="1" applyFill="1" applyAlignment="1">
      <alignment horizontal="right" vertical="center"/>
    </xf>
    <xf numFmtId="3" fontId="28" fillId="0" borderId="0" xfId="28" applyNumberFormat="1" applyFont="1" applyFill="1" applyAlignment="1">
      <alignment horizontal="right" vertical="center"/>
    </xf>
    <xf numFmtId="3" fontId="28" fillId="0" borderId="2" xfId="28" applyNumberFormat="1" applyFont="1" applyFill="1" applyBorder="1" applyAlignment="1">
      <alignment vertical="center"/>
    </xf>
    <xf numFmtId="3" fontId="28" fillId="0" borderId="0" xfId="28" applyNumberFormat="1" applyFont="1" applyFill="1" applyAlignment="1">
      <alignment vertical="center"/>
    </xf>
    <xf numFmtId="3" fontId="28" fillId="0" borderId="2" xfId="28" applyNumberFormat="1" applyFont="1" applyFill="1" applyBorder="1" applyAlignment="1">
      <alignment horizontal="right" vertical="center"/>
    </xf>
    <xf numFmtId="3" fontId="28" fillId="0" borderId="3" xfId="28" applyNumberFormat="1" applyFont="1" applyFill="1" applyBorder="1" applyAlignment="1">
      <alignment vertical="center"/>
    </xf>
    <xf numFmtId="166" fontId="27" fillId="0" borderId="0" xfId="39" applyNumberFormat="1" applyFont="1" applyAlignment="1">
      <alignment vertical="center"/>
    </xf>
    <xf numFmtId="170" fontId="27" fillId="0" borderId="0" xfId="39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7" fillId="0" borderId="2" xfId="39" applyNumberFormat="1" applyFont="1" applyBorder="1" applyAlignment="1">
      <alignment vertical="center"/>
    </xf>
    <xf numFmtId="170" fontId="27" fillId="0" borderId="2" xfId="39" applyNumberFormat="1" applyFont="1" applyBorder="1" applyAlignment="1">
      <alignment vertical="center"/>
    </xf>
    <xf numFmtId="49" fontId="27" fillId="0" borderId="0" xfId="39" applyNumberFormat="1" applyFont="1" applyAlignment="1">
      <alignment horizontal="left" vertical="center"/>
    </xf>
    <xf numFmtId="170" fontId="27" fillId="0" borderId="0" xfId="39" applyNumberFormat="1" applyFont="1" applyAlignment="1">
      <alignment horizontal="left" vertical="center"/>
    </xf>
    <xf numFmtId="170" fontId="28" fillId="0" borderId="0" xfId="52" applyNumberFormat="1" applyFont="1" applyAlignment="1">
      <alignment vertical="center"/>
    </xf>
    <xf numFmtId="170" fontId="27" fillId="0" borderId="0" xfId="39" applyNumberFormat="1" applyFont="1" applyAlignment="1">
      <alignment horizontal="right" vertical="center"/>
    </xf>
    <xf numFmtId="166" fontId="28" fillId="0" borderId="0" xfId="39" applyNumberFormat="1" applyFont="1" applyAlignment="1">
      <alignment vertical="center"/>
    </xf>
    <xf numFmtId="49" fontId="28" fillId="0" borderId="0" xfId="40" applyNumberFormat="1" applyFont="1" applyAlignment="1">
      <alignment vertical="center"/>
    </xf>
    <xf numFmtId="0" fontId="28" fillId="0" borderId="0" xfId="40" applyFont="1" applyAlignment="1">
      <alignment vertical="center"/>
    </xf>
    <xf numFmtId="168" fontId="27" fillId="0" borderId="0" xfId="40" quotePrefix="1" applyNumberFormat="1" applyFont="1" applyAlignment="1">
      <alignment horizontal="right" vertical="center"/>
    </xf>
    <xf numFmtId="170" fontId="28" fillId="0" borderId="0" xfId="40" applyNumberFormat="1" applyFont="1" applyAlignment="1">
      <alignment vertical="center"/>
    </xf>
    <xf numFmtId="49" fontId="69" fillId="0" borderId="0" xfId="40" applyNumberFormat="1" applyFont="1" applyAlignment="1">
      <alignment horizontal="center" vertical="center"/>
    </xf>
    <xf numFmtId="0" fontId="69" fillId="0" borderId="0" xfId="40" applyFont="1" applyAlignment="1">
      <alignment horizontal="center" vertical="center"/>
    </xf>
    <xf numFmtId="170" fontId="27" fillId="0" borderId="0" xfId="40" applyNumberFormat="1" applyFont="1" applyAlignment="1">
      <alignment horizontal="right" vertical="center"/>
    </xf>
    <xf numFmtId="170" fontId="69" fillId="0" borderId="0" xfId="40" applyNumberFormat="1" applyFont="1" applyAlignment="1">
      <alignment horizontal="center" vertical="center"/>
    </xf>
    <xf numFmtId="49" fontId="27" fillId="0" borderId="1" xfId="40" applyNumberFormat="1" applyFont="1" applyBorder="1" applyAlignment="1">
      <alignment horizontal="center" vertical="center"/>
    </xf>
    <xf numFmtId="0" fontId="27" fillId="0" borderId="0" xfId="40" applyFont="1" applyAlignment="1">
      <alignment horizontal="center" vertical="center"/>
    </xf>
    <xf numFmtId="170" fontId="27" fillId="0" borderId="1" xfId="40" applyNumberFormat="1" applyFont="1" applyBorder="1" applyAlignment="1">
      <alignment horizontal="right" vertical="center"/>
    </xf>
    <xf numFmtId="170" fontId="27" fillId="0" borderId="0" xfId="40" applyNumberFormat="1" applyFont="1" applyAlignment="1">
      <alignment horizontal="center" vertical="center"/>
    </xf>
    <xf numFmtId="49" fontId="70" fillId="0" borderId="0" xfId="39" applyNumberFormat="1" applyFont="1" applyAlignment="1">
      <alignment horizontal="center" vertical="center"/>
    </xf>
    <xf numFmtId="166" fontId="70" fillId="0" borderId="0" xfId="39" applyNumberFormat="1" applyFont="1" applyAlignment="1">
      <alignment vertical="center"/>
    </xf>
    <xf numFmtId="170" fontId="70" fillId="0" borderId="0" xfId="39" applyNumberFormat="1" applyFont="1" applyAlignment="1">
      <alignment vertical="center"/>
    </xf>
    <xf numFmtId="170" fontId="28" fillId="0" borderId="0" xfId="0" applyNumberFormat="1" applyFont="1" applyAlignment="1">
      <alignment vertical="center"/>
    </xf>
    <xf numFmtId="170" fontId="28" fillId="0" borderId="0" xfId="39" applyNumberFormat="1" applyFont="1" applyAlignment="1">
      <alignment vertical="center"/>
    </xf>
    <xf numFmtId="166" fontId="28" fillId="0" borderId="0" xfId="0" applyNumberFormat="1" applyFont="1"/>
    <xf numFmtId="170" fontId="28" fillId="0" borderId="0" xfId="39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170" fontId="28" fillId="0" borderId="0" xfId="52" applyNumberFormat="1" applyFont="1" applyAlignment="1">
      <alignment horizontal="right" vertical="center"/>
    </xf>
    <xf numFmtId="170" fontId="28" fillId="0" borderId="2" xfId="39" applyNumberFormat="1" applyFont="1" applyBorder="1" applyAlignment="1">
      <alignment vertical="center"/>
    </xf>
    <xf numFmtId="0" fontId="28" fillId="0" borderId="2" xfId="40" applyFont="1" applyBorder="1" applyAlignment="1">
      <alignment vertical="center"/>
    </xf>
    <xf numFmtId="49" fontId="28" fillId="0" borderId="2" xfId="39" applyNumberFormat="1" applyFont="1" applyBorder="1" applyAlignment="1">
      <alignment horizontal="center" vertical="center"/>
    </xf>
    <xf numFmtId="166" fontId="28" fillId="0" borderId="2" xfId="39" applyNumberFormat="1" applyFont="1" applyBorder="1" applyAlignment="1">
      <alignment vertical="center"/>
    </xf>
    <xf numFmtId="166" fontId="28" fillId="0" borderId="0" xfId="39" applyNumberFormat="1" applyFont="1" applyAlignment="1">
      <alignment horizontal="center" vertical="center"/>
    </xf>
    <xf numFmtId="49" fontId="28" fillId="0" borderId="0" xfId="39" applyNumberFormat="1" applyFont="1" applyAlignment="1">
      <alignment horizontal="center" vertical="center"/>
    </xf>
    <xf numFmtId="0" fontId="28" fillId="0" borderId="0" xfId="39" applyFont="1" applyAlignment="1">
      <alignment vertical="center"/>
    </xf>
    <xf numFmtId="0" fontId="28" fillId="0" borderId="0" xfId="39" applyFont="1" applyAlignment="1">
      <alignment horizontal="center" vertical="center"/>
    </xf>
    <xf numFmtId="166" fontId="28" fillId="0" borderId="0" xfId="39" applyNumberFormat="1" applyFont="1" applyAlignment="1">
      <alignment vertical="center" shrinkToFit="1"/>
    </xf>
    <xf numFmtId="170" fontId="28" fillId="0" borderId="0" xfId="39" applyNumberFormat="1" applyFont="1" applyAlignment="1">
      <alignment vertical="center" shrinkToFit="1"/>
    </xf>
    <xf numFmtId="0" fontId="28" fillId="0" borderId="0" xfId="39" applyFont="1" applyAlignment="1">
      <alignment horizontal="left" vertical="center"/>
    </xf>
    <xf numFmtId="170" fontId="28" fillId="0" borderId="0" xfId="81" applyNumberFormat="1" applyFont="1" applyAlignment="1">
      <alignment horizontal="right" vertical="center"/>
    </xf>
    <xf numFmtId="0" fontId="27" fillId="0" borderId="0" xfId="53" applyFont="1" applyAlignment="1">
      <alignment vertical="center"/>
    </xf>
    <xf numFmtId="0" fontId="28" fillId="0" borderId="0" xfId="54" applyFont="1" applyAlignment="1">
      <alignment vertical="center"/>
    </xf>
    <xf numFmtId="0" fontId="27" fillId="0" borderId="0" xfId="39" applyFont="1" applyAlignment="1">
      <alignment vertical="center"/>
    </xf>
    <xf numFmtId="166" fontId="28" fillId="0" borderId="1" xfId="0" applyNumberFormat="1" applyFont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70" fontId="28" fillId="0" borderId="1" xfId="0" applyNumberFormat="1" applyFont="1" applyBorder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0" fontId="28" fillId="0" borderId="0" xfId="52" applyFont="1" applyAlignment="1">
      <alignment horizontal="center" vertical="center"/>
    </xf>
    <xf numFmtId="172" fontId="27" fillId="0" borderId="13" xfId="52" applyNumberFormat="1" applyFont="1" applyBorder="1" applyAlignment="1">
      <alignment horizontal="right" vertical="center"/>
    </xf>
    <xf numFmtId="170" fontId="28" fillId="0" borderId="0" xfId="52" applyNumberFormat="1" applyFont="1" applyAlignment="1">
      <alignment horizontal="center" vertical="center"/>
    </xf>
    <xf numFmtId="170" fontId="28" fillId="0" borderId="0" xfId="83" applyNumberFormat="1" applyFont="1" applyAlignment="1">
      <alignment horizontal="right" vertical="center"/>
    </xf>
    <xf numFmtId="0" fontId="28" fillId="0" borderId="2" xfId="52" applyFont="1" applyBorder="1" applyAlignment="1">
      <alignment horizontal="center" vertical="center"/>
    </xf>
    <xf numFmtId="173" fontId="28" fillId="0" borderId="2" xfId="81" applyFont="1" applyBorder="1" applyAlignment="1">
      <alignment horizontal="center" vertical="center"/>
    </xf>
    <xf numFmtId="170" fontId="70" fillId="33" borderId="0" xfId="39" applyNumberFormat="1" applyFont="1" applyFill="1" applyAlignment="1">
      <alignment vertical="center"/>
    </xf>
    <xf numFmtId="170" fontId="28" fillId="33" borderId="0" xfId="0" applyNumberFormat="1" applyFont="1" applyFill="1" applyAlignment="1">
      <alignment vertical="center"/>
    </xf>
    <xf numFmtId="170" fontId="28" fillId="33" borderId="0" xfId="0" applyNumberFormat="1" applyFont="1" applyFill="1" applyAlignment="1">
      <alignment horizontal="right" vertical="center"/>
    </xf>
    <xf numFmtId="170" fontId="28" fillId="33" borderId="2" xfId="0" applyNumberFormat="1" applyFont="1" applyFill="1" applyBorder="1" applyAlignment="1">
      <alignment horizontal="right" vertical="center"/>
    </xf>
    <xf numFmtId="170" fontId="28" fillId="33" borderId="2" xfId="0" applyNumberFormat="1" applyFont="1" applyFill="1" applyBorder="1" applyAlignment="1">
      <alignment vertical="center"/>
    </xf>
    <xf numFmtId="170" fontId="28" fillId="33" borderId="3" xfId="0" applyNumberFormat="1" applyFont="1" applyFill="1" applyBorder="1" applyAlignment="1">
      <alignment vertical="center"/>
    </xf>
    <xf numFmtId="170" fontId="70" fillId="33" borderId="0" xfId="39" applyNumberFormat="1" applyFont="1" applyFill="1" applyAlignment="1">
      <alignment horizontal="center" vertical="center"/>
    </xf>
    <xf numFmtId="170" fontId="28" fillId="33" borderId="0" xfId="39" applyNumberFormat="1" applyFont="1" applyFill="1" applyAlignment="1">
      <alignment vertical="center"/>
    </xf>
    <xf numFmtId="170" fontId="28" fillId="33" borderId="0" xfId="39" applyNumberFormat="1" applyFont="1" applyFill="1" applyAlignment="1">
      <alignment vertical="center" shrinkToFit="1"/>
    </xf>
    <xf numFmtId="170" fontId="28" fillId="33" borderId="2" xfId="39" applyNumberFormat="1" applyFont="1" applyFill="1" applyBorder="1" applyAlignment="1">
      <alignment horizontal="right" vertical="center"/>
    </xf>
    <xf numFmtId="172" fontId="27" fillId="33" borderId="0" xfId="52" applyNumberFormat="1" applyFont="1" applyFill="1" applyAlignment="1">
      <alignment horizontal="right" vertical="center"/>
    </xf>
    <xf numFmtId="0" fontId="28" fillId="33" borderId="0" xfId="52" applyFont="1" applyFill="1" applyAlignment="1">
      <alignment horizontal="center" vertical="center"/>
    </xf>
    <xf numFmtId="170" fontId="28" fillId="33" borderId="0" xfId="52" applyNumberFormat="1" applyFont="1" applyFill="1" applyAlignment="1">
      <alignment horizontal="right" vertical="center"/>
    </xf>
    <xf numFmtId="170" fontId="28" fillId="33" borderId="15" xfId="52" applyNumberFormat="1" applyFont="1" applyFill="1" applyBorder="1" applyAlignment="1">
      <alignment horizontal="right" vertical="center"/>
    </xf>
    <xf numFmtId="170" fontId="28" fillId="33" borderId="0" xfId="83" applyNumberFormat="1" applyFont="1" applyFill="1" applyAlignment="1">
      <alignment horizontal="right" vertical="center"/>
    </xf>
    <xf numFmtId="170" fontId="28" fillId="33" borderId="3" xfId="52" applyNumberFormat="1" applyFont="1" applyFill="1" applyBorder="1" applyAlignment="1">
      <alignment horizontal="right" vertical="center"/>
    </xf>
    <xf numFmtId="170" fontId="28" fillId="33" borderId="14" xfId="52" applyNumberFormat="1" applyFont="1" applyFill="1" applyBorder="1" applyAlignment="1">
      <alignment horizontal="right" vertical="center"/>
    </xf>
    <xf numFmtId="173" fontId="27" fillId="33" borderId="0" xfId="81" applyFont="1" applyFill="1" applyAlignment="1">
      <alignment horizontal="right" vertical="center"/>
    </xf>
    <xf numFmtId="175" fontId="28" fillId="33" borderId="0" xfId="81" applyNumberFormat="1" applyFont="1" applyFill="1" applyAlignment="1">
      <alignment horizontal="center" vertical="center"/>
    </xf>
    <xf numFmtId="170" fontId="28" fillId="33" borderId="0" xfId="81" applyNumberFormat="1" applyFont="1" applyFill="1" applyAlignment="1">
      <alignment horizontal="right" vertical="center"/>
    </xf>
    <xf numFmtId="170" fontId="28" fillId="33" borderId="2" xfId="81" applyNumberFormat="1" applyFont="1" applyFill="1" applyBorder="1" applyAlignment="1">
      <alignment horizontal="right" vertical="center"/>
    </xf>
    <xf numFmtId="3" fontId="27" fillId="33" borderId="0" xfId="28" applyNumberFormat="1" applyFont="1" applyFill="1" applyAlignment="1">
      <alignment horizontal="right" vertical="center"/>
    </xf>
    <xf numFmtId="167" fontId="28" fillId="33" borderId="0" xfId="39" applyNumberFormat="1" applyFont="1" applyFill="1" applyAlignment="1">
      <alignment vertical="center"/>
    </xf>
    <xf numFmtId="3" fontId="28" fillId="33" borderId="0" xfId="28" applyNumberFormat="1" applyFont="1" applyFill="1" applyAlignment="1">
      <alignment horizontal="right" vertical="center"/>
    </xf>
    <xf numFmtId="3" fontId="28" fillId="33" borderId="0" xfId="28" applyNumberFormat="1" applyFont="1" applyFill="1" applyAlignment="1">
      <alignment vertical="center"/>
    </xf>
    <xf numFmtId="3" fontId="28" fillId="33" borderId="3" xfId="28" applyNumberFormat="1" applyFont="1" applyFill="1" applyBorder="1" applyAlignment="1">
      <alignment vertical="center"/>
    </xf>
    <xf numFmtId="0" fontId="28" fillId="0" borderId="0" xfId="52" applyFont="1" applyAlignment="1">
      <alignment vertical="center"/>
    </xf>
    <xf numFmtId="3" fontId="28" fillId="0" borderId="0" xfId="28" applyNumberFormat="1" applyFont="1" applyAlignment="1">
      <alignment vertical="center"/>
    </xf>
    <xf numFmtId="0" fontId="27" fillId="0" borderId="0" xfId="52" applyFont="1" applyAlignment="1">
      <alignment vertical="center"/>
    </xf>
    <xf numFmtId="0" fontId="27" fillId="0" borderId="13" xfId="52" applyFont="1" applyBorder="1" applyAlignment="1">
      <alignment vertical="center"/>
    </xf>
    <xf numFmtId="0" fontId="27" fillId="0" borderId="0" xfId="52" applyFont="1" applyAlignment="1">
      <alignment horizontal="center" vertical="center"/>
    </xf>
    <xf numFmtId="170" fontId="27" fillId="0" borderId="0" xfId="52" applyNumberFormat="1" applyFont="1" applyAlignment="1">
      <alignment horizontal="center" vertical="center"/>
    </xf>
    <xf numFmtId="0" fontId="28" fillId="0" borderId="0" xfId="78" applyFont="1" applyAlignment="1">
      <alignment vertical="center"/>
    </xf>
    <xf numFmtId="174" fontId="27" fillId="0" borderId="0" xfId="52" applyNumberFormat="1" applyFont="1" applyAlignment="1">
      <alignment horizontal="center" vertical="center"/>
    </xf>
    <xf numFmtId="0" fontId="28" fillId="0" borderId="0" xfId="52" applyFont="1" applyAlignment="1">
      <alignment horizontal="left" vertical="center"/>
    </xf>
    <xf numFmtId="170" fontId="28" fillId="0" borderId="0" xfId="81" applyNumberFormat="1" applyFont="1" applyAlignment="1">
      <alignment vertical="center"/>
    </xf>
    <xf numFmtId="0" fontId="27" fillId="0" borderId="0" xfId="52" applyFont="1" applyAlignment="1">
      <alignment horizontal="left" vertical="center"/>
    </xf>
    <xf numFmtId="38" fontId="28" fillId="0" borderId="0" xfId="83" applyNumberFormat="1" applyFont="1" applyAlignment="1">
      <alignment horizontal="center" vertical="center"/>
    </xf>
    <xf numFmtId="38" fontId="28" fillId="0" borderId="0" xfId="83" applyNumberFormat="1" applyFont="1" applyAlignment="1">
      <alignment vertical="center"/>
    </xf>
    <xf numFmtId="0" fontId="27" fillId="0" borderId="0" xfId="54" applyFont="1" applyAlignment="1">
      <alignment vertical="center"/>
    </xf>
    <xf numFmtId="0" fontId="28" fillId="0" borderId="0" xfId="54" applyFont="1" applyAlignment="1">
      <alignment horizontal="center" vertical="center"/>
    </xf>
    <xf numFmtId="167" fontId="28" fillId="33" borderId="3" xfId="54" applyNumberFormat="1" applyFont="1" applyFill="1" applyBorder="1" applyAlignment="1">
      <alignment horizontal="right" vertical="center"/>
    </xf>
    <xf numFmtId="167" fontId="28" fillId="0" borderId="0" xfId="54" applyNumberFormat="1" applyFont="1" applyAlignment="1">
      <alignment horizontal="center" vertical="center"/>
    </xf>
    <xf numFmtId="38" fontId="27" fillId="0" borderId="0" xfId="54" quotePrefix="1" applyNumberFormat="1" applyFont="1" applyAlignment="1">
      <alignment horizontal="left" vertical="center"/>
    </xf>
    <xf numFmtId="38" fontId="28" fillId="0" borderId="0" xfId="54" quotePrefix="1" applyNumberFormat="1" applyFont="1" applyAlignment="1">
      <alignment horizontal="left" vertical="center"/>
    </xf>
    <xf numFmtId="167" fontId="28" fillId="0" borderId="0" xfId="83" applyNumberFormat="1" applyFont="1" applyAlignment="1">
      <alignment horizontal="right" vertical="center"/>
    </xf>
    <xf numFmtId="38" fontId="28" fillId="0" borderId="0" xfId="54" applyNumberFormat="1" applyFont="1" applyAlignment="1">
      <alignment vertical="center"/>
    </xf>
    <xf numFmtId="167" fontId="28" fillId="0" borderId="0" xfId="54" applyNumberFormat="1" applyFont="1" applyAlignment="1">
      <alignment horizontal="right" vertical="center"/>
    </xf>
    <xf numFmtId="167" fontId="28" fillId="33" borderId="3" xfId="571" applyNumberFormat="1" applyFont="1" applyFill="1" applyBorder="1" applyAlignment="1">
      <alignment horizontal="right" vertical="center"/>
    </xf>
    <xf numFmtId="167" fontId="28" fillId="0" borderId="3" xfId="571" applyNumberFormat="1" applyFont="1" applyFill="1" applyBorder="1" applyAlignment="1">
      <alignment horizontal="right" vertical="center"/>
    </xf>
    <xf numFmtId="0" fontId="28" fillId="33" borderId="0" xfId="54" applyFont="1" applyFill="1" applyAlignment="1">
      <alignment vertical="center"/>
    </xf>
    <xf numFmtId="38" fontId="27" fillId="0" borderId="0" xfId="83" quotePrefix="1" applyNumberFormat="1" applyFont="1" applyAlignment="1">
      <alignment horizontal="left" vertical="center"/>
    </xf>
    <xf numFmtId="38" fontId="28" fillId="0" borderId="0" xfId="83" quotePrefix="1" applyNumberFormat="1" applyFont="1" applyAlignment="1">
      <alignment horizontal="left" vertical="center"/>
    </xf>
    <xf numFmtId="38" fontId="34" fillId="0" borderId="0" xfId="83" applyNumberFormat="1" applyFont="1" applyAlignment="1">
      <alignment horizontal="center" vertical="center"/>
    </xf>
    <xf numFmtId="169" fontId="28" fillId="33" borderId="3" xfId="571" applyNumberFormat="1" applyFont="1" applyFill="1" applyBorder="1" applyAlignment="1">
      <alignment horizontal="right" vertical="center"/>
    </xf>
    <xf numFmtId="37" fontId="71" fillId="0" borderId="0" xfId="52" applyNumberFormat="1" applyFont="1" applyAlignment="1">
      <alignment vertical="center"/>
    </xf>
    <xf numFmtId="0" fontId="72" fillId="0" borderId="0" xfId="52" applyFont="1" applyAlignment="1">
      <alignment horizontal="center" vertical="center"/>
    </xf>
    <xf numFmtId="170" fontId="72" fillId="0" borderId="0" xfId="52" applyNumberFormat="1" applyFont="1" applyAlignment="1">
      <alignment horizontal="center" vertical="center"/>
    </xf>
    <xf numFmtId="173" fontId="72" fillId="0" borderId="0" xfId="81" applyFont="1" applyAlignment="1">
      <alignment horizontal="center" vertical="center"/>
    </xf>
    <xf numFmtId="0" fontId="72" fillId="0" borderId="0" xfId="52" applyFont="1" applyAlignment="1">
      <alignment vertical="center"/>
    </xf>
    <xf numFmtId="0" fontId="71" fillId="0" borderId="0" xfId="52" applyFont="1" applyAlignment="1">
      <alignment vertical="center"/>
    </xf>
    <xf numFmtId="0" fontId="71" fillId="0" borderId="13" xfId="52" applyFont="1" applyBorder="1" applyAlignment="1">
      <alignment vertical="center"/>
    </xf>
    <xf numFmtId="0" fontId="72" fillId="0" borderId="13" xfId="52" applyFont="1" applyBorder="1" applyAlignment="1">
      <alignment horizontal="center" vertical="center"/>
    </xf>
    <xf numFmtId="173" fontId="72" fillId="0" borderId="13" xfId="81" applyFont="1" applyBorder="1" applyAlignment="1">
      <alignment horizontal="center" vertical="center"/>
    </xf>
    <xf numFmtId="0" fontId="71" fillId="0" borderId="0" xfId="52" applyFont="1" applyAlignment="1">
      <alignment horizontal="center" vertical="center"/>
    </xf>
    <xf numFmtId="170" fontId="72" fillId="0" borderId="0" xfId="52" applyNumberFormat="1" applyFont="1" applyAlignment="1">
      <alignment vertical="center"/>
    </xf>
    <xf numFmtId="170" fontId="71" fillId="0" borderId="0" xfId="39" applyNumberFormat="1" applyFont="1" applyAlignment="1">
      <alignment horizontal="right" vertical="center"/>
    </xf>
    <xf numFmtId="166" fontId="71" fillId="0" borderId="0" xfId="39" applyNumberFormat="1" applyFont="1" applyAlignment="1">
      <alignment horizontal="right" vertical="center"/>
    </xf>
    <xf numFmtId="170" fontId="71" fillId="0" borderId="0" xfId="39" applyNumberFormat="1" applyFont="1" applyAlignment="1">
      <alignment horizontal="left" vertical="center"/>
    </xf>
    <xf numFmtId="170" fontId="71" fillId="0" borderId="0" xfId="40" quotePrefix="1" applyNumberFormat="1" applyFont="1" applyAlignment="1">
      <alignment horizontal="right" vertical="center"/>
    </xf>
    <xf numFmtId="172" fontId="71" fillId="0" borderId="0" xfId="52" applyNumberFormat="1" applyFont="1" applyAlignment="1">
      <alignment horizontal="right" vertical="center"/>
    </xf>
    <xf numFmtId="167" fontId="71" fillId="0" borderId="0" xfId="53" applyNumberFormat="1" applyFont="1" applyAlignment="1">
      <alignment horizontal="right" vertical="center"/>
    </xf>
    <xf numFmtId="0" fontId="72" fillId="0" borderId="0" xfId="78" applyFont="1" applyAlignment="1">
      <alignment vertical="center"/>
    </xf>
    <xf numFmtId="0" fontId="71" fillId="0" borderId="13" xfId="52" applyFont="1" applyBorder="1" applyAlignment="1">
      <alignment horizontal="center" vertical="center"/>
    </xf>
    <xf numFmtId="172" fontId="71" fillId="0" borderId="13" xfId="52" applyNumberFormat="1" applyFont="1" applyBorder="1" applyAlignment="1">
      <alignment horizontal="right" vertical="center"/>
    </xf>
    <xf numFmtId="174" fontId="71" fillId="0" borderId="0" xfId="52" applyNumberFormat="1" applyFont="1" applyAlignment="1">
      <alignment horizontal="center" vertical="center"/>
    </xf>
    <xf numFmtId="0" fontId="34" fillId="0" borderId="0" xfId="54" applyFont="1" applyAlignment="1">
      <alignment vertical="center"/>
    </xf>
    <xf numFmtId="167" fontId="28" fillId="33" borderId="0" xfId="54" applyNumberFormat="1" applyFont="1" applyFill="1" applyAlignment="1">
      <alignment horizontal="right" vertical="center"/>
    </xf>
    <xf numFmtId="3" fontId="28" fillId="33" borderId="0" xfId="54" applyNumberFormat="1" applyFont="1" applyFill="1" applyAlignment="1">
      <alignment vertical="center"/>
    </xf>
    <xf numFmtId="0" fontId="72" fillId="0" borderId="0" xfId="54" applyFont="1" applyAlignment="1">
      <alignment vertical="center"/>
    </xf>
    <xf numFmtId="167" fontId="28" fillId="0" borderId="0" xfId="53" applyNumberFormat="1" applyFont="1" applyAlignment="1">
      <alignment horizontal="right" vertical="center"/>
    </xf>
    <xf numFmtId="170" fontId="28" fillId="0" borderId="0" xfId="53" applyNumberFormat="1" applyFont="1" applyAlignment="1">
      <alignment horizontal="right" vertical="center"/>
    </xf>
    <xf numFmtId="170" fontId="28" fillId="0" borderId="0" xfId="53" applyNumberFormat="1" applyFont="1" applyAlignment="1">
      <alignment vertical="center"/>
    </xf>
    <xf numFmtId="0" fontId="28" fillId="0" borderId="0" xfId="53" applyFont="1" applyAlignment="1">
      <alignment vertical="center"/>
    </xf>
    <xf numFmtId="0" fontId="27" fillId="0" borderId="0" xfId="53" applyFont="1" applyAlignment="1">
      <alignment horizontal="left" vertical="center"/>
    </xf>
    <xf numFmtId="0" fontId="27" fillId="0" borderId="2" xfId="53" applyFont="1" applyBorder="1" applyAlignment="1">
      <alignment horizontal="left" vertical="center"/>
    </xf>
    <xf numFmtId="167" fontId="27" fillId="0" borderId="2" xfId="53" applyNumberFormat="1" applyFont="1" applyBorder="1" applyAlignment="1">
      <alignment horizontal="left" vertical="center"/>
    </xf>
    <xf numFmtId="167" fontId="28" fillId="0" borderId="2" xfId="53" applyNumberFormat="1" applyFont="1" applyBorder="1" applyAlignment="1">
      <alignment horizontal="right" vertical="center"/>
    </xf>
    <xf numFmtId="170" fontId="28" fillId="0" borderId="2" xfId="53" applyNumberFormat="1" applyFont="1" applyBorder="1" applyAlignment="1">
      <alignment horizontal="right" vertical="center"/>
    </xf>
    <xf numFmtId="170" fontId="28" fillId="0" borderId="2" xfId="53" applyNumberFormat="1" applyFont="1" applyBorder="1" applyAlignment="1">
      <alignment vertical="center"/>
    </xf>
    <xf numFmtId="167" fontId="27" fillId="0" borderId="0" xfId="53" applyNumberFormat="1" applyFont="1" applyAlignment="1">
      <alignment horizontal="left" vertical="center"/>
    </xf>
    <xf numFmtId="0" fontId="73" fillId="0" borderId="0" xfId="566" applyFont="1" applyAlignment="1">
      <alignment horizontal="center" vertical="center"/>
    </xf>
    <xf numFmtId="0" fontId="74" fillId="0" borderId="0" xfId="53" applyFont="1" applyAlignment="1">
      <alignment vertical="center"/>
    </xf>
    <xf numFmtId="170" fontId="73" fillId="0" borderId="0" xfId="566" applyNumberFormat="1" applyFont="1" applyAlignment="1">
      <alignment vertical="center"/>
    </xf>
    <xf numFmtId="170" fontId="73" fillId="0" borderId="0" xfId="566" applyNumberFormat="1" applyFont="1" applyAlignment="1">
      <alignment horizontal="right" vertical="center"/>
    </xf>
    <xf numFmtId="170" fontId="73" fillId="0" borderId="0" xfId="54" applyNumberFormat="1" applyFont="1" applyAlignment="1">
      <alignment horizontal="right" vertical="center"/>
    </xf>
    <xf numFmtId="170" fontId="74" fillId="0" borderId="0" xfId="53" applyNumberFormat="1" applyFont="1" applyAlignment="1">
      <alignment vertical="center"/>
    </xf>
    <xf numFmtId="170" fontId="73" fillId="0" borderId="0" xfId="566" quotePrefix="1" applyNumberFormat="1" applyFont="1" applyAlignment="1">
      <alignment horizontal="right" vertical="center"/>
    </xf>
    <xf numFmtId="170" fontId="73" fillId="0" borderId="0" xfId="53" applyNumberFormat="1" applyFont="1" applyAlignment="1">
      <alignment horizontal="right" vertical="center"/>
    </xf>
    <xf numFmtId="0" fontId="73" fillId="0" borderId="0" xfId="566" quotePrefix="1" applyFont="1" applyAlignment="1">
      <alignment horizontal="left" vertical="center"/>
    </xf>
    <xf numFmtId="0" fontId="74" fillId="0" borderId="0" xfId="566" applyFont="1" applyAlignment="1">
      <alignment vertical="center"/>
    </xf>
    <xf numFmtId="170" fontId="74" fillId="0" borderId="0" xfId="572" applyNumberFormat="1" applyFont="1" applyFill="1" applyAlignment="1">
      <alignment horizontal="right" vertical="center"/>
    </xf>
    <xf numFmtId="0" fontId="74" fillId="0" borderId="0" xfId="566" quotePrefix="1" applyFont="1" applyAlignment="1">
      <alignment horizontal="left" vertical="center"/>
    </xf>
    <xf numFmtId="0" fontId="74" fillId="0" borderId="0" xfId="566" applyFont="1" applyAlignment="1">
      <alignment horizontal="center" vertical="center"/>
    </xf>
    <xf numFmtId="0" fontId="74" fillId="0" borderId="0" xfId="566" applyFont="1" applyAlignment="1">
      <alignment horizontal="left" vertical="center"/>
    </xf>
    <xf numFmtId="170" fontId="74" fillId="0" borderId="2" xfId="573" applyNumberFormat="1" applyFont="1" applyFill="1" applyBorder="1" applyAlignment="1">
      <alignment horizontal="right" vertical="center"/>
    </xf>
    <xf numFmtId="170" fontId="74" fillId="0" borderId="0" xfId="573" applyNumberFormat="1" applyFont="1" applyFill="1" applyAlignment="1">
      <alignment horizontal="right" vertical="center"/>
    </xf>
    <xf numFmtId="167" fontId="73" fillId="0" borderId="0" xfId="0" applyNumberFormat="1" applyFont="1" applyAlignment="1">
      <alignment vertical="center"/>
    </xf>
    <xf numFmtId="170" fontId="74" fillId="0" borderId="3" xfId="572" applyNumberFormat="1" applyFont="1" applyFill="1" applyBorder="1" applyAlignment="1">
      <alignment horizontal="right" vertical="center"/>
    </xf>
    <xf numFmtId="170" fontId="74" fillId="0" borderId="0" xfId="572" applyNumberFormat="1" applyFont="1" applyFill="1" applyBorder="1" applyAlignment="1">
      <alignment horizontal="right" vertical="center"/>
    </xf>
    <xf numFmtId="167" fontId="74" fillId="33" borderId="0" xfId="573" applyNumberFormat="1" applyFont="1" applyFill="1" applyBorder="1" applyAlignment="1">
      <alignment horizontal="right" vertical="center"/>
    </xf>
    <xf numFmtId="167" fontId="74" fillId="0" borderId="0" xfId="573" applyNumberFormat="1" applyFont="1" applyFill="1" applyBorder="1" applyAlignment="1">
      <alignment horizontal="right" vertical="center"/>
    </xf>
    <xf numFmtId="170" fontId="74" fillId="33" borderId="0" xfId="573" applyNumberFormat="1" applyFont="1" applyFill="1" applyAlignment="1">
      <alignment horizontal="right" vertical="center"/>
    </xf>
    <xf numFmtId="170" fontId="74" fillId="0" borderId="0" xfId="573" applyNumberFormat="1" applyFont="1" applyAlignment="1">
      <alignment horizontal="right" vertical="center"/>
    </xf>
    <xf numFmtId="170" fontId="74" fillId="33" borderId="2" xfId="573" applyNumberFormat="1" applyFont="1" applyFill="1" applyBorder="1" applyAlignment="1">
      <alignment horizontal="right" vertical="center"/>
    </xf>
    <xf numFmtId="170" fontId="74" fillId="33" borderId="0" xfId="572" applyNumberFormat="1" applyFont="1" applyFill="1" applyAlignment="1">
      <alignment horizontal="right" vertical="center"/>
    </xf>
    <xf numFmtId="170" fontId="74" fillId="0" borderId="0" xfId="572" applyNumberFormat="1" applyFont="1" applyAlignment="1">
      <alignment horizontal="right" vertical="center"/>
    </xf>
    <xf numFmtId="170" fontId="74" fillId="33" borderId="3" xfId="572" applyNumberFormat="1" applyFont="1" applyFill="1" applyBorder="1" applyAlignment="1">
      <alignment horizontal="right" vertical="center"/>
    </xf>
    <xf numFmtId="0" fontId="27" fillId="0" borderId="0" xfId="566" quotePrefix="1" applyFont="1" applyAlignment="1">
      <alignment horizontal="left" vertical="center"/>
    </xf>
    <xf numFmtId="0" fontId="28" fillId="0" borderId="0" xfId="566" applyFont="1" applyAlignment="1">
      <alignment vertical="center"/>
    </xf>
    <xf numFmtId="170" fontId="28" fillId="0" borderId="0" xfId="572" applyNumberFormat="1" applyFont="1" applyFill="1" applyBorder="1" applyAlignment="1">
      <alignment horizontal="right" vertical="center"/>
    </xf>
    <xf numFmtId="170" fontId="28" fillId="0" borderId="0" xfId="572" applyNumberFormat="1" applyFont="1" applyFill="1" applyAlignment="1">
      <alignment horizontal="right" vertical="center"/>
    </xf>
    <xf numFmtId="170" fontId="28" fillId="0" borderId="2" xfId="572" applyNumberFormat="1" applyFont="1" applyBorder="1" applyAlignment="1">
      <alignment horizontal="right" vertical="center"/>
    </xf>
    <xf numFmtId="166" fontId="28" fillId="0" borderId="0" xfId="39" applyNumberFormat="1" applyFont="1" applyAlignment="1">
      <alignment horizontal="centerContinuous" vertical="center"/>
    </xf>
    <xf numFmtId="167" fontId="28" fillId="0" borderId="0" xfId="39" applyNumberFormat="1" applyFont="1" applyAlignment="1">
      <alignment horizontal="centerContinuous" vertical="center"/>
    </xf>
    <xf numFmtId="166" fontId="28" fillId="0" borderId="0" xfId="39" applyNumberFormat="1" applyFont="1" applyAlignment="1">
      <alignment horizontal="left" vertical="center"/>
    </xf>
    <xf numFmtId="166" fontId="28" fillId="0" borderId="2" xfId="39" applyNumberFormat="1" applyFont="1" applyBorder="1" applyAlignment="1">
      <alignment horizontal="centerContinuous" vertical="center"/>
    </xf>
    <xf numFmtId="167" fontId="28" fillId="0" borderId="2" xfId="39" applyNumberFormat="1" applyFont="1" applyBorder="1" applyAlignment="1">
      <alignment horizontal="centerContinuous" vertical="center"/>
    </xf>
    <xf numFmtId="166" fontId="70" fillId="0" borderId="0" xfId="39" applyNumberFormat="1" applyFont="1" applyAlignment="1">
      <alignment horizontal="center" vertical="center"/>
    </xf>
    <xf numFmtId="0" fontId="27" fillId="0" borderId="2" xfId="40" applyFont="1" applyBorder="1" applyAlignment="1">
      <alignment horizontal="center" vertical="center"/>
    </xf>
    <xf numFmtId="167" fontId="27" fillId="0" borderId="0" xfId="40" applyNumberFormat="1" applyFont="1" applyAlignment="1">
      <alignment horizontal="center" vertical="center"/>
    </xf>
    <xf numFmtId="166" fontId="34" fillId="0" borderId="0" xfId="39" applyNumberFormat="1" applyFont="1" applyAlignment="1">
      <alignment vertical="center"/>
    </xf>
    <xf numFmtId="167" fontId="28" fillId="0" borderId="0" xfId="39" applyNumberFormat="1" applyFont="1" applyAlignment="1">
      <alignment horizontal="right" vertical="center"/>
    </xf>
    <xf numFmtId="167" fontId="28" fillId="0" borderId="0" xfId="39" applyNumberFormat="1" applyFont="1" applyAlignment="1">
      <alignment vertical="center"/>
    </xf>
    <xf numFmtId="166" fontId="28" fillId="0" borderId="0" xfId="412" applyNumberFormat="1" applyFont="1" applyAlignment="1">
      <alignment horizontal="center" vertical="center"/>
    </xf>
    <xf numFmtId="166" fontId="34" fillId="0" borderId="0" xfId="39" applyNumberFormat="1" applyFont="1" applyAlignment="1">
      <alignment horizontal="center" vertical="center"/>
    </xf>
    <xf numFmtId="0" fontId="28" fillId="0" borderId="0" xfId="412" applyFont="1" applyAlignment="1">
      <alignment horizontal="center" vertical="center"/>
    </xf>
    <xf numFmtId="167" fontId="28" fillId="33" borderId="2" xfId="39" applyNumberFormat="1" applyFont="1" applyFill="1" applyBorder="1" applyAlignment="1">
      <alignment vertical="center"/>
    </xf>
    <xf numFmtId="167" fontId="28" fillId="0" borderId="2" xfId="39" applyNumberFormat="1" applyFont="1" applyBorder="1" applyAlignment="1">
      <alignment vertical="center"/>
    </xf>
    <xf numFmtId="180" fontId="28" fillId="0" borderId="0" xfId="39" applyNumberFormat="1" applyFont="1" applyAlignment="1">
      <alignment vertical="center"/>
    </xf>
    <xf numFmtId="180" fontId="28" fillId="0" borderId="0" xfId="39" applyNumberFormat="1" applyFont="1" applyAlignment="1">
      <alignment horizontal="right" vertical="center"/>
    </xf>
    <xf numFmtId="0" fontId="28" fillId="0" borderId="2" xfId="39" applyFont="1" applyBorder="1" applyAlignment="1">
      <alignment vertical="center"/>
    </xf>
    <xf numFmtId="3" fontId="28" fillId="0" borderId="2" xfId="28" applyNumberFormat="1" applyFont="1" applyBorder="1" applyAlignment="1">
      <alignment horizontal="right" vertical="center"/>
    </xf>
    <xf numFmtId="167" fontId="28" fillId="0" borderId="2" xfId="39" applyNumberFormat="1" applyFont="1" applyBorder="1" applyAlignment="1">
      <alignment horizontal="right" vertical="center"/>
    </xf>
    <xf numFmtId="3" fontId="28" fillId="0" borderId="0" xfId="28" applyNumberFormat="1" applyFont="1" applyAlignment="1">
      <alignment horizontal="right" vertical="center"/>
    </xf>
    <xf numFmtId="167" fontId="28" fillId="0" borderId="0" xfId="28" applyNumberFormat="1" applyFont="1" applyFill="1" applyAlignment="1">
      <alignment vertical="center"/>
    </xf>
    <xf numFmtId="167" fontId="28" fillId="33" borderId="0" xfId="28" applyNumberFormat="1" applyFont="1" applyFill="1" applyAlignment="1">
      <alignment vertical="center"/>
    </xf>
    <xf numFmtId="170" fontId="73" fillId="0" borderId="2" xfId="566" applyNumberFormat="1" applyFont="1" applyBorder="1" applyAlignment="1">
      <alignment horizontal="right" vertical="center"/>
    </xf>
    <xf numFmtId="170" fontId="73" fillId="0" borderId="0" xfId="54" applyNumberFormat="1" applyFont="1" applyAlignment="1">
      <alignment horizontal="center" vertical="center" wrapText="1"/>
    </xf>
    <xf numFmtId="170" fontId="27" fillId="0" borderId="0" xfId="54" applyNumberFormat="1" applyFont="1" applyAlignment="1">
      <alignment horizontal="right" vertical="center"/>
    </xf>
    <xf numFmtId="170" fontId="27" fillId="0" borderId="0" xfId="566" applyNumberFormat="1" applyFont="1" applyAlignment="1">
      <alignment horizontal="right" vertical="center"/>
    </xf>
    <xf numFmtId="167" fontId="28" fillId="0" borderId="0" xfId="573" applyNumberFormat="1" applyFont="1" applyFill="1" applyBorder="1" applyAlignment="1">
      <alignment horizontal="right" vertical="center"/>
    </xf>
    <xf numFmtId="170" fontId="28" fillId="0" borderId="0" xfId="573" applyNumberFormat="1" applyFont="1" applyFill="1" applyAlignment="1">
      <alignment horizontal="right" vertical="center"/>
    </xf>
    <xf numFmtId="170" fontId="28" fillId="0" borderId="2" xfId="573" applyNumberFormat="1" applyFont="1" applyFill="1" applyBorder="1" applyAlignment="1">
      <alignment horizontal="right" vertical="center"/>
    </xf>
    <xf numFmtId="170" fontId="74" fillId="0" borderId="0" xfId="573" applyNumberFormat="1" applyFont="1" applyFill="1" applyBorder="1" applyAlignment="1">
      <alignment horizontal="right" vertical="center"/>
    </xf>
    <xf numFmtId="170" fontId="28" fillId="0" borderId="0" xfId="573" applyNumberFormat="1" applyFont="1" applyFill="1" applyBorder="1" applyAlignment="1">
      <alignment horizontal="right" vertical="center"/>
    </xf>
    <xf numFmtId="167" fontId="28" fillId="33" borderId="0" xfId="573" applyNumberFormat="1" applyFont="1" applyFill="1" applyBorder="1" applyAlignment="1">
      <alignment horizontal="right" vertical="center"/>
    </xf>
    <xf numFmtId="167" fontId="28" fillId="33" borderId="2" xfId="573" applyNumberFormat="1" applyFont="1" applyFill="1" applyBorder="1" applyAlignment="1">
      <alignment horizontal="right" vertical="center"/>
    </xf>
    <xf numFmtId="170" fontId="28" fillId="33" borderId="0" xfId="573" applyNumberFormat="1" applyFont="1" applyFill="1" applyAlignment="1">
      <alignment horizontal="right" vertical="center"/>
    </xf>
    <xf numFmtId="170" fontId="28" fillId="33" borderId="3" xfId="573" applyNumberFormat="1" applyFont="1" applyFill="1" applyBorder="1" applyAlignment="1">
      <alignment horizontal="right" vertical="center"/>
    </xf>
    <xf numFmtId="0" fontId="73" fillId="0" borderId="0" xfId="53" applyFont="1" applyAlignment="1">
      <alignment horizontal="right" vertical="center"/>
    </xf>
    <xf numFmtId="170" fontId="71" fillId="0" borderId="0" xfId="52" applyNumberFormat="1" applyFont="1" applyAlignment="1">
      <alignment horizontal="center" vertical="center"/>
    </xf>
    <xf numFmtId="167" fontId="28" fillId="33" borderId="2" xfId="0" applyNumberFormat="1" applyFont="1" applyFill="1" applyBorder="1" applyAlignment="1">
      <alignment vertical="center"/>
    </xf>
    <xf numFmtId="167" fontId="28" fillId="33" borderId="16" xfId="0" applyNumberFormat="1" applyFont="1" applyFill="1" applyBorder="1" applyAlignment="1">
      <alignment vertical="center"/>
    </xf>
    <xf numFmtId="167" fontId="28" fillId="33" borderId="0" xfId="0" applyNumberFormat="1" applyFont="1" applyFill="1" applyAlignment="1">
      <alignment vertical="center"/>
    </xf>
    <xf numFmtId="167" fontId="74" fillId="33" borderId="2" xfId="573" applyNumberFormat="1" applyFont="1" applyFill="1" applyBorder="1" applyAlignment="1">
      <alignment horizontal="right" vertical="center"/>
    </xf>
    <xf numFmtId="170" fontId="71" fillId="0" borderId="0" xfId="52" applyNumberFormat="1" applyFont="1" applyFill="1" applyAlignment="1">
      <alignment horizontal="center" vertical="center"/>
    </xf>
    <xf numFmtId="170" fontId="72" fillId="0" borderId="0" xfId="52" applyNumberFormat="1" applyFont="1" applyFill="1" applyAlignment="1">
      <alignment vertical="center"/>
    </xf>
    <xf numFmtId="170" fontId="27" fillId="0" borderId="0" xfId="52" applyNumberFormat="1" applyFont="1" applyFill="1" applyAlignment="1">
      <alignment horizontal="center" vertical="center"/>
    </xf>
    <xf numFmtId="170" fontId="27" fillId="0" borderId="0" xfId="39" applyNumberFormat="1" applyFont="1" applyFill="1" applyAlignment="1">
      <alignment horizontal="left" vertical="center"/>
    </xf>
    <xf numFmtId="170" fontId="27" fillId="0" borderId="0" xfId="39" applyNumberFormat="1" applyFont="1" applyFill="1" applyAlignment="1">
      <alignment horizontal="right" vertical="center"/>
    </xf>
    <xf numFmtId="3" fontId="28" fillId="33" borderId="0" xfId="28" applyNumberFormat="1" applyFont="1" applyFill="1" applyBorder="1" applyAlignment="1">
      <alignment vertical="center"/>
    </xf>
    <xf numFmtId="3" fontId="28" fillId="0" borderId="0" xfId="28" applyNumberFormat="1" applyFont="1" applyFill="1" applyBorder="1" applyAlignment="1">
      <alignment vertical="center"/>
    </xf>
    <xf numFmtId="167" fontId="28" fillId="0" borderId="0" xfId="39" applyNumberFormat="1" applyFont="1" applyBorder="1" applyAlignment="1">
      <alignment horizontal="right" vertical="center"/>
    </xf>
    <xf numFmtId="0" fontId="28" fillId="0" borderId="0" xfId="39" applyFont="1" applyBorder="1" applyAlignment="1">
      <alignment vertical="center"/>
    </xf>
    <xf numFmtId="0" fontId="34" fillId="0" borderId="0" xfId="39" applyFont="1" applyAlignment="1">
      <alignment horizontal="left" vertical="center"/>
    </xf>
    <xf numFmtId="0" fontId="28" fillId="0" borderId="0" xfId="54" applyFont="1" applyBorder="1" applyAlignment="1">
      <alignment vertical="center"/>
    </xf>
    <xf numFmtId="0" fontId="27" fillId="0" borderId="0" xfId="53" applyFont="1" applyFill="1" applyAlignment="1">
      <alignment vertical="center"/>
    </xf>
    <xf numFmtId="0" fontId="28" fillId="0" borderId="0" xfId="52" applyFont="1" applyFill="1" applyAlignment="1">
      <alignment horizontal="center" vertical="center"/>
    </xf>
    <xf numFmtId="38" fontId="28" fillId="0" borderId="0" xfId="83" quotePrefix="1" applyNumberFormat="1" applyFont="1" applyFill="1" applyAlignment="1">
      <alignment horizontal="left" vertical="center"/>
    </xf>
    <xf numFmtId="38" fontId="34" fillId="0" borderId="0" xfId="83" applyNumberFormat="1" applyFont="1" applyFill="1" applyAlignment="1">
      <alignment horizontal="center" vertical="center"/>
    </xf>
    <xf numFmtId="169" fontId="28" fillId="0" borderId="0" xfId="571" applyNumberFormat="1" applyFont="1" applyFill="1" applyBorder="1" applyAlignment="1">
      <alignment horizontal="right" vertical="center"/>
    </xf>
    <xf numFmtId="167" fontId="28" fillId="0" borderId="0" xfId="83" applyNumberFormat="1" applyFont="1" applyFill="1" applyAlignment="1">
      <alignment horizontal="right" vertical="center"/>
    </xf>
    <xf numFmtId="0" fontId="72" fillId="0" borderId="0" xfId="52" applyFont="1" applyFill="1" applyAlignment="1">
      <alignment vertical="center"/>
    </xf>
    <xf numFmtId="0" fontId="27" fillId="0" borderId="0" xfId="566" applyFont="1" applyAlignment="1">
      <alignment horizontal="center" vertical="center"/>
    </xf>
    <xf numFmtId="170" fontId="27" fillId="0" borderId="0" xfId="566" applyNumberFormat="1" applyFont="1" applyAlignment="1">
      <alignment vertical="center"/>
    </xf>
    <xf numFmtId="170" fontId="27" fillId="0" borderId="0" xfId="566" quotePrefix="1" applyNumberFormat="1" applyFont="1" applyAlignment="1">
      <alignment horizontal="right" vertical="center"/>
    </xf>
    <xf numFmtId="170" fontId="27" fillId="0" borderId="0" xfId="53" applyNumberFormat="1" applyFont="1" applyAlignment="1">
      <alignment horizontal="right" vertical="center"/>
    </xf>
    <xf numFmtId="170" fontId="27" fillId="0" borderId="2" xfId="566" applyNumberFormat="1" applyFont="1" applyBorder="1" applyAlignment="1">
      <alignment horizontal="right" vertical="center"/>
    </xf>
    <xf numFmtId="0" fontId="27" fillId="0" borderId="0" xfId="566" quotePrefix="1" applyFont="1" applyAlignment="1">
      <alignment horizontal="left" vertical="center" wrapText="1"/>
    </xf>
    <xf numFmtId="0" fontId="28" fillId="0" borderId="0" xfId="566" quotePrefix="1" applyFont="1" applyAlignment="1">
      <alignment horizontal="left" vertical="center"/>
    </xf>
    <xf numFmtId="0" fontId="28" fillId="0" borderId="0" xfId="566" applyFont="1" applyAlignment="1">
      <alignment horizontal="center" vertical="center"/>
    </xf>
    <xf numFmtId="0" fontId="28" fillId="0" borderId="0" xfId="566" applyFont="1" applyAlignment="1">
      <alignment horizontal="left" vertical="center"/>
    </xf>
    <xf numFmtId="167" fontId="27" fillId="0" borderId="0" xfId="0" applyNumberFormat="1" applyFont="1" applyAlignment="1">
      <alignment vertical="center"/>
    </xf>
    <xf numFmtId="170" fontId="28" fillId="0" borderId="3" xfId="572" applyNumberFormat="1" applyFont="1" applyFill="1" applyBorder="1" applyAlignment="1">
      <alignment horizontal="right" vertical="center"/>
    </xf>
    <xf numFmtId="0" fontId="27" fillId="0" borderId="0" xfId="566" quotePrefix="1" applyFont="1" applyFill="1" applyAlignment="1">
      <alignment horizontal="left" vertical="center" wrapText="1"/>
    </xf>
    <xf numFmtId="0" fontId="28" fillId="0" borderId="0" xfId="566" quotePrefix="1" applyFont="1" applyFill="1" applyAlignment="1">
      <alignment horizontal="left" vertical="center"/>
    </xf>
    <xf numFmtId="170" fontId="28" fillId="0" borderId="0" xfId="573" applyNumberFormat="1" applyFont="1" applyAlignment="1">
      <alignment horizontal="right" vertical="center"/>
    </xf>
    <xf numFmtId="0" fontId="28" fillId="0" borderId="0" xfId="566" applyFont="1" applyFill="1" applyAlignment="1">
      <alignment horizontal="left" vertical="center"/>
    </xf>
    <xf numFmtId="170" fontId="28" fillId="33" borderId="2" xfId="573" applyNumberFormat="1" applyFont="1" applyFill="1" applyBorder="1" applyAlignment="1">
      <alignment horizontal="right" vertical="center"/>
    </xf>
    <xf numFmtId="170" fontId="28" fillId="33" borderId="0" xfId="572" applyNumberFormat="1" applyFont="1" applyFill="1" applyAlignment="1">
      <alignment horizontal="right" vertical="center"/>
    </xf>
    <xf numFmtId="170" fontId="28" fillId="0" borderId="0" xfId="572" applyNumberFormat="1" applyFont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70" fontId="28" fillId="33" borderId="3" xfId="572" applyNumberFormat="1" applyFont="1" applyFill="1" applyBorder="1" applyAlignment="1">
      <alignment horizontal="right" vertical="center"/>
    </xf>
    <xf numFmtId="0" fontId="74" fillId="0" borderId="0" xfId="566" quotePrefix="1" applyFont="1" applyAlignment="1">
      <alignment horizontal="left" vertical="center" wrapText="1"/>
    </xf>
    <xf numFmtId="0" fontId="74" fillId="0" borderId="0" xfId="566" applyFont="1" applyFill="1" applyAlignment="1">
      <alignment vertical="center"/>
    </xf>
    <xf numFmtId="0" fontId="28" fillId="0" borderId="0" xfId="566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166" fontId="28" fillId="33" borderId="0" xfId="0" applyNumberFormat="1" applyFont="1" applyFill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49" fontId="34" fillId="0" borderId="0" xfId="39" applyNumberFormat="1" applyFont="1" applyAlignment="1">
      <alignment horizontal="center" vertical="center"/>
    </xf>
    <xf numFmtId="37" fontId="27" fillId="0" borderId="0" xfId="52" applyNumberFormat="1" applyFont="1" applyAlignment="1">
      <alignment vertical="center"/>
    </xf>
    <xf numFmtId="0" fontId="73" fillId="0" borderId="13" xfId="52" applyFont="1" applyBorder="1" applyAlignment="1">
      <alignment horizontal="center" vertical="center"/>
    </xf>
    <xf numFmtId="0" fontId="73" fillId="0" borderId="0" xfId="52" applyFont="1" applyAlignment="1">
      <alignment horizontal="center" vertical="center"/>
    </xf>
    <xf numFmtId="0" fontId="27" fillId="0" borderId="13" xfId="52" applyFont="1" applyBorder="1" applyAlignment="1">
      <alignment horizontal="center" vertical="center"/>
    </xf>
    <xf numFmtId="167" fontId="69" fillId="0" borderId="0" xfId="40" applyNumberFormat="1" applyFont="1" applyAlignment="1">
      <alignment horizontal="center" vertical="center"/>
    </xf>
    <xf numFmtId="0" fontId="27" fillId="0" borderId="0" xfId="78" applyFont="1" applyAlignment="1">
      <alignment vertical="center"/>
    </xf>
    <xf numFmtId="49" fontId="28" fillId="0" borderId="0" xfId="78" applyNumberFormat="1" applyFont="1" applyAlignment="1">
      <alignment vertical="center"/>
    </xf>
    <xf numFmtId="167" fontId="74" fillId="33" borderId="0" xfId="573" applyNumberFormat="1" applyFont="1" applyFill="1" applyAlignment="1">
      <alignment horizontal="right" vertical="center"/>
    </xf>
    <xf numFmtId="169" fontId="28" fillId="0" borderId="3" xfId="571" applyNumberFormat="1" applyFont="1" applyFill="1" applyBorder="1" applyAlignment="1">
      <alignment horizontal="right" vertical="center"/>
    </xf>
    <xf numFmtId="166" fontId="27" fillId="0" borderId="0" xfId="39" applyNumberFormat="1" applyFont="1" applyAlignment="1">
      <alignment horizontal="left" vertical="center"/>
    </xf>
    <xf numFmtId="166" fontId="27" fillId="0" borderId="2" xfId="39" applyNumberFormat="1" applyFont="1" applyBorder="1" applyAlignment="1">
      <alignment horizontal="left" vertical="center"/>
    </xf>
    <xf numFmtId="0" fontId="28" fillId="0" borderId="2" xfId="52" applyFont="1" applyBorder="1" applyAlignment="1">
      <alignment horizontal="left" vertical="center"/>
    </xf>
    <xf numFmtId="0" fontId="28" fillId="0" borderId="0" xfId="39" applyFont="1" applyFill="1" applyAlignment="1">
      <alignment vertical="center"/>
    </xf>
    <xf numFmtId="49" fontId="28" fillId="0" borderId="0" xfId="39" applyNumberFormat="1" applyFont="1" applyFill="1" applyAlignment="1">
      <alignment horizontal="center" vertical="center"/>
    </xf>
    <xf numFmtId="0" fontId="28" fillId="0" borderId="0" xfId="39" applyFont="1" applyFill="1" applyAlignment="1">
      <alignment horizontal="center" vertical="center"/>
    </xf>
    <xf numFmtId="0" fontId="28" fillId="0" borderId="0" xfId="29" applyNumberFormat="1" applyFont="1" applyFill="1" applyAlignment="1">
      <alignment horizontal="center" vertical="center"/>
    </xf>
    <xf numFmtId="49" fontId="28" fillId="0" borderId="0" xfId="29" applyNumberFormat="1" applyFont="1" applyFill="1" applyAlignment="1">
      <alignment horizontal="center" vertical="center"/>
    </xf>
    <xf numFmtId="0" fontId="75" fillId="0" borderId="0" xfId="0" applyFont="1"/>
    <xf numFmtId="0" fontId="27" fillId="0" borderId="0" xfId="39" applyFont="1" applyFill="1" applyAlignment="1">
      <alignment vertical="center"/>
    </xf>
    <xf numFmtId="167" fontId="28" fillId="0" borderId="0" xfId="39" applyNumberFormat="1" applyFont="1" applyFill="1" applyAlignment="1">
      <alignment horizontal="right" vertical="center"/>
    </xf>
    <xf numFmtId="166" fontId="28" fillId="0" borderId="0" xfId="39" applyNumberFormat="1" applyFont="1" applyFill="1" applyAlignment="1">
      <alignment vertical="center"/>
    </xf>
    <xf numFmtId="167" fontId="28" fillId="0" borderId="0" xfId="39" applyNumberFormat="1" applyFont="1" applyFill="1" applyAlignment="1">
      <alignment vertical="center"/>
    </xf>
    <xf numFmtId="167" fontId="28" fillId="0" borderId="0" xfId="78" applyNumberFormat="1" applyFont="1" applyAlignment="1">
      <alignment horizontal="center" vertical="center"/>
    </xf>
    <xf numFmtId="167" fontId="28" fillId="0" borderId="0" xfId="78" applyNumberFormat="1" applyFont="1" applyAlignment="1">
      <alignment horizontal="right" vertical="center"/>
    </xf>
    <xf numFmtId="167" fontId="28" fillId="33" borderId="0" xfId="78" applyNumberFormat="1" applyFont="1" applyFill="1" applyAlignment="1">
      <alignment horizontal="right" vertical="center"/>
    </xf>
    <xf numFmtId="0" fontId="28" fillId="0" borderId="0" xfId="52" applyFont="1" applyAlignment="1">
      <alignment vertical="top"/>
    </xf>
    <xf numFmtId="166" fontId="27" fillId="0" borderId="0" xfId="39" applyNumberFormat="1" applyFont="1" applyAlignment="1">
      <alignment horizontal="left" vertical="center"/>
    </xf>
    <xf numFmtId="4" fontId="28" fillId="0" borderId="2" xfId="28" applyFont="1" applyBorder="1" applyAlignment="1">
      <alignment horizontal="center" vertical="center"/>
    </xf>
    <xf numFmtId="10" fontId="27" fillId="33" borderId="0" xfId="44" applyNumberFormat="1" applyFont="1" applyFill="1" applyAlignment="1">
      <alignment horizontal="right" vertical="center"/>
    </xf>
    <xf numFmtId="0" fontId="72" fillId="0" borderId="0" xfId="52" applyFont="1" applyFill="1" applyAlignment="1">
      <alignment horizontal="center" vertical="center"/>
    </xf>
    <xf numFmtId="170" fontId="72" fillId="0" borderId="0" xfId="52" applyNumberFormat="1" applyFont="1" applyFill="1" applyAlignment="1">
      <alignment horizontal="center" vertical="center"/>
    </xf>
    <xf numFmtId="0" fontId="72" fillId="0" borderId="13" xfId="52" applyFont="1" applyFill="1" applyBorder="1" applyAlignment="1">
      <alignment horizontal="center" vertical="center"/>
    </xf>
    <xf numFmtId="166" fontId="71" fillId="0" borderId="0" xfId="39" applyNumberFormat="1" applyFont="1" applyFill="1" applyAlignment="1">
      <alignment horizontal="right" vertical="center"/>
    </xf>
    <xf numFmtId="170" fontId="71" fillId="0" borderId="0" xfId="40" quotePrefix="1" applyNumberFormat="1" applyFont="1" applyFill="1" applyAlignment="1">
      <alignment horizontal="right" vertical="center"/>
    </xf>
    <xf numFmtId="167" fontId="71" fillId="0" borderId="0" xfId="53" applyNumberFormat="1" applyFont="1" applyFill="1" applyAlignment="1">
      <alignment horizontal="right" vertical="center"/>
    </xf>
    <xf numFmtId="172" fontId="71" fillId="0" borderId="13" xfId="52" applyNumberFormat="1" applyFont="1" applyFill="1" applyBorder="1" applyAlignment="1">
      <alignment horizontal="right" vertical="center"/>
    </xf>
    <xf numFmtId="170" fontId="28" fillId="0" borderId="0" xfId="81" applyNumberFormat="1" applyFont="1" applyFill="1" applyAlignment="1">
      <alignment horizontal="right" vertical="center"/>
    </xf>
    <xf numFmtId="170" fontId="28" fillId="0" borderId="2" xfId="81" applyNumberFormat="1" applyFont="1" applyFill="1" applyBorder="1" applyAlignment="1">
      <alignment horizontal="right" vertical="center"/>
    </xf>
    <xf numFmtId="170" fontId="28" fillId="0" borderId="0" xfId="52" applyNumberFormat="1" applyFont="1" applyFill="1" applyAlignment="1">
      <alignment horizontal="right" vertical="center"/>
    </xf>
    <xf numFmtId="170" fontId="28" fillId="0" borderId="15" xfId="52" applyNumberFormat="1" applyFont="1" applyFill="1" applyBorder="1" applyAlignment="1">
      <alignment horizontal="right" vertical="center"/>
    </xf>
    <xf numFmtId="170" fontId="28" fillId="0" borderId="0" xfId="83" applyNumberFormat="1" applyFont="1" applyFill="1" applyAlignment="1">
      <alignment horizontal="right" vertical="center"/>
    </xf>
    <xf numFmtId="170" fontId="28" fillId="0" borderId="3" xfId="52" applyNumberFormat="1" applyFont="1" applyFill="1" applyBorder="1" applyAlignment="1">
      <alignment horizontal="right" vertical="center"/>
    </xf>
    <xf numFmtId="172" fontId="27" fillId="0" borderId="0" xfId="52" applyNumberFormat="1" applyFont="1" applyFill="1" applyAlignment="1">
      <alignment horizontal="right" vertical="center"/>
    </xf>
    <xf numFmtId="10" fontId="27" fillId="0" borderId="0" xfId="44" applyNumberFormat="1" applyFont="1" applyFill="1" applyAlignment="1">
      <alignment horizontal="right" vertical="center"/>
    </xf>
    <xf numFmtId="167" fontId="28" fillId="0" borderId="0" xfId="54" applyNumberFormat="1" applyFont="1" applyFill="1" applyAlignment="1">
      <alignment horizontal="right" vertical="center"/>
    </xf>
    <xf numFmtId="170" fontId="28" fillId="0" borderId="16" xfId="81" applyNumberFormat="1" applyFont="1" applyFill="1" applyBorder="1" applyAlignment="1">
      <alignment horizontal="right" vertical="center"/>
    </xf>
    <xf numFmtId="170" fontId="28" fillId="0" borderId="14" xfId="52" applyNumberFormat="1" applyFont="1" applyFill="1" applyBorder="1" applyAlignment="1">
      <alignment horizontal="right" vertical="center"/>
    </xf>
    <xf numFmtId="167" fontId="28" fillId="0" borderId="3" xfId="54" applyNumberFormat="1" applyFont="1" applyFill="1" applyBorder="1" applyAlignment="1">
      <alignment horizontal="right" vertical="center"/>
    </xf>
    <xf numFmtId="0" fontId="28" fillId="0" borderId="0" xfId="54" applyFont="1" applyFill="1" applyAlignment="1">
      <alignment vertical="center"/>
    </xf>
    <xf numFmtId="4" fontId="28" fillId="0" borderId="2" xfId="28" applyFont="1" applyFill="1" applyBorder="1" applyAlignment="1">
      <alignment horizontal="center" vertical="center"/>
    </xf>
    <xf numFmtId="173" fontId="72" fillId="0" borderId="0" xfId="81" applyFont="1" applyFill="1" applyAlignment="1">
      <alignment horizontal="center" vertical="center"/>
    </xf>
    <xf numFmtId="173" fontId="72" fillId="0" borderId="13" xfId="81" applyFont="1" applyFill="1" applyBorder="1" applyAlignment="1">
      <alignment horizontal="center" vertical="center"/>
    </xf>
    <xf numFmtId="170" fontId="71" fillId="0" borderId="0" xfId="39" applyNumberFormat="1" applyFont="1" applyFill="1" applyAlignment="1">
      <alignment horizontal="right" vertical="center"/>
    </xf>
    <xf numFmtId="175" fontId="28" fillId="0" borderId="0" xfId="81" applyNumberFormat="1" applyFont="1" applyFill="1" applyAlignment="1">
      <alignment horizontal="center" vertical="center"/>
    </xf>
    <xf numFmtId="3" fontId="28" fillId="0" borderId="0" xfId="54" applyNumberFormat="1" applyFont="1" applyFill="1" applyAlignment="1">
      <alignment vertical="center"/>
    </xf>
    <xf numFmtId="170" fontId="27" fillId="0" borderId="0" xfId="39" applyNumberFormat="1" applyFont="1" applyFill="1" applyAlignment="1">
      <alignment vertical="center"/>
    </xf>
    <xf numFmtId="170" fontId="27" fillId="0" borderId="2" xfId="39" applyNumberFormat="1" applyFont="1" applyFill="1" applyBorder="1" applyAlignment="1">
      <alignment vertical="center"/>
    </xf>
    <xf numFmtId="170" fontId="27" fillId="0" borderId="0" xfId="40" quotePrefix="1" applyNumberFormat="1" applyFont="1" applyFill="1" applyAlignment="1">
      <alignment horizontal="right" vertical="center"/>
    </xf>
    <xf numFmtId="170" fontId="27" fillId="0" borderId="0" xfId="40" applyNumberFormat="1" applyFont="1" applyFill="1" applyAlignment="1">
      <alignment horizontal="right" vertical="center"/>
    </xf>
    <xf numFmtId="170" fontId="27" fillId="0" borderId="1" xfId="40" applyNumberFormat="1" applyFont="1" applyFill="1" applyBorder="1" applyAlignment="1">
      <alignment horizontal="right" vertical="center"/>
    </xf>
    <xf numFmtId="170" fontId="70" fillId="0" borderId="0" xfId="39" applyNumberFormat="1" applyFont="1" applyFill="1" applyAlignment="1">
      <alignment vertical="center"/>
    </xf>
    <xf numFmtId="170" fontId="28" fillId="0" borderId="0" xfId="39" applyNumberFormat="1" applyFont="1" applyFill="1" applyAlignment="1">
      <alignment vertical="center"/>
    </xf>
    <xf numFmtId="170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vertical="center"/>
    </xf>
    <xf numFmtId="170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horizontal="right" vertical="center"/>
    </xf>
    <xf numFmtId="170" fontId="28" fillId="0" borderId="0" xfId="39" applyNumberFormat="1" applyFont="1" applyFill="1" applyAlignment="1">
      <alignment horizontal="right" vertical="center"/>
    </xf>
    <xf numFmtId="170" fontId="28" fillId="0" borderId="2" xfId="39" applyNumberFormat="1" applyFont="1" applyFill="1" applyBorder="1" applyAlignment="1">
      <alignment horizontal="right" vertical="center"/>
    </xf>
    <xf numFmtId="170" fontId="28" fillId="0" borderId="2" xfId="0" applyNumberFormat="1" applyFont="1" applyFill="1" applyBorder="1" applyAlignment="1">
      <alignment vertical="center"/>
    </xf>
    <xf numFmtId="170" fontId="28" fillId="0" borderId="2" xfId="39" applyNumberFormat="1" applyFont="1" applyFill="1" applyBorder="1" applyAlignment="1">
      <alignment vertical="center"/>
    </xf>
    <xf numFmtId="170" fontId="28" fillId="0" borderId="3" xfId="0" applyNumberFormat="1" applyFont="1" applyFill="1" applyBorder="1" applyAlignment="1">
      <alignment vertical="center"/>
    </xf>
    <xf numFmtId="170" fontId="70" fillId="0" borderId="0" xfId="39" applyNumberFormat="1" applyFont="1" applyFill="1" applyAlignment="1">
      <alignment horizontal="center" vertical="center"/>
    </xf>
    <xf numFmtId="170" fontId="28" fillId="0" borderId="2" xfId="0" applyNumberFormat="1" applyFont="1" applyFill="1" applyBorder="1" applyAlignment="1">
      <alignment horizontal="right" vertical="center"/>
    </xf>
    <xf numFmtId="170" fontId="28" fillId="0" borderId="0" xfId="39" applyNumberFormat="1" applyFont="1" applyFill="1" applyAlignment="1">
      <alignment vertical="center" shrinkToFit="1"/>
    </xf>
    <xf numFmtId="9" fontId="28" fillId="0" borderId="0" xfId="44" applyFont="1" applyFill="1" applyAlignment="1">
      <alignment vertical="center"/>
    </xf>
    <xf numFmtId="170" fontId="28" fillId="0" borderId="1" xfId="0" applyNumberFormat="1" applyFont="1" applyFill="1" applyBorder="1" applyAlignment="1">
      <alignment vertical="center"/>
    </xf>
    <xf numFmtId="0" fontId="28" fillId="0" borderId="2" xfId="52" applyFont="1" applyFill="1" applyBorder="1" applyAlignment="1">
      <alignment horizontal="center" vertical="center"/>
    </xf>
    <xf numFmtId="173" fontId="27" fillId="0" borderId="0" xfId="81" applyFont="1" applyFill="1" applyAlignment="1">
      <alignment horizontal="right" vertical="center"/>
    </xf>
    <xf numFmtId="173" fontId="28" fillId="0" borderId="2" xfId="81" applyFont="1" applyFill="1" applyBorder="1" applyAlignment="1">
      <alignment horizontal="center" vertical="center"/>
    </xf>
    <xf numFmtId="170" fontId="71" fillId="0" borderId="0" xfId="52" applyNumberFormat="1" applyFont="1" applyFill="1" applyAlignment="1">
      <alignment horizontal="right" vertical="center"/>
    </xf>
    <xf numFmtId="170" fontId="27" fillId="0" borderId="0" xfId="52" applyNumberFormat="1" applyFont="1" applyFill="1" applyAlignment="1">
      <alignment horizontal="right" vertical="center"/>
    </xf>
    <xf numFmtId="170" fontId="27" fillId="0" borderId="13" xfId="52" applyNumberFormat="1" applyFont="1" applyBorder="1" applyAlignment="1">
      <alignment horizontal="center" vertical="center"/>
    </xf>
    <xf numFmtId="166" fontId="27" fillId="0" borderId="0" xfId="39" applyNumberFormat="1" applyFont="1" applyAlignment="1">
      <alignment horizontal="left" vertical="center"/>
    </xf>
    <xf numFmtId="166" fontId="27" fillId="0" borderId="2" xfId="39" applyNumberFormat="1" applyFont="1" applyBorder="1" applyAlignment="1">
      <alignment horizontal="left" vertical="center"/>
    </xf>
    <xf numFmtId="170" fontId="71" fillId="0" borderId="13" xfId="52" applyNumberFormat="1" applyFont="1" applyBorder="1" applyAlignment="1">
      <alignment horizontal="center" vertical="center"/>
    </xf>
    <xf numFmtId="170" fontId="73" fillId="0" borderId="2" xfId="566" applyNumberFormat="1" applyFont="1" applyBorder="1" applyAlignment="1">
      <alignment horizontal="center" vertical="center"/>
    </xf>
    <xf numFmtId="0" fontId="28" fillId="0" borderId="2" xfId="52" applyFont="1" applyBorder="1" applyAlignment="1">
      <alignment horizontal="left" vertical="center"/>
    </xf>
    <xf numFmtId="170" fontId="73" fillId="0" borderId="14" xfId="54" applyNumberFormat="1" applyFont="1" applyBorder="1" applyAlignment="1">
      <alignment horizontal="center" vertical="center" wrapText="1"/>
    </xf>
    <xf numFmtId="170" fontId="73" fillId="0" borderId="16" xfId="54" applyNumberFormat="1" applyFont="1" applyBorder="1" applyAlignment="1">
      <alignment horizontal="center" vertical="center" wrapText="1"/>
    </xf>
    <xf numFmtId="170" fontId="27" fillId="0" borderId="2" xfId="566" applyNumberFormat="1" applyFont="1" applyBorder="1" applyAlignment="1">
      <alignment horizontal="center" vertical="center"/>
    </xf>
    <xf numFmtId="170" fontId="27" fillId="0" borderId="16" xfId="54" applyNumberFormat="1" applyFont="1" applyBorder="1" applyAlignment="1">
      <alignment horizontal="center" vertical="center" wrapText="1"/>
    </xf>
    <xf numFmtId="0" fontId="28" fillId="0" borderId="13" xfId="52" applyFont="1" applyBorder="1" applyAlignment="1">
      <alignment horizontal="left" vertical="center"/>
    </xf>
  </cellXfs>
  <cellStyles count="933">
    <cellStyle name="20% - Accent1" xfId="1" builtinId="30" customBuiltin="1"/>
    <cellStyle name="20% - Accent1 2" xfId="108" xr:uid="{A4989D4A-167F-468D-80CC-8035B7F973C8}"/>
    <cellStyle name="20% - Accent1 3" xfId="574" xr:uid="{54434C88-2AB4-4940-A487-28124B042297}"/>
    <cellStyle name="20% - Accent2" xfId="2" builtinId="34" customBuiltin="1"/>
    <cellStyle name="20% - Accent2 2" xfId="109" xr:uid="{FA7B79B6-3497-4110-ACC5-99C270092F39}"/>
    <cellStyle name="20% - Accent2 3" xfId="575" xr:uid="{DF23757A-6C02-463A-8575-7756AA7C99BC}"/>
    <cellStyle name="20% - Accent3" xfId="3" builtinId="38" customBuiltin="1"/>
    <cellStyle name="20% - Accent3 2" xfId="110" xr:uid="{1A143C5D-A651-4291-9918-0E19B24A3565}"/>
    <cellStyle name="20% - Accent3 3" xfId="576" xr:uid="{FD4CF30D-C4E4-47FA-81A1-7F3198EDBB6B}"/>
    <cellStyle name="20% - Accent4" xfId="4" builtinId="42" customBuiltin="1"/>
    <cellStyle name="20% - Accent4 2" xfId="111" xr:uid="{BE0192DE-1831-44BB-96A0-26F28B5772FB}"/>
    <cellStyle name="20% - Accent4 3" xfId="577" xr:uid="{251248CC-068A-4D86-B9CC-4838FEBDB56B}"/>
    <cellStyle name="20% - Accent5" xfId="5" builtinId="46" customBuiltin="1"/>
    <cellStyle name="20% - Accent5 2" xfId="112" xr:uid="{A0D1221E-1B5A-4C85-9F5A-47118F36ABC3}"/>
    <cellStyle name="20% - Accent5 3" xfId="578" xr:uid="{3D684A44-0B9C-48AF-BF95-5D397A73250A}"/>
    <cellStyle name="20% - Accent6" xfId="6" builtinId="50" customBuiltin="1"/>
    <cellStyle name="20% - Accent6 2" xfId="113" xr:uid="{5E7D31C7-0441-4068-86FC-81BBCA0EB1AD}"/>
    <cellStyle name="20% - Accent6 3" xfId="579" xr:uid="{A98D4B7A-A7ED-49DC-AC36-4A013F786A5C}"/>
    <cellStyle name="40% - Accent1" xfId="7" builtinId="31" customBuiltin="1"/>
    <cellStyle name="40% - Accent1 2" xfId="114" xr:uid="{39C86F0E-97B8-4377-88B3-21F4E6877431}"/>
    <cellStyle name="40% - Accent1 3" xfId="580" xr:uid="{99470587-ECA4-4B9D-89D7-BB431B892560}"/>
    <cellStyle name="40% - Accent2" xfId="8" builtinId="35" customBuiltin="1"/>
    <cellStyle name="40% - Accent2 2" xfId="115" xr:uid="{20E85ECC-A880-42AF-9CF0-07C6C0EA0A09}"/>
    <cellStyle name="40% - Accent2 3" xfId="581" xr:uid="{36042F8A-975C-49B2-9202-B7197618D87F}"/>
    <cellStyle name="40% - Accent3" xfId="9" builtinId="39" customBuiltin="1"/>
    <cellStyle name="40% - Accent3 2" xfId="116" xr:uid="{4A6610D2-5C54-4B1C-AD2D-E34A48A0913E}"/>
    <cellStyle name="40% - Accent3 3" xfId="582" xr:uid="{7C39C9C0-4ECB-42E4-8328-ACB5CC61E740}"/>
    <cellStyle name="40% - Accent4" xfId="10" builtinId="43" customBuiltin="1"/>
    <cellStyle name="40% - Accent4 2" xfId="117" xr:uid="{9A0C38D5-9F87-4F8A-87A3-15EC517F12B3}"/>
    <cellStyle name="40% - Accent4 3" xfId="583" xr:uid="{7AFB09A3-38F4-4D14-A048-5D33A72FCB09}"/>
    <cellStyle name="40% - Accent5" xfId="11" builtinId="47" customBuiltin="1"/>
    <cellStyle name="40% - Accent5 2" xfId="118" xr:uid="{33F93C77-20FE-4004-B019-9BF27A625719}"/>
    <cellStyle name="40% - Accent5 3" xfId="584" xr:uid="{0DF4933F-9F3E-4BCA-BAC6-D1C13A1AAE15}"/>
    <cellStyle name="40% - Accent6" xfId="12" builtinId="51" customBuiltin="1"/>
    <cellStyle name="40% - Accent6 2" xfId="119" xr:uid="{A379EE34-54E4-4047-BE0B-1E210D55BE81}"/>
    <cellStyle name="40% - Accent6 3" xfId="585" xr:uid="{66EB1B83-CB7B-4DC8-BACF-0F848F7BE970}"/>
    <cellStyle name="60% - Accent1" xfId="13" builtinId="32" customBuiltin="1"/>
    <cellStyle name="60% - Accent1 2" xfId="120" xr:uid="{3E870A03-20B4-43FC-91B8-9BFB792CE5AF}"/>
    <cellStyle name="60% - Accent2" xfId="14" builtinId="36" customBuiltin="1"/>
    <cellStyle name="60% - Accent2 2" xfId="121" xr:uid="{A4B95EF6-25AC-4853-A832-ECD3F5D34FAC}"/>
    <cellStyle name="60% - Accent3" xfId="15" builtinId="40" customBuiltin="1"/>
    <cellStyle name="60% - Accent3 2" xfId="122" xr:uid="{7549082B-9C8F-43CB-88E8-AF49E6231119}"/>
    <cellStyle name="60% - Accent4" xfId="16" builtinId="44" customBuiltin="1"/>
    <cellStyle name="60% - Accent4 2" xfId="123" xr:uid="{5A384247-1021-47C5-9EDC-37424E515768}"/>
    <cellStyle name="60% - Accent5" xfId="17" builtinId="48" customBuiltin="1"/>
    <cellStyle name="60% - Accent5 2" xfId="124" xr:uid="{F445666F-1282-4163-8D17-9CDE477AB170}"/>
    <cellStyle name="60% - Accent6" xfId="18" builtinId="52" customBuiltin="1"/>
    <cellStyle name="60% - Accent6 2" xfId="125" xr:uid="{61D4D369-A7CA-4AAD-A19F-E18726E69DB0}"/>
    <cellStyle name="Accent1" xfId="19" builtinId="29" customBuiltin="1"/>
    <cellStyle name="Accent1 2" xfId="126" xr:uid="{8DE74A53-D3A4-4608-9621-77403C38E77A}"/>
    <cellStyle name="Accent2" xfId="20" builtinId="33" customBuiltin="1"/>
    <cellStyle name="Accent2 2" xfId="127" xr:uid="{42A833B7-E8DF-4DCC-85EC-C6A24C34B36E}"/>
    <cellStyle name="Accent3" xfId="21" builtinId="37" customBuiltin="1"/>
    <cellStyle name="Accent3 2" xfId="128" xr:uid="{D1B28162-E35B-4953-BCED-1B62F3E4F550}"/>
    <cellStyle name="Accent4" xfId="22" builtinId="41" customBuiltin="1"/>
    <cellStyle name="Accent4 2" xfId="129" xr:uid="{BDD63290-B47A-4C79-AAF1-0D8C34AED821}"/>
    <cellStyle name="Accent5" xfId="23" builtinId="45" customBuiltin="1"/>
    <cellStyle name="Accent5 2" xfId="130" xr:uid="{8639582A-1897-4304-825E-B768F2FF47D0}"/>
    <cellStyle name="Accent6" xfId="24" builtinId="49" customBuiltin="1"/>
    <cellStyle name="Accent6 2" xfId="131" xr:uid="{683059E8-3746-4571-8DF3-9BA706F89F5E}"/>
    <cellStyle name="Bad" xfId="25" builtinId="27" customBuiltin="1"/>
    <cellStyle name="Bad 2" xfId="132" xr:uid="{D583E0FC-A1D6-4DA8-9A24-C589392723C6}"/>
    <cellStyle name="Calculation" xfId="26" builtinId="22" customBuiltin="1"/>
    <cellStyle name="Calculation 2" xfId="133" xr:uid="{33D787E5-80A5-4C10-9D2A-63ADB04D58F5}"/>
    <cellStyle name="Check Cell" xfId="27" builtinId="23" customBuiltin="1"/>
    <cellStyle name="Check Cell 2" xfId="134" xr:uid="{A6899397-C7A7-4DF7-900E-73439F3A344A}"/>
    <cellStyle name="Comma" xfId="28" builtinId="3" customBuiltin="1"/>
    <cellStyle name="Comma [0] 2 2 3 2" xfId="135" xr:uid="{031E3A64-85B1-4159-9965-B7A8BB2BAE4F}"/>
    <cellStyle name="Comma [0] 2 2 3 2 2" xfId="136" xr:uid="{3E4D68CE-DE74-4C99-AFF1-CD3EAD2A990B}"/>
    <cellStyle name="Comma [0] 2 2 3 2 2 2" xfId="137" xr:uid="{D8F4D49B-424E-4E40-8125-C90EB4BFAC84}"/>
    <cellStyle name="Comma [0] 2 2 3 2 2 2 2" xfId="611" xr:uid="{C43F7798-7D3C-4698-BE36-E4D415FDBC64}"/>
    <cellStyle name="Comma [0] 2 2 3 2 2 3" xfId="610" xr:uid="{77A99EB4-31AD-44E6-A40F-2B1D8D9534FB}"/>
    <cellStyle name="Comma [0] 2 2 3 2 3" xfId="138" xr:uid="{20CD3D0B-49DB-49F0-9551-21370C491738}"/>
    <cellStyle name="Comma [0] 2 2 3 2 3 2" xfId="612" xr:uid="{8E70F7AE-6EE9-4067-B119-581BC3740160}"/>
    <cellStyle name="Comma [0] 2 2 3 2 4" xfId="609" xr:uid="{010198BD-5290-425D-8FD0-CDDB2A49BFAD}"/>
    <cellStyle name="Comma 10" xfId="139" xr:uid="{DBBE1C90-4118-4E9E-9DC8-F604A6ED365A}"/>
    <cellStyle name="Comma 10 17 2 3 2" xfId="90" xr:uid="{AE1F13E6-9AA2-4E81-88E1-B43DE4D14BE5}"/>
    <cellStyle name="Comma 10 17 2 3 2 2" xfId="601" xr:uid="{6BF8F182-DA26-4404-827B-CD7CA2208B5C}"/>
    <cellStyle name="Comma 10 2" xfId="140" xr:uid="{9695D929-573C-4CFB-822A-CE35A06D55C3}"/>
    <cellStyle name="Comma 10 2 2" xfId="141" xr:uid="{F1A12648-E0AD-4ED6-86EA-D54F180421AE}"/>
    <cellStyle name="Comma 10 2 2 2" xfId="615" xr:uid="{82D36AAD-C04E-4B65-8B29-AC5FA313758B}"/>
    <cellStyle name="Comma 10 2 3" xfId="614" xr:uid="{5C91907A-0222-49BB-A926-B01C7F0F114F}"/>
    <cellStyle name="Comma 10 3" xfId="142" xr:uid="{0B453137-4C8D-4E71-BAB4-739C9A47748A}"/>
    <cellStyle name="Comma 10 3 2" xfId="616" xr:uid="{60FEAA2A-9331-4B4A-9661-DE8F0E24BE00}"/>
    <cellStyle name="Comma 10 4" xfId="143" xr:uid="{A493CECF-23C2-4DDB-8A92-0F5F62C8FAF3}"/>
    <cellStyle name="Comma 10 4 2" xfId="617" xr:uid="{3547B764-E482-449C-92BD-8229C471927A}"/>
    <cellStyle name="Comma 10 5" xfId="144" xr:uid="{F4E8F7FB-5E03-4116-931E-2C533638F603}"/>
    <cellStyle name="Comma 10 5 2" xfId="618" xr:uid="{3E29D488-D74D-41BA-BDC2-5E29C40C496B}"/>
    <cellStyle name="Comma 10 6" xfId="613" xr:uid="{1BDB753D-AF31-4E9D-B683-0DF9AE2277E8}"/>
    <cellStyle name="Comma 11" xfId="145" xr:uid="{FF0967FF-3EAD-4200-95C7-FCC6C7FF3DF3}"/>
    <cellStyle name="Comma 11 2" xfId="146" xr:uid="{F80AC0FE-20EE-4295-A463-48D55660DDD5}"/>
    <cellStyle name="Comma 11 2 2" xfId="147" xr:uid="{7C81987B-D77E-48B9-8C7C-30FD3C98F8E3}"/>
    <cellStyle name="Comma 11 2 2 2" xfId="621" xr:uid="{9C60DB42-4DD7-4E7D-85DC-0A3B4DF1CD10}"/>
    <cellStyle name="Comma 11 2 3" xfId="620" xr:uid="{F89C9CC0-FFF5-4F5E-942D-E9E2C9A71D1A}"/>
    <cellStyle name="Comma 11 3" xfId="148" xr:uid="{E310FF18-1DF8-4A2D-9581-EB4EEC766582}"/>
    <cellStyle name="Comma 11 3 2" xfId="622" xr:uid="{D474EB9A-6D4B-4892-ABE3-8F6929CD24FC}"/>
    <cellStyle name="Comma 11 4" xfId="149" xr:uid="{3461EF65-4C23-4F75-9E6A-310ABD810EB9}"/>
    <cellStyle name="Comma 11 4 2" xfId="623" xr:uid="{3E55D9B7-21F7-4A2F-AE97-AEA5AE4B4A5E}"/>
    <cellStyle name="Comma 11 5" xfId="619" xr:uid="{79F8946A-DFAF-4286-A917-ACAA9DEAC9CD}"/>
    <cellStyle name="Comma 112 2" xfId="150" xr:uid="{B09DA8B5-6D86-4718-A28F-9927257B0BDF}"/>
    <cellStyle name="Comma 112 2 2" xfId="151" xr:uid="{70B695CE-64A4-4919-8A1D-D9BC3F2961CC}"/>
    <cellStyle name="Comma 112 2 2 2" xfId="152" xr:uid="{74EEA579-CEE1-4EE2-9734-FB2A18B5F2E0}"/>
    <cellStyle name="Comma 112 2 2 2 2" xfId="626" xr:uid="{6DC46C91-24BA-48E4-ADA6-D9409B92985D}"/>
    <cellStyle name="Comma 112 2 2 3" xfId="625" xr:uid="{8DACEAB5-5D1F-4693-B73C-4417182C1D63}"/>
    <cellStyle name="Comma 112 2 3" xfId="153" xr:uid="{10DCDBD3-F9C7-40D4-BCDD-FE97AA98DB12}"/>
    <cellStyle name="Comma 112 2 3 2" xfId="627" xr:uid="{C8D73906-B8EF-4623-830E-433C5EC07DF3}"/>
    <cellStyle name="Comma 112 2 4" xfId="624" xr:uid="{C9259499-C7B3-431A-B68F-9E45690DE230}"/>
    <cellStyle name="Comma 12" xfId="154" xr:uid="{2AE99027-CA37-43C4-BB3F-2BD11DA5418F}"/>
    <cellStyle name="Comma 12 2" xfId="155" xr:uid="{A8656600-D789-428D-AEDB-70F4D6438007}"/>
    <cellStyle name="Comma 12 2 15" xfId="98" xr:uid="{673EE4C8-E176-45FE-924F-5AAAAF518A47}"/>
    <cellStyle name="Comma 12 2 15 2" xfId="605" xr:uid="{FB5D90C9-E35B-41D6-A2A8-DE8CA70F4A98}"/>
    <cellStyle name="Comma 12 2 2" xfId="156" xr:uid="{2D0C7561-132E-431F-8388-8D50BF57E925}"/>
    <cellStyle name="Comma 12 2 2 2" xfId="630" xr:uid="{FF875915-ADE4-44AB-B2FA-70332ACB7B8B}"/>
    <cellStyle name="Comma 12 2 3" xfId="629" xr:uid="{12D96BDB-DF59-45E5-BBC8-EADC7266C65E}"/>
    <cellStyle name="Comma 12 3" xfId="157" xr:uid="{9134A77F-CA6F-4A01-8E42-8C3AA69A5F53}"/>
    <cellStyle name="Comma 12 3 2" xfId="631" xr:uid="{D6512E5B-4D76-4577-9DC2-42B6F7902F89}"/>
    <cellStyle name="Comma 12 4" xfId="158" xr:uid="{DF314997-2F38-4BF0-82B4-B7D56D141A51}"/>
    <cellStyle name="Comma 12 4 2" xfId="632" xr:uid="{63F6EC52-42F0-43A9-BF04-15A4302D11C4}"/>
    <cellStyle name="Comma 12 5" xfId="159" xr:uid="{05A16CDA-A2A3-4114-A938-475BEF0B368C}"/>
    <cellStyle name="Comma 12 5 2" xfId="633" xr:uid="{36DECE03-E1FE-47EC-8C50-BE705F875927}"/>
    <cellStyle name="Comma 12 6" xfId="628" xr:uid="{05EC45CD-B878-432D-9EE3-12B63EE2F9D1}"/>
    <cellStyle name="Comma 13" xfId="160" xr:uid="{03619C9D-8A43-4947-9020-CD88FFD40FD1}"/>
    <cellStyle name="Comma 13 2" xfId="161" xr:uid="{E21B482A-3BC3-4A48-B76E-3931132A423F}"/>
    <cellStyle name="Comma 13 2 2" xfId="635" xr:uid="{A29BE284-383E-4467-A379-583386C564D0}"/>
    <cellStyle name="Comma 13 3" xfId="162" xr:uid="{F727B01A-91C2-4899-86E3-8C2FEE865371}"/>
    <cellStyle name="Comma 13 3 2" xfId="636" xr:uid="{6F31D354-3FC6-44CC-B920-45BBE6896438}"/>
    <cellStyle name="Comma 13 4" xfId="634" xr:uid="{BE7A988D-8776-48DC-BFF4-28E41E3A31E2}"/>
    <cellStyle name="Comma 14" xfId="163" xr:uid="{12D7CA0D-3BB1-4900-96E2-60CE62CCDA1A}"/>
    <cellStyle name="Comma 14 2" xfId="164" xr:uid="{1E3BC1C6-26FC-4534-B2A9-5563231F80EF}"/>
    <cellStyle name="Comma 14 2 2" xfId="638" xr:uid="{AA66CFB6-3D79-40EC-A4E6-D78C5F8A57C3}"/>
    <cellStyle name="Comma 14 3" xfId="165" xr:uid="{EBC98DB0-0C50-4220-B264-25976C2AADA7}"/>
    <cellStyle name="Comma 14 3 2" xfId="639" xr:uid="{2ECD1C2C-178B-43EB-AF73-FD60C027069E}"/>
    <cellStyle name="Comma 14 4" xfId="637" xr:uid="{2F775682-0554-477B-B7DA-3044450455B1}"/>
    <cellStyle name="Comma 15" xfId="166" xr:uid="{5C9C868E-6C11-432D-A9CD-6818DD8CAFBD}"/>
    <cellStyle name="Comma 15 2" xfId="167" xr:uid="{00664805-0841-475F-897B-B5CA7671EC10}"/>
    <cellStyle name="Comma 15 2 2" xfId="641" xr:uid="{AD4A9AC6-96F0-4DB1-BBBD-D3FCA7615C7A}"/>
    <cellStyle name="Comma 15 3" xfId="168" xr:uid="{6C8B2C9F-F454-4742-8285-72E670508647}"/>
    <cellStyle name="Comma 15 3 2" xfId="642" xr:uid="{7C4C38A1-F532-4CCC-B393-10FA7AC1152E}"/>
    <cellStyle name="Comma 15 4" xfId="640" xr:uid="{898E9A44-104C-4DE3-98CD-F95CDEDA59FE}"/>
    <cellStyle name="Comma 16" xfId="169" xr:uid="{D051BF52-2A4C-40C5-9889-B0744CB4FD76}"/>
    <cellStyle name="Comma 16 2" xfId="170" xr:uid="{220C1C34-5A13-48DE-91BD-A5643EFFC7E8}"/>
    <cellStyle name="Comma 16 2 2" xfId="644" xr:uid="{85D67756-9755-44D7-97C7-C73629331BD5}"/>
    <cellStyle name="Comma 16 3" xfId="171" xr:uid="{FBE9F1E4-81BC-4AA1-BBA9-1D7D48593EC3}"/>
    <cellStyle name="Comma 16 3 2" xfId="645" xr:uid="{7EE22711-B970-40BC-AE6C-45F9B6D562E8}"/>
    <cellStyle name="Comma 16 4" xfId="643" xr:uid="{DDD3673E-678E-40D6-A723-C02D9FDA336A}"/>
    <cellStyle name="Comma 17" xfId="172" xr:uid="{80A32086-1625-4385-9D03-6C83D91FC83C}"/>
    <cellStyle name="Comma 17 2" xfId="173" xr:uid="{E6274537-7924-447B-AA12-8A1D9E8A4258}"/>
    <cellStyle name="Comma 17 2 2" xfId="647" xr:uid="{8F21DF08-29B6-424A-BEAA-F4344A14B392}"/>
    <cellStyle name="Comma 17 3" xfId="646" xr:uid="{6A6B7CD2-9EA2-4993-A5C1-5CA39CFACC5E}"/>
    <cellStyle name="Comma 18" xfId="174" xr:uid="{AB685205-BF04-4BC9-87FB-F4C54D7B50A0}"/>
    <cellStyle name="Comma 18 2" xfId="175" xr:uid="{8D15D2AC-9900-47D6-9CD7-475AFACB0DF1}"/>
    <cellStyle name="Comma 18 2 2" xfId="649" xr:uid="{EB57CC4C-477E-48CE-864D-70B1F19F73D5}"/>
    <cellStyle name="Comma 18 3" xfId="648" xr:uid="{2F1B7DCC-370A-49EE-A04E-B851CD420545}"/>
    <cellStyle name="Comma 19" xfId="176" xr:uid="{04AA61EE-DCE6-450B-8C34-44B5F244725B}"/>
    <cellStyle name="Comma 19 2" xfId="177" xr:uid="{5D032041-7662-4AEB-B009-6EEF08993CC1}"/>
    <cellStyle name="Comma 19 2 2" xfId="651" xr:uid="{82302A61-5B58-49CE-9DCF-A26A63AD56A5}"/>
    <cellStyle name="Comma 19 3" xfId="650" xr:uid="{F8BDEE62-DD2C-4F4D-B0C8-2BB49BF0C73C}"/>
    <cellStyle name="Comma 192 2" xfId="73" xr:uid="{AC851D04-2797-4493-BAF6-FCA1B3DC9ED7}"/>
    <cellStyle name="Comma 192 2 2" xfId="593" xr:uid="{E8C6CDE1-F13F-4AD1-AE6B-68C6AB80898E}"/>
    <cellStyle name="Comma 2" xfId="29" xr:uid="{00000000-0005-0000-0000-00001C000000}"/>
    <cellStyle name="Comma 2 2" xfId="80" xr:uid="{2CD1B121-CBBF-49F6-B9FD-C827EF4D5CC4}"/>
    <cellStyle name="Comma 2 2 2" xfId="86" xr:uid="{9EED0C78-8573-4EBB-902E-798FA92B6918}"/>
    <cellStyle name="Comma 2 2 2 2" xfId="181" xr:uid="{50E8B6EC-CD2D-4161-849A-6DF2B88BB273}"/>
    <cellStyle name="Comma 2 2 2 2 2" xfId="653" xr:uid="{4BEDD292-05F1-48E6-AFF7-8FDF6653AFB8}"/>
    <cellStyle name="Comma 2 2 2 3" xfId="182" xr:uid="{259627F1-E0E2-4155-A82C-4D2EF147312B}"/>
    <cellStyle name="Comma 2 2 2 3 2" xfId="654" xr:uid="{4D6F9091-FD62-4CF5-9D91-0AB53BF2E2AC}"/>
    <cellStyle name="Comma 2 2 2 4" xfId="180" xr:uid="{5ADFA385-35C2-46D3-9C2B-26871F92DD5C}"/>
    <cellStyle name="Comma 2 2 2 4 2" xfId="652" xr:uid="{D784CD5F-335E-4078-B679-88A04F703926}"/>
    <cellStyle name="Comma 2 2 2 5" xfId="597" xr:uid="{579B3917-C5B3-47AF-BAFA-10D2898BE2FD}"/>
    <cellStyle name="Comma 2 2 3" xfId="183" xr:uid="{38BFFDA2-24CF-40A7-8296-BF0F6426B335}"/>
    <cellStyle name="Comma 2 2 4" xfId="179" xr:uid="{17165FE2-F8B8-4945-920E-95DB87056258}"/>
    <cellStyle name="Comma 2 2 5" xfId="594" xr:uid="{4D0EC054-636A-48BE-BBE7-FCE82FC57975}"/>
    <cellStyle name="Comma 2 3" xfId="65" xr:uid="{0033FB60-BD5E-4AEA-A65B-E983A09C704D}"/>
    <cellStyle name="Comma 2 3 2" xfId="185" xr:uid="{412C7488-7B9B-4CCE-8E5A-180D55EE0A15}"/>
    <cellStyle name="Comma 2 3 2 2" xfId="656" xr:uid="{E56CA594-FDF0-4CA8-AABD-74247D6BFD8F}"/>
    <cellStyle name="Comma 2 3 3" xfId="186" xr:uid="{1560AE71-67DE-48E6-A4AA-CAF2EF3C5829}"/>
    <cellStyle name="Comma 2 3 3 2" xfId="657" xr:uid="{9F6AD7D0-5B04-4795-86DD-1D86286DA401}"/>
    <cellStyle name="Comma 2 3 4" xfId="187" xr:uid="{7BD3086E-7126-4B09-B7BC-890CC3F98436}"/>
    <cellStyle name="Comma 2 3 4 2" xfId="658" xr:uid="{4E872803-DC57-4C5E-9CAA-3ADEB9B21A91}"/>
    <cellStyle name="Comma 2 3 5" xfId="188" xr:uid="{66D491C2-E399-498A-A912-830D48859F1E}"/>
    <cellStyle name="Comma 2 3 5 2" xfId="659" xr:uid="{D0918511-A617-48F5-A9E5-80E89C73800A}"/>
    <cellStyle name="Comma 2 3 6" xfId="184" xr:uid="{8E210F21-8CE7-4E72-8BA4-62F275692B72}"/>
    <cellStyle name="Comma 2 3 6 2" xfId="655" xr:uid="{2CA1C2C7-9889-4F12-8969-46B078E6C8A1}"/>
    <cellStyle name="Comma 2 3 7" xfId="588" xr:uid="{17F6D91D-F79F-4727-BA09-4066F681E949}"/>
    <cellStyle name="Comma 2 34" xfId="189" xr:uid="{B9E594F3-EFBF-45D9-BCBD-F5962005A9B2}"/>
    <cellStyle name="Comma 2 34 2" xfId="190" xr:uid="{AA24B496-83F3-4679-B700-66B17D218C4D}"/>
    <cellStyle name="Comma 2 34 2 2" xfId="191" xr:uid="{9479E846-EA2A-4DF3-9152-9492C74BE847}"/>
    <cellStyle name="Comma 2 34 2 2 2" xfId="192" xr:uid="{783E58C6-9E5E-4A1F-B6D1-CBAA2EB8AE52}"/>
    <cellStyle name="Comma 2 34 2 2 2 2" xfId="663" xr:uid="{E633E91D-0349-497E-BE8E-6B2C05A23C46}"/>
    <cellStyle name="Comma 2 34 2 2 3" xfId="662" xr:uid="{CE433A75-1F12-4B2E-8003-277000B37899}"/>
    <cellStyle name="Comma 2 34 2 3" xfId="193" xr:uid="{305619D2-1D0F-4F61-9C5D-BE8FA8AF12A5}"/>
    <cellStyle name="Comma 2 34 2 3 2" xfId="664" xr:uid="{19FA5905-FECF-4F68-95F4-DBAAAB5DF3C1}"/>
    <cellStyle name="Comma 2 34 2 4" xfId="661" xr:uid="{7611E0B0-1077-44FE-867B-9C7E2987F258}"/>
    <cellStyle name="Comma 2 34 3" xfId="194" xr:uid="{5A0792B2-2F82-40CB-B3A4-1FD15041044C}"/>
    <cellStyle name="Comma 2 34 3 2" xfId="195" xr:uid="{43692A64-8422-4A72-9DE2-C551073714CC}"/>
    <cellStyle name="Comma 2 34 3 2 2" xfId="666" xr:uid="{308343F7-3DAC-462B-A1E6-DE5DBA7CBD83}"/>
    <cellStyle name="Comma 2 34 3 3" xfId="665" xr:uid="{0E7CA041-9B69-4CA7-99D5-947A5F786B46}"/>
    <cellStyle name="Comma 2 34 4" xfId="196" xr:uid="{469ED953-84C1-404E-A8BD-541CA2B7A9C5}"/>
    <cellStyle name="Comma 2 34 4 2" xfId="667" xr:uid="{36180299-F25C-48A6-A9D9-4BE2F88EE535}"/>
    <cellStyle name="Comma 2 34 5" xfId="660" xr:uid="{FBB78C52-1A41-47F1-9CAF-B16DC69C870F}"/>
    <cellStyle name="Comma 2 35" xfId="197" xr:uid="{25389933-2851-48F7-9670-5A7100477D32}"/>
    <cellStyle name="Comma 2 35 2" xfId="198" xr:uid="{507CC3B4-CE42-4061-B0B3-C59B2818816C}"/>
    <cellStyle name="Comma 2 35 2 2" xfId="199" xr:uid="{4B897048-54FC-4B8B-930E-457D611209D4}"/>
    <cellStyle name="Comma 2 35 2 2 2" xfId="670" xr:uid="{07594A9D-B41B-4C7C-85FF-AF1B9E1DB199}"/>
    <cellStyle name="Comma 2 35 2 3" xfId="669" xr:uid="{6C4BABFF-FB41-4E69-ACF2-ED7D52826A52}"/>
    <cellStyle name="Comma 2 35 3" xfId="200" xr:uid="{A7A0447C-83ED-48D9-9116-AFB51B7B7FA6}"/>
    <cellStyle name="Comma 2 35 3 2" xfId="671" xr:uid="{75FC03DD-D4C5-4E1F-85D2-B632FD20141E}"/>
    <cellStyle name="Comma 2 35 4" xfId="668" xr:uid="{B292261F-59EE-4058-9842-A68DBDB68BB1}"/>
    <cellStyle name="Comma 2 4" xfId="201" xr:uid="{74BB86FE-452F-4C8C-AE0C-27115169DF81}"/>
    <cellStyle name="Comma 2 4 2" xfId="202" xr:uid="{88F64484-53A8-4111-817E-4A1FF4CE031C}"/>
    <cellStyle name="Comma 2 4 2 2" xfId="673" xr:uid="{FE2FE002-9920-4BA7-B1BA-EC1D586889A0}"/>
    <cellStyle name="Comma 2 4 3" xfId="203" xr:uid="{BF747839-77AC-44A6-8C6E-6B706A60AA71}"/>
    <cellStyle name="Comma 2 4 3 2" xfId="674" xr:uid="{0A5D1897-7D53-4E10-B443-9B11545802A7}"/>
    <cellStyle name="Comma 2 4 4" xfId="204" xr:uid="{2FE40CB8-29BF-45B0-89F9-3AAFE9CEE6C9}"/>
    <cellStyle name="Comma 2 4 4 2" xfId="675" xr:uid="{D15FA445-2B56-45DA-BF54-8013771BE53A}"/>
    <cellStyle name="Comma 2 4 5" xfId="672" xr:uid="{71C4245F-95DD-4112-9EB5-3012E71054BE}"/>
    <cellStyle name="Comma 2 5" xfId="205" xr:uid="{523D6980-30F1-45C3-8254-4EF90263146A}"/>
    <cellStyle name="Comma 2 5 2" xfId="206" xr:uid="{1A6F150D-80E6-46F5-81F8-B79277A39CB5}"/>
    <cellStyle name="Comma 2 5 2 2" xfId="676" xr:uid="{0188825F-EB4F-41DA-9AAB-9016ADDCBC4F}"/>
    <cellStyle name="Comma 2 6" xfId="207" xr:uid="{ADAD1146-F1E9-45D5-9EBC-04533ACB29ED}"/>
    <cellStyle name="Comma 2 6 2" xfId="208" xr:uid="{420A03D7-1125-4FE9-AB1D-DFCD173993FA}"/>
    <cellStyle name="Comma 2 6 2 2" xfId="678" xr:uid="{E8B0320E-1E4B-48A9-8032-0FC8ABB5A36B}"/>
    <cellStyle name="Comma 2 6 3" xfId="677" xr:uid="{A3659387-F9F1-462B-867A-105F264ED353}"/>
    <cellStyle name="Comma 2 7" xfId="209" xr:uid="{FDA4E999-8296-4131-A6B8-BDAD66044E48}"/>
    <cellStyle name="Comma 2 8" xfId="210" xr:uid="{E00A1A1A-2819-41C3-9DAD-FB52F4846E90}"/>
    <cellStyle name="Comma 2 8 2" xfId="679" xr:uid="{A389800D-E441-4AB6-BD25-0D6E3F018E15}"/>
    <cellStyle name="Comma 2 9" xfId="178" xr:uid="{A747DE64-6161-4E41-8157-B84E7D44972E}"/>
    <cellStyle name="Comma 20" xfId="211" xr:uid="{E03845A2-4DA9-457F-8D58-D6603E003324}"/>
    <cellStyle name="Comma 200" xfId="212" xr:uid="{A022A8F1-0618-45CF-9398-0F1F2851BE47}"/>
    <cellStyle name="Comma 200 2" xfId="213" xr:uid="{79F373C9-1133-413E-8799-9DE04654339E}"/>
    <cellStyle name="Comma 200 2 2" xfId="214" xr:uid="{7F7D9C5A-2DA2-439E-B4DA-4A090CF29FF5}"/>
    <cellStyle name="Comma 200 2 2 2" xfId="682" xr:uid="{EA0A4072-0559-4437-8660-83DA2357A886}"/>
    <cellStyle name="Comma 200 2 3" xfId="681" xr:uid="{ED5DCF20-09C0-4A29-85F1-EC02B93BAFBD}"/>
    <cellStyle name="Comma 200 3" xfId="215" xr:uid="{456D2FE4-BB2F-4A77-9F5F-03A268E3131E}"/>
    <cellStyle name="Comma 200 3 2" xfId="683" xr:uid="{BD5BE338-A06C-4792-98F6-A7F84A7A067C}"/>
    <cellStyle name="Comma 200 4" xfId="680" xr:uid="{0F4575E7-C4FC-4D88-80AA-4B6DE2CBF402}"/>
    <cellStyle name="Comma 201" xfId="216" xr:uid="{A6B3E69E-799A-4F07-8190-FEED890C9B88}"/>
    <cellStyle name="Comma 201 2" xfId="217" xr:uid="{6055978B-4C18-449C-942A-8BFA89E36EE7}"/>
    <cellStyle name="Comma 201 2 2" xfId="218" xr:uid="{818A5727-C678-40B2-B096-5F25035D04FF}"/>
    <cellStyle name="Comma 201 2 2 2" xfId="686" xr:uid="{8CA96925-E6E0-4452-861F-C6188201F8AB}"/>
    <cellStyle name="Comma 201 2 3" xfId="685" xr:uid="{3F8AB13D-37E2-4231-ACA0-83D66781E31E}"/>
    <cellStyle name="Comma 201 3" xfId="219" xr:uid="{0D3FDE05-F6E3-42B5-8313-7768C7417F1F}"/>
    <cellStyle name="Comma 201 3 2" xfId="687" xr:uid="{173F772F-AD0D-4BCD-A0E7-F958CDCF8BCF}"/>
    <cellStyle name="Comma 201 4" xfId="684" xr:uid="{66D162EF-8E5D-4DB4-927B-F70A8C547014}"/>
    <cellStyle name="Comma 204" xfId="220" xr:uid="{53B37B9B-4951-4C30-A3A1-6196F21B25A2}"/>
    <cellStyle name="Comma 204 2" xfId="221" xr:uid="{96B251B8-F046-465B-8A5E-7139C21E2A51}"/>
    <cellStyle name="Comma 204 2 2" xfId="222" xr:uid="{7B524685-8867-4EAA-AF80-8515E8DDB8C2}"/>
    <cellStyle name="Comma 204 2 2 2" xfId="690" xr:uid="{1BC9FF4E-A052-4F0A-A287-83105A6F60D4}"/>
    <cellStyle name="Comma 204 2 3" xfId="689" xr:uid="{B50DB6C5-D1AD-40E9-979C-0000B5F2BE91}"/>
    <cellStyle name="Comma 204 3" xfId="223" xr:uid="{C4598893-6DDF-41FE-BEFB-476AF79FE1C5}"/>
    <cellStyle name="Comma 204 3 2" xfId="691" xr:uid="{A101A963-6389-41F3-A995-EF22908C8633}"/>
    <cellStyle name="Comma 204 4" xfId="688" xr:uid="{333B104F-DB96-4BA9-B74E-2F24E90714E1}"/>
    <cellStyle name="Comma 205" xfId="224" xr:uid="{E3913E34-7396-4722-BB0F-992C38249CA8}"/>
    <cellStyle name="Comma 205 2" xfId="225" xr:uid="{D2E70F4A-9C00-4129-8BE8-7790F9F5160E}"/>
    <cellStyle name="Comma 205 2 2" xfId="226" xr:uid="{87635DD6-82FB-4366-8580-96641B65EA8F}"/>
    <cellStyle name="Comma 205 2 2 2" xfId="694" xr:uid="{2B6DC5F4-7B00-4D61-A764-92C2495E5593}"/>
    <cellStyle name="Comma 205 2 3" xfId="693" xr:uid="{41D85456-5924-4868-93AA-40F1BA100A72}"/>
    <cellStyle name="Comma 205 3" xfId="227" xr:uid="{1174F1FE-89F4-4B25-AB45-8549505FCF05}"/>
    <cellStyle name="Comma 205 3 2" xfId="695" xr:uid="{75497F80-170B-4BB5-B6E9-248DAF460DDE}"/>
    <cellStyle name="Comma 205 4" xfId="692" xr:uid="{98A71C2B-A621-4F83-8D2E-B1C182E3C9B9}"/>
    <cellStyle name="Comma 21" xfId="228" xr:uid="{A66A5E76-5B64-4F2D-B7D8-2F80A0E86617}"/>
    <cellStyle name="Comma 21 2" xfId="696" xr:uid="{5C8153D5-F329-4CA1-A3A8-F92F82304232}"/>
    <cellStyle name="Comma 22" xfId="229" xr:uid="{551DA428-DD72-4B6B-9C76-A5C23AF6E07F}"/>
    <cellStyle name="Comma 22 2" xfId="697" xr:uid="{CE4E98FC-BB8C-4245-8481-850D15F44659}"/>
    <cellStyle name="Comma 227 2" xfId="71" xr:uid="{C7E0074A-72CD-4DD3-BDDC-3A5D3C9CC372}"/>
    <cellStyle name="Comma 227 2 2" xfId="591" xr:uid="{BF8C9B5F-0822-4165-8C1B-CF138F873549}"/>
    <cellStyle name="Comma 23" xfId="230" xr:uid="{237BE0CC-DA6F-4D20-9DA3-3A4336968BD4}"/>
    <cellStyle name="Comma 23 2" xfId="698" xr:uid="{0B4426D2-6385-4182-B80F-C69DFCC7872A}"/>
    <cellStyle name="Comma 24" xfId="231" xr:uid="{069E994E-2B55-4FAB-806D-0C5C54C105C7}"/>
    <cellStyle name="Comma 24 2" xfId="699" xr:uid="{E2B2323F-F8D4-4B37-A073-A2861D33F673}"/>
    <cellStyle name="Comma 25" xfId="232" xr:uid="{1A2EE7DE-6EBE-4ABC-A773-DBAA94047D1B}"/>
    <cellStyle name="Comma 25 2" xfId="700" xr:uid="{765286F1-D80C-4B48-94BB-C996AABD21C1}"/>
    <cellStyle name="Comma 3" xfId="72" xr:uid="{F2A7B947-CE41-4139-BE5A-1E12FAD31531}"/>
    <cellStyle name="Comma 3 10" xfId="234" xr:uid="{3C6F46D6-C722-4CDF-9B94-D0EA2D46518E}"/>
    <cellStyle name="Comma 3 10 2" xfId="702" xr:uid="{504F1238-95F1-4E88-BB37-955F983343D6}"/>
    <cellStyle name="Comma 3 11" xfId="235" xr:uid="{5FED9EF3-45E0-4502-8B83-59D844C5D331}"/>
    <cellStyle name="Comma 3 11 2" xfId="703" xr:uid="{E571FAEA-BFF8-459D-865B-762AE1A2D25F}"/>
    <cellStyle name="Comma 3 12" xfId="233" xr:uid="{D37E3410-390C-4A38-BB41-CFD9F2A1CABC}"/>
    <cellStyle name="Comma 3 12 2" xfId="701" xr:uid="{FE98E995-5CD7-4456-9B2A-0A9F509566A8}"/>
    <cellStyle name="Comma 3 13" xfId="592" xr:uid="{6D046965-D207-4251-8151-76B5C0990291}"/>
    <cellStyle name="Comma 3 2" xfId="236" xr:uid="{80974722-4851-4246-9D41-316386D5793F}"/>
    <cellStyle name="Comma 3 2 2" xfId="237" xr:uid="{52F8593A-21C2-4355-9228-817F6AD2D97C}"/>
    <cellStyle name="Comma 3 2 2 2" xfId="238" xr:uid="{E2FC93C1-9F29-4CF5-A648-02B7E59D31D8}"/>
    <cellStyle name="Comma 3 2 2 2 2" xfId="567" xr:uid="{378AFD0C-56E7-4C88-AA0F-7B40668DC94A}"/>
    <cellStyle name="Comma 3 2 2 2 2 2" xfId="930" xr:uid="{12745CBC-03D6-4C56-A9D4-DE4B1064AC00}"/>
    <cellStyle name="Comma 3 2 2 2 3" xfId="705" xr:uid="{D89D284D-03F5-46D8-BA6D-726685DF255D}"/>
    <cellStyle name="Comma 3 2 2 3" xfId="239" xr:uid="{0BCA78FB-A521-4029-81BD-38FF6A959018}"/>
    <cellStyle name="Comma 3 2 2 3 2" xfId="706" xr:uid="{B3BE278D-36A4-4DCD-8CAA-CD109760E8A5}"/>
    <cellStyle name="Comma 3 2 2 4" xfId="240" xr:uid="{58DD988F-CFC6-497A-9ECF-E8747E7B02A5}"/>
    <cellStyle name="Comma 3 2 2 4 2" xfId="707" xr:uid="{45504F72-4D7F-471F-A5D3-0B813AE3B980}"/>
    <cellStyle name="Comma 3 2 2 5" xfId="704" xr:uid="{9B6016D1-E8AC-48CA-BA80-F52F84583327}"/>
    <cellStyle name="Comma 3 2 3" xfId="241" xr:uid="{2DBB7F65-24F0-4023-8808-74B4E323A393}"/>
    <cellStyle name="Comma 3 2 3 2" xfId="242" xr:uid="{DC5A509D-9DE2-469C-8BA1-0816B6DA77CF}"/>
    <cellStyle name="Comma 3 2 3 2 2" xfId="709" xr:uid="{7AD0C99D-7436-4AA3-9B02-BAB51B8C7D85}"/>
    <cellStyle name="Comma 3 2 3 3" xfId="243" xr:uid="{64F4F569-40A7-4A2A-AEB5-55A0F0A2D026}"/>
    <cellStyle name="Comma 3 2 3 3 2" xfId="710" xr:uid="{2FDB081A-ADBA-4C9F-A2CF-C69077AEFF4F}"/>
    <cellStyle name="Comma 3 2 3 4" xfId="708" xr:uid="{89DEDC3D-62E9-468E-97CE-9B6377B49EBD}"/>
    <cellStyle name="Comma 3 2 4" xfId="244" xr:uid="{D536AD23-0F04-4CC4-B392-B1CE0ECA7E03}"/>
    <cellStyle name="Comma 3 2 4 2" xfId="711" xr:uid="{E6872255-4882-459C-AAE5-5D5643A23803}"/>
    <cellStyle name="Comma 3 2 5" xfId="245" xr:uid="{C8CE7562-ABD4-4EAA-9D7A-519C90A57316}"/>
    <cellStyle name="Comma 3 2 5 2" xfId="712" xr:uid="{5EBDD396-3113-490F-AC1C-E085250B86A4}"/>
    <cellStyle name="Comma 3 3" xfId="246" xr:uid="{FCE21EF6-1315-4BC8-A9A7-79846B2BA216}"/>
    <cellStyle name="Comma 3 3 2" xfId="247" xr:uid="{327E758A-9EA0-4D83-8AFD-0701FF797E86}"/>
    <cellStyle name="Comma 3 3 2 2" xfId="714" xr:uid="{9C0060A5-8829-4937-A7AD-CC13996C469E}"/>
    <cellStyle name="Comma 3 3 3" xfId="248" xr:uid="{539ED1B9-489B-4EF1-A4B9-87E2F6237832}"/>
    <cellStyle name="Comma 3 3 3 2" xfId="715" xr:uid="{4181518B-265F-49A3-A4B8-2AAC41390195}"/>
    <cellStyle name="Comma 3 3 4" xfId="249" xr:uid="{B11B7BC8-21EB-4A04-B197-85E769ED4C9D}"/>
    <cellStyle name="Comma 3 3 4 2" xfId="716" xr:uid="{BCE604B7-2545-4AB1-AF15-865FE8282B71}"/>
    <cellStyle name="Comma 3 3 5" xfId="250" xr:uid="{0B82D5F9-69F5-433C-9321-4E37FE4D9BE4}"/>
    <cellStyle name="Comma 3 3 5 2" xfId="717" xr:uid="{CB1A90C6-BFFD-4E30-9608-B4C762460F1F}"/>
    <cellStyle name="Comma 3 3 6" xfId="713" xr:uid="{E8ECBD52-F4DB-4FEE-A6FA-AA848E27AF36}"/>
    <cellStyle name="Comma 3 4" xfId="251" xr:uid="{0A33FAB9-505C-4D75-B4E0-830C257F0DBD}"/>
    <cellStyle name="Comma 3 4 2" xfId="252" xr:uid="{7FB7EE9D-A522-424E-897B-9670C48839F7}"/>
    <cellStyle name="Comma 3 4 2 2" xfId="719" xr:uid="{62215831-D70F-4D09-906A-714642608C62}"/>
    <cellStyle name="Comma 3 4 3" xfId="253" xr:uid="{8C64663D-4F17-42DE-8199-06CB83069B1A}"/>
    <cellStyle name="Comma 3 4 3 2" xfId="720" xr:uid="{484654CF-F2DC-407B-A17D-AA4D1C70FE7F}"/>
    <cellStyle name="Comma 3 4 4" xfId="254" xr:uid="{FC459BD1-F890-4D0B-B0FA-A9EAD3401119}"/>
    <cellStyle name="Comma 3 4 4 2" xfId="721" xr:uid="{2E5AF7E1-2701-44F1-9115-C17FD7848F46}"/>
    <cellStyle name="Comma 3 4 5" xfId="718" xr:uid="{E8AA3C20-D2EE-425D-8DE0-1C202A3626C5}"/>
    <cellStyle name="Comma 3 5" xfId="255" xr:uid="{273EBAA1-976C-4795-B76A-A1FABA6D7C20}"/>
    <cellStyle name="Comma 3 5 2" xfId="256" xr:uid="{43C55AAA-1CE7-4872-A846-8FECFEFFDC4F}"/>
    <cellStyle name="Comma 3 5 2 2" xfId="723" xr:uid="{37EBBEF5-2C85-4DBA-B770-8300F4AA50E8}"/>
    <cellStyle name="Comma 3 5 3" xfId="257" xr:uid="{02DA7999-95C3-4AC1-B841-DAEA01E8BCC6}"/>
    <cellStyle name="Comma 3 5 3 2" xfId="724" xr:uid="{C0CC6A16-57EF-4489-9077-D9E1054D68C3}"/>
    <cellStyle name="Comma 3 5 4" xfId="258" xr:uid="{8EE9CC21-9310-447B-A967-C08F9AAFB7D9}"/>
    <cellStyle name="Comma 3 5 4 2" xfId="725" xr:uid="{536EC0D3-8E99-4400-9474-290C951CFC34}"/>
    <cellStyle name="Comma 3 5 5" xfId="722" xr:uid="{BEEA985B-ABB3-4502-BBAA-B659C6A61A82}"/>
    <cellStyle name="Comma 3 6" xfId="259" xr:uid="{DA89D767-3C69-414E-B7C3-1FA25F26C095}"/>
    <cellStyle name="Comma 3 6 2" xfId="260" xr:uid="{6B7948DD-16CE-482B-8DCE-A888460102B1}"/>
    <cellStyle name="Comma 3 6 2 2" xfId="727" xr:uid="{72D3EEF6-DFD7-4780-AC3C-3BF3EBB3D846}"/>
    <cellStyle name="Comma 3 6 3" xfId="261" xr:uid="{23E89471-E17F-45F1-A8F1-59780983E9E6}"/>
    <cellStyle name="Comma 3 6 3 2" xfId="728" xr:uid="{7CC4299E-3631-43FD-B649-9B0B55D89F1E}"/>
    <cellStyle name="Comma 3 6 4" xfId="262" xr:uid="{9151270E-D2FC-457A-9511-06AB1E5FF8B2}"/>
    <cellStyle name="Comma 3 6 4 2" xfId="729" xr:uid="{33948576-4705-4472-A336-48D596A06FED}"/>
    <cellStyle name="Comma 3 6 5" xfId="726" xr:uid="{5B9B0F05-FCF4-4846-81DA-7CE64099C92A}"/>
    <cellStyle name="Comma 3 7" xfId="88" xr:uid="{3BB7470D-3630-4B5A-83CB-A09BF35478C1}"/>
    <cellStyle name="Comma 3 7 2" xfId="264" xr:uid="{15E7306C-4E94-42DD-A8A6-F2FF69152815}"/>
    <cellStyle name="Comma 3 7 2 2" xfId="731" xr:uid="{352A72A2-447F-4FE8-960A-890CE6FFE732}"/>
    <cellStyle name="Comma 3 7 3" xfId="265" xr:uid="{E4D1AE6A-FF66-4573-B694-15ED6466656C}"/>
    <cellStyle name="Comma 3 7 3 2" xfId="732" xr:uid="{16F7BF2D-1CFB-4040-9D02-6DF2DCEB58CF}"/>
    <cellStyle name="Comma 3 7 4" xfId="263" xr:uid="{E419D418-46CF-49C0-881E-89A3F871AB7A}"/>
    <cellStyle name="Comma 3 7 4 2" xfId="730" xr:uid="{DAD44F24-6709-44C4-8AF2-BEFA41BC30C4}"/>
    <cellStyle name="Comma 3 7 5" xfId="599" xr:uid="{8172C60C-DA02-494C-8B87-B5C2DDC86372}"/>
    <cellStyle name="Comma 3 8" xfId="266" xr:uid="{32E9580F-5049-4CAF-8B2A-E017A84BD4A5}"/>
    <cellStyle name="Comma 3 8 2" xfId="733" xr:uid="{65333A0A-DA05-470D-AD1B-7A8ADBFA8B7A}"/>
    <cellStyle name="Comma 3 9" xfId="267" xr:uid="{5AC62829-EF2A-4526-9905-81877CFBF61F}"/>
    <cellStyle name="Comma 3 9 2" xfId="734" xr:uid="{E9E04E06-5622-46CB-8983-97005454A71B}"/>
    <cellStyle name="Comma 4" xfId="89" xr:uid="{544C66AC-0E6C-4D8F-8061-BFC1DD742EF2}"/>
    <cellStyle name="Comma 4 10" xfId="268" xr:uid="{D7A5E566-6A42-4D77-AE13-5422E228E2FE}"/>
    <cellStyle name="Comma 4 10 2" xfId="735" xr:uid="{85DEA771-476C-4473-A26D-70D7D806463E}"/>
    <cellStyle name="Comma 4 11" xfId="600" xr:uid="{1399E0D9-52BC-4409-A596-82226082D2B4}"/>
    <cellStyle name="Comma 4 14" xfId="269" xr:uid="{C417B188-1C67-4040-AC7D-8DCDFA061639}"/>
    <cellStyle name="Comma 4 14 2" xfId="270" xr:uid="{F32202D9-4820-45A3-986E-CC94B30640FF}"/>
    <cellStyle name="Comma 4 14 2 2" xfId="271" xr:uid="{A7BCC091-F487-4E39-93E3-1EBE25FFD1A4}"/>
    <cellStyle name="Comma 4 14 2 2 2" xfId="738" xr:uid="{93D3F945-C91A-4B5B-9917-7634C070FB2C}"/>
    <cellStyle name="Comma 4 14 2 3" xfId="737" xr:uid="{C95A7849-3B3E-4D8E-B693-98E2C34A60B0}"/>
    <cellStyle name="Comma 4 14 3" xfId="272" xr:uid="{B4A906DF-8FF2-4FB2-92FA-BC43344E6A36}"/>
    <cellStyle name="Comma 4 14 3 2" xfId="739" xr:uid="{5AF07775-8C0D-4621-BBA2-D2694CE75BF3}"/>
    <cellStyle name="Comma 4 14 4" xfId="736" xr:uid="{1BC1EF0C-AC5D-45C3-A389-3F02CE380B19}"/>
    <cellStyle name="Comma 4 2" xfId="273" xr:uid="{A01FBBF1-0583-422D-B2C3-ABF427956438}"/>
    <cellStyle name="Comma 4 2 2" xfId="102" xr:uid="{2508D2C3-F967-4069-9934-E88B6564D71D}"/>
    <cellStyle name="Comma 4 2 2 2" xfId="275" xr:uid="{57F03AE6-D601-4329-9668-27D2365919F9}"/>
    <cellStyle name="Comma 4 2 2 2 2" xfId="742" xr:uid="{321A7842-26D0-42AE-913A-B6EEA3DB21C9}"/>
    <cellStyle name="Comma 4 2 2 3" xfId="276" xr:uid="{A18A6667-07ED-4B49-AA01-BEC97643AD15}"/>
    <cellStyle name="Comma 4 2 2 3 2" xfId="743" xr:uid="{16EA3DD6-185A-470E-B97A-1543C86D36AE}"/>
    <cellStyle name="Comma 4 2 2 4" xfId="277" xr:uid="{328D5C94-4A5D-40B1-B168-6C021D121CF3}"/>
    <cellStyle name="Comma 4 2 2 4 2" xfId="744" xr:uid="{D97DD083-36CB-40E0-A014-54FA00A91232}"/>
    <cellStyle name="Comma 4 2 2 5" xfId="274" xr:uid="{A35C38AD-7225-4FBC-9FE2-136CFEC94BCF}"/>
    <cellStyle name="Comma 4 2 2 5 2" xfId="741" xr:uid="{C4E0B03F-3788-41AD-AFD8-FB27AFD34416}"/>
    <cellStyle name="Comma 4 2 2 6" xfId="607" xr:uid="{66170E4B-61BA-45DC-8B0E-5FC28B6829E3}"/>
    <cellStyle name="Comma 4 2 20" xfId="278" xr:uid="{135DE164-45E5-410F-A760-4990493B8B9C}"/>
    <cellStyle name="Comma 4 2 20 2" xfId="279" xr:uid="{11AA4142-5F93-4E26-A797-BC1C27EFBDFA}"/>
    <cellStyle name="Comma 4 2 20 2 2" xfId="280" xr:uid="{1F29D295-3DAD-4ADC-9FBF-92CCAB740D58}"/>
    <cellStyle name="Comma 4 2 20 2 2 2" xfId="747" xr:uid="{6D17ABE8-CEE2-408D-A1DF-F117D89DCCCE}"/>
    <cellStyle name="Comma 4 2 20 2 3" xfId="746" xr:uid="{17BFE1E6-F9F5-4E91-82C2-7ED12C586B34}"/>
    <cellStyle name="Comma 4 2 20 3" xfId="281" xr:uid="{39B512AC-B3D5-4C78-9B44-526D452DFC6B}"/>
    <cellStyle name="Comma 4 2 20 3 2" xfId="748" xr:uid="{6A3FC8E1-8D58-469A-BA56-DE8E08C7E4BE}"/>
    <cellStyle name="Comma 4 2 20 4" xfId="745" xr:uid="{39E6047F-653B-40B3-AE11-CBCE0EF44397}"/>
    <cellStyle name="Comma 4 2 3" xfId="282" xr:uid="{4FDAA920-4819-4BFF-9659-77A94B419D74}"/>
    <cellStyle name="Comma 4 2 3 2" xfId="749" xr:uid="{6D7B85F9-7702-483C-99CC-2AB132C1F7EA}"/>
    <cellStyle name="Comma 4 2 4" xfId="283" xr:uid="{E1AC94DD-FB41-4145-9572-5C9F843F3FB9}"/>
    <cellStyle name="Comma 4 2 4 2" xfId="750" xr:uid="{CA9C8260-9954-4B62-881E-B508873D6A87}"/>
    <cellStyle name="Comma 4 2 5" xfId="284" xr:uid="{8E4D7D96-7968-4D58-9D14-588190EDA82E}"/>
    <cellStyle name="Comma 4 2 5 2" xfId="751" xr:uid="{21E96A48-D354-40A0-BAF5-66C8DDCC7789}"/>
    <cellStyle name="Comma 4 2 6" xfId="285" xr:uid="{44245958-4B8A-4270-AEFF-16338058BF56}"/>
    <cellStyle name="Comma 4 2 6 2" xfId="752" xr:uid="{03DBA92E-BF8C-4D87-9A1A-0A1F9038A2BE}"/>
    <cellStyle name="Comma 4 2 7" xfId="740" xr:uid="{00E8DB35-EF69-46EC-AFB2-88846C75315E}"/>
    <cellStyle name="Comma 4 3" xfId="286" xr:uid="{0C478E39-2E7F-413A-9229-46067AE34C46}"/>
    <cellStyle name="Comma 4 3 2" xfId="287" xr:uid="{6374C21A-53CA-42A3-BA84-0C07BBD386FE}"/>
    <cellStyle name="Comma 4 3 2 2" xfId="754" xr:uid="{A1AAC307-80FE-46C1-97E7-C07C4C13A5BB}"/>
    <cellStyle name="Comma 4 3 3" xfId="288" xr:uid="{68E95926-B107-4166-8BD6-626AC5F999EE}"/>
    <cellStyle name="Comma 4 3 3 2" xfId="755" xr:uid="{6D0FC8EE-654B-4579-9757-61D472139F48}"/>
    <cellStyle name="Comma 4 3 4" xfId="289" xr:uid="{65C495BB-A85F-4A2C-860B-8473F5CF4AC4}"/>
    <cellStyle name="Comma 4 3 4 2" xfId="756" xr:uid="{A8A2F10F-8A90-4898-9961-1BEDB11A7F30}"/>
    <cellStyle name="Comma 4 3 5" xfId="753" xr:uid="{E88C1A6C-9C50-48B2-9AFC-AF24E949AD6F}"/>
    <cellStyle name="Comma 4 4" xfId="290" xr:uid="{0B32CCDE-71EF-4730-9A20-5F4FDFA98119}"/>
    <cellStyle name="Comma 4 4 2" xfId="291" xr:uid="{9486CE8A-6DE2-423C-AEDC-C2622DB035A5}"/>
    <cellStyle name="Comma 4 4 2 2" xfId="758" xr:uid="{BCD8ED47-F7E9-40AC-BE9E-7230C1CA30CC}"/>
    <cellStyle name="Comma 4 4 3" xfId="292" xr:uid="{19AAD834-6D72-413E-AB93-19EB128D9A05}"/>
    <cellStyle name="Comma 4 4 3 2" xfId="759" xr:uid="{E21456D7-ECB8-4FDD-BACE-21AE297A2133}"/>
    <cellStyle name="Comma 4 4 4" xfId="757" xr:uid="{F956758A-12A4-4466-BDC9-C03569F8A893}"/>
    <cellStyle name="Comma 4 5" xfId="293" xr:uid="{B3E75E59-1D15-4D39-A1F2-D490B4B8740C}"/>
    <cellStyle name="Comma 4 5 2" xfId="760" xr:uid="{39285972-DB30-471E-B1D6-39E5787F1395}"/>
    <cellStyle name="Comma 4 6" xfId="294" xr:uid="{236E330B-C274-451C-AFAB-2851BC66EC4C}"/>
    <cellStyle name="Comma 4 6 2" xfId="761" xr:uid="{B881B99A-8D66-4BBB-B86A-8F6A7D6E1D2B}"/>
    <cellStyle name="Comma 4 7" xfId="295" xr:uid="{4DEE0BEF-521C-4C81-928F-B272E0FA77C6}"/>
    <cellStyle name="Comma 4 7 2" xfId="762" xr:uid="{AC94FF1C-377C-4152-BC19-7245CB08BAA4}"/>
    <cellStyle name="Comma 4 8" xfId="296" xr:uid="{D458BD99-40E5-4D3E-B0BD-77E3B666F8D5}"/>
    <cellStyle name="Comma 4 8 2" xfId="763" xr:uid="{4AC30B04-79BE-480A-9C8F-3FBB79413984}"/>
    <cellStyle name="Comma 4 9" xfId="297" xr:uid="{B327D69C-C3B4-447F-B842-EBB14ABA29F3}"/>
    <cellStyle name="Comma 4 9 2" xfId="764" xr:uid="{A44C10F0-4A69-410F-96FF-87F56E578C9A}"/>
    <cellStyle name="Comma 42" xfId="298" xr:uid="{4EA2FDB4-4917-4FE0-831D-1A314AE8F352}"/>
    <cellStyle name="Comma 42 2" xfId="299" xr:uid="{41E51E62-0382-4689-8E43-5CEEE89DD32D}"/>
    <cellStyle name="Comma 42 2 2" xfId="300" xr:uid="{C76D31B7-942D-4234-B0C0-A74D2C7A03DB}"/>
    <cellStyle name="Comma 42 2 2 2" xfId="767" xr:uid="{9837D8B5-6927-44DC-B4F5-40154221B186}"/>
    <cellStyle name="Comma 42 2 3" xfId="766" xr:uid="{564165AB-F8EA-4E0D-A9ED-E2A35EF7B927}"/>
    <cellStyle name="Comma 42 3" xfId="301" xr:uid="{CFD4AF7F-5E49-40F8-AA85-42DE2EA925E8}"/>
    <cellStyle name="Comma 42 3 2" xfId="768" xr:uid="{A892193B-CAA2-4307-AA4E-75C17CE2B968}"/>
    <cellStyle name="Comma 42 4" xfId="765" xr:uid="{9AE012E5-B227-4F0C-853C-16AA745CCB8E}"/>
    <cellStyle name="Comma 5" xfId="50" xr:uid="{CC08E1D1-8280-4021-BEA4-DF42EC02D748}"/>
    <cellStyle name="Comma 5 10" xfId="303" xr:uid="{C61B514C-1257-40F9-B9CB-499B89F383CC}"/>
    <cellStyle name="Comma 5 10 2" xfId="770" xr:uid="{6AB43AE6-7EAE-4E93-A461-8E55E3477BB7}"/>
    <cellStyle name="Comma 5 19" xfId="304" xr:uid="{C056BFD7-E81C-4FD0-A2EA-41653C8B33B8}"/>
    <cellStyle name="Comma 5 19 2" xfId="305" xr:uid="{FD7EA02C-05B6-47C0-8C09-D496514CDB7B}"/>
    <cellStyle name="Comma 5 19 2 2" xfId="306" xr:uid="{4A9B069C-E626-41B0-8047-C91C17AF7731}"/>
    <cellStyle name="Comma 5 19 2 2 2" xfId="773" xr:uid="{AF7D35BA-3121-4D65-B41B-E67AE0F893C5}"/>
    <cellStyle name="Comma 5 19 2 3" xfId="772" xr:uid="{585879F9-2702-41FB-BAF6-F9ECF118B8A9}"/>
    <cellStyle name="Comma 5 19 3" xfId="307" xr:uid="{A22A8A99-1A2A-420A-86E0-53E7088482B9}"/>
    <cellStyle name="Comma 5 19 3 2" xfId="774" xr:uid="{AEFA2E43-DD02-463D-B62A-CE4FFA2C08C6}"/>
    <cellStyle name="Comma 5 19 4" xfId="771" xr:uid="{3903DD1F-8808-4C35-9F30-DE49F519A694}"/>
    <cellStyle name="Comma 5 2" xfId="91" xr:uid="{C72EC7AC-881B-4B3E-8B1E-CD06DEE4DC44}"/>
    <cellStyle name="Comma 5 2 2" xfId="309" xr:uid="{169442B1-8589-484A-955E-A066C73AC99A}"/>
    <cellStyle name="Comma 5 2 2 2" xfId="310" xr:uid="{4ACF1CC5-344A-4E3D-9624-B74A3235B597}"/>
    <cellStyle name="Comma 5 2 2 2 2" xfId="777" xr:uid="{0AB669B4-C002-4006-AF50-F7B1B0A1B4BF}"/>
    <cellStyle name="Comma 5 2 2 3" xfId="311" xr:uid="{E62A91FB-BA1D-4467-8D79-2E707C27850A}"/>
    <cellStyle name="Comma 5 2 2 3 2" xfId="778" xr:uid="{4F6B2A29-073F-4ACC-886F-978EEE160A9A}"/>
    <cellStyle name="Comma 5 2 2 4" xfId="312" xr:uid="{4B4649AB-7FA9-4EC6-BEDA-5A7F3D731051}"/>
    <cellStyle name="Comma 5 2 2 4 2" xfId="779" xr:uid="{7B8E21C9-599A-4A97-AA07-890F521CA8F6}"/>
    <cellStyle name="Comma 5 2 2 5" xfId="776" xr:uid="{7B1DA019-A546-43FF-B7B4-BD4CCAB5CC82}"/>
    <cellStyle name="Comma 5 2 3" xfId="313" xr:uid="{A6616936-C1AF-482F-8C54-E9332801BE9A}"/>
    <cellStyle name="Comma 5 2 3 2" xfId="780" xr:uid="{AD93D32E-6A97-466E-BCCC-3CC21E4E76E3}"/>
    <cellStyle name="Comma 5 2 4" xfId="314" xr:uid="{B9A1210F-AF3D-4E03-B9E2-2C55C190F19A}"/>
    <cellStyle name="Comma 5 2 4 2" xfId="781" xr:uid="{EA875A46-B3E6-491C-9045-40924B7DFF13}"/>
    <cellStyle name="Comma 5 2 5" xfId="315" xr:uid="{6CB993B0-56BC-4118-BDAA-6C207763B3F5}"/>
    <cellStyle name="Comma 5 2 5 2" xfId="782" xr:uid="{C6199D99-C980-46EB-9B8A-5DC62B384D96}"/>
    <cellStyle name="Comma 5 2 6" xfId="316" xr:uid="{9D4884A6-FBE2-435F-9E18-4AC83E51811D}"/>
    <cellStyle name="Comma 5 2 6 2" xfId="783" xr:uid="{7C24A1A7-F236-4EBB-B8FA-8E04C438BA01}"/>
    <cellStyle name="Comma 5 2 7" xfId="308" xr:uid="{C8294476-A90B-4AF6-8495-A5DE7FE86F97}"/>
    <cellStyle name="Comma 5 2 7 2" xfId="775" xr:uid="{315FC4C7-4404-4323-B4CD-922F95F494C4}"/>
    <cellStyle name="Comma 5 2 8" xfId="602" xr:uid="{A39D3EC0-D048-482B-807B-9FDFE1900E2B}"/>
    <cellStyle name="Comma 5 3" xfId="317" xr:uid="{F1EB1B27-2994-4CA6-A1AD-9FFA090FA6A6}"/>
    <cellStyle name="Comma 5 3 2" xfId="318" xr:uid="{B53992BE-0B26-4DF0-866C-6A0E02C5F09D}"/>
    <cellStyle name="Comma 5 3 2 2" xfId="785" xr:uid="{7191E235-F8F1-451B-9191-0B9FB6426EE5}"/>
    <cellStyle name="Comma 5 3 3" xfId="319" xr:uid="{CFC8D193-189C-40E3-BE38-1EE3951A5E7A}"/>
    <cellStyle name="Comma 5 3 3 2" xfId="786" xr:uid="{05A13169-EC62-48C1-BD8B-9FD79174289F}"/>
    <cellStyle name="Comma 5 3 4" xfId="320" xr:uid="{5AC3E21A-003D-4BE0-9B80-B7FFBB575138}"/>
    <cellStyle name="Comma 5 3 4 2" xfId="787" xr:uid="{F25164BB-C94F-43B0-8B0A-520B1E9804D6}"/>
    <cellStyle name="Comma 5 3 5" xfId="784" xr:uid="{AEF065C3-0E17-4500-8558-EFC51C3ECF75}"/>
    <cellStyle name="Comma 5 4" xfId="321" xr:uid="{C95A476B-149B-4F8F-A0E2-4229FC34041D}"/>
    <cellStyle name="Comma 5 4 2" xfId="322" xr:uid="{9AAC1615-3E18-4E79-BD9F-9C4A962DC03F}"/>
    <cellStyle name="Comma 5 4 2 2" xfId="789" xr:uid="{2C928A86-CED4-4457-9C02-B77E4F5C14E6}"/>
    <cellStyle name="Comma 5 4 3" xfId="323" xr:uid="{4076E2FE-9B3B-4EA7-94A9-F3BE5D46A56B}"/>
    <cellStyle name="Comma 5 4 3 2" xfId="790" xr:uid="{1D9F96A2-EEEB-4828-A534-C01FFF01CAF2}"/>
    <cellStyle name="Comma 5 4 4" xfId="324" xr:uid="{0F8B36B8-AB2E-4C1C-B0C6-D6478B841727}"/>
    <cellStyle name="Comma 5 4 4 2" xfId="791" xr:uid="{CB1647F1-F132-485E-B8B2-867A1BB36AD1}"/>
    <cellStyle name="Comma 5 4 5" xfId="788" xr:uid="{C26E34DB-8832-4584-87FB-D5521B86F43B}"/>
    <cellStyle name="Comma 5 5" xfId="325" xr:uid="{D3BBEB08-1D7D-49F4-827D-56ECB7CCC824}"/>
    <cellStyle name="Comma 5 5 2" xfId="326" xr:uid="{2BD9533E-2B0A-488E-BE17-DB85AE048580}"/>
    <cellStyle name="Comma 5 5 2 2" xfId="793" xr:uid="{30521610-293D-4069-9D5A-12DA307CDA35}"/>
    <cellStyle name="Comma 5 5 3" xfId="327" xr:uid="{A59C6EF7-9E46-46A8-B875-A41769257CC8}"/>
    <cellStyle name="Comma 5 5 3 2" xfId="794" xr:uid="{AEA6DA30-B7D6-4463-BE82-8C37346C9570}"/>
    <cellStyle name="Comma 5 5 4" xfId="792" xr:uid="{B5E0A41C-7F6C-4C92-9784-F037EBF33365}"/>
    <cellStyle name="Comma 5 6" xfId="328" xr:uid="{BDFB7298-C3F5-479A-BBDA-97B08A4834AE}"/>
    <cellStyle name="Comma 5 6 2" xfId="795" xr:uid="{B9351974-DA98-4171-897F-A79D6C99F8E3}"/>
    <cellStyle name="Comma 5 7" xfId="329" xr:uid="{11491C6B-02AE-462C-BA31-249D4C9A416C}"/>
    <cellStyle name="Comma 5 7 2" xfId="796" xr:uid="{3B376072-6387-47D0-83C4-BCCF3B25012A}"/>
    <cellStyle name="Comma 5 8" xfId="330" xr:uid="{17F155FE-2566-45CC-B05A-48BE4294ACA9}"/>
    <cellStyle name="Comma 5 8 2" xfId="797" xr:uid="{E92EA3BC-C101-4D23-BBC7-90F225A0CCAB}"/>
    <cellStyle name="Comma 5 9" xfId="302" xr:uid="{6C682256-47BA-4F5F-BF8B-6AA94425B36B}"/>
    <cellStyle name="Comma 5 9 2" xfId="769" xr:uid="{92796A79-300D-4AD1-B6F6-9853617F9974}"/>
    <cellStyle name="Comma 56" xfId="331" xr:uid="{23E0AAC7-57AD-4C19-AE9A-BB45A177E7AA}"/>
    <cellStyle name="Comma 56 2" xfId="332" xr:uid="{7B92D5BC-3F26-4053-A1C5-10777AB22C99}"/>
    <cellStyle name="Comma 56 2 2" xfId="333" xr:uid="{4C7714DB-C0CC-44DD-A181-A6728C35DD19}"/>
    <cellStyle name="Comma 56 2 2 2" xfId="800" xr:uid="{9954E7F6-DF04-4225-82FE-074F7562F057}"/>
    <cellStyle name="Comma 56 2 3" xfId="799" xr:uid="{8A4A04CF-4B51-46C9-8ACB-822085C1443B}"/>
    <cellStyle name="Comma 56 3" xfId="334" xr:uid="{423CFBDA-BA1C-4049-AA4F-545A5A3DFDD7}"/>
    <cellStyle name="Comma 56 3 2" xfId="801" xr:uid="{8534492A-0AFB-4E48-91CC-5891DB41F2C5}"/>
    <cellStyle name="Comma 56 4" xfId="798" xr:uid="{EC0B043B-6A5D-4E8A-A48B-C5767AD7124B}"/>
    <cellStyle name="Comma 57" xfId="335" xr:uid="{F631C7DC-C623-4735-9BCC-BD87246160FD}"/>
    <cellStyle name="Comma 57 2" xfId="336" xr:uid="{1BE9CCE5-1EAF-4BD3-BFF6-44BABBE6312A}"/>
    <cellStyle name="Comma 57 2 2" xfId="337" xr:uid="{05ABE917-4CDF-46A9-935D-78958C869204}"/>
    <cellStyle name="Comma 57 2 2 2" xfId="804" xr:uid="{0C0785A3-2EE6-441F-8988-2E933489E3A8}"/>
    <cellStyle name="Comma 57 2 3" xfId="803" xr:uid="{5B485638-24FD-406B-9591-5CA6ACA910AC}"/>
    <cellStyle name="Comma 57 3" xfId="338" xr:uid="{AD28F670-357D-4407-9283-FD33757F9F0C}"/>
    <cellStyle name="Comma 57 3 2" xfId="805" xr:uid="{37B355B9-E026-4C9F-A689-9C2E1E0E2A3C}"/>
    <cellStyle name="Comma 57 4" xfId="802" xr:uid="{58378406-9512-4C90-9BFE-634CFEB66F9D}"/>
    <cellStyle name="Comma 6" xfId="97" xr:uid="{B08054F5-51BC-4E0D-9C12-7117317987E5}"/>
    <cellStyle name="Comma 6 2" xfId="340" xr:uid="{51343089-6075-4572-928F-ABA6F683F3C5}"/>
    <cellStyle name="Comma 6 2 2" xfId="341" xr:uid="{87E739A7-D370-43FA-90C2-570C038E101B}"/>
    <cellStyle name="Comma 6 2 2 2" xfId="808" xr:uid="{E8B56B8C-770E-4C2E-95F0-64DC1AD2F206}"/>
    <cellStyle name="Comma 6 2 3" xfId="342" xr:uid="{92736763-9487-4CC3-9AB6-6CE268C69261}"/>
    <cellStyle name="Comma 6 2 3 2" xfId="809" xr:uid="{4FD9B835-4671-43E5-8E28-15D61CA25B4C}"/>
    <cellStyle name="Comma 6 2 4" xfId="343" xr:uid="{5722947E-2E9A-4207-B809-CA4ED129DDF6}"/>
    <cellStyle name="Comma 6 2 4 2" xfId="810" xr:uid="{3152BF5A-CC40-442C-99B4-3C9963CD287D}"/>
    <cellStyle name="Comma 6 2 5" xfId="807" xr:uid="{4C99646F-0A9C-4B4F-B6F9-67C5FA480A70}"/>
    <cellStyle name="Comma 6 3" xfId="344" xr:uid="{C0C58C1B-C2FD-4536-8758-98E7E3E94591}"/>
    <cellStyle name="Comma 6 3 2" xfId="345" xr:uid="{6B1F0105-6B2F-496F-B64F-A7D9843FB87B}"/>
    <cellStyle name="Comma 6 3 2 2" xfId="812" xr:uid="{61ED4D64-7F0F-4A23-9AC8-8DA95BC7D19B}"/>
    <cellStyle name="Comma 6 3 3" xfId="346" xr:uid="{31611FB8-ADE0-46E6-B656-A7504488F352}"/>
    <cellStyle name="Comma 6 3 3 2" xfId="813" xr:uid="{973488CF-0778-4493-A437-6BF7BF7B1781}"/>
    <cellStyle name="Comma 6 3 4" xfId="347" xr:uid="{79491348-AAF1-4F68-88E7-7053E39AAA4F}"/>
    <cellStyle name="Comma 6 3 4 2" xfId="814" xr:uid="{7895E343-3E5A-44FF-988B-FE76A207C51B}"/>
    <cellStyle name="Comma 6 3 5" xfId="811" xr:uid="{08449539-5677-4DBB-8B24-ADD42F946474}"/>
    <cellStyle name="Comma 6 4" xfId="348" xr:uid="{52AE492C-737F-44CE-AB1A-A0E088CF80D5}"/>
    <cellStyle name="Comma 6 4 2" xfId="349" xr:uid="{68B4924D-D76C-44FE-AE9F-93348A7EE14E}"/>
    <cellStyle name="Comma 6 4 2 2" xfId="816" xr:uid="{F0B8F92D-803F-4393-B63C-FB7BA577CDD7}"/>
    <cellStyle name="Comma 6 4 3" xfId="350" xr:uid="{2DF42F53-F18B-47BC-B3BD-12F036B39A40}"/>
    <cellStyle name="Comma 6 4 3 2" xfId="817" xr:uid="{5471069F-0B0C-48DE-9FCD-6B7D667778A9}"/>
    <cellStyle name="Comma 6 4 4" xfId="815" xr:uid="{76C7C5A1-F456-468A-963A-05FC1673618E}"/>
    <cellStyle name="Comma 6 5" xfId="351" xr:uid="{C4E40434-5750-4D4A-B2C3-F8D7440702D4}"/>
    <cellStyle name="Comma 6 5 2" xfId="818" xr:uid="{DFA3E4D2-08E9-4763-98F2-D8BDED80DE2A}"/>
    <cellStyle name="Comma 6 6" xfId="352" xr:uid="{F9174F6C-FC1C-47F3-9427-BDEBC7FA82E2}"/>
    <cellStyle name="Comma 6 6 2" xfId="819" xr:uid="{47C43A36-97C4-42B5-973A-2B44966CB7E7}"/>
    <cellStyle name="Comma 6 7" xfId="353" xr:uid="{05D9CB25-82CC-4359-9D3E-37F639A740E8}"/>
    <cellStyle name="Comma 6 7 2" xfId="354" xr:uid="{EDD0E6AB-FA35-493F-8BCB-05500E24C8D6}"/>
    <cellStyle name="Comma 6 7 2 2" xfId="821" xr:uid="{D7168CAC-9398-4C9C-B690-F6D794805C38}"/>
    <cellStyle name="Comma 6 7 3" xfId="820" xr:uid="{BB84AE0C-0225-4A9A-8390-D7633114D4BD}"/>
    <cellStyle name="Comma 6 8" xfId="339" xr:uid="{B5884B71-2ED1-4757-BE73-9415CAB057D4}"/>
    <cellStyle name="Comma 6 8 2" xfId="806" xr:uid="{334A48A5-E410-4D5F-AB5E-0EE3147DD7BE}"/>
    <cellStyle name="Comma 6 9" xfId="604" xr:uid="{12D64201-5106-48A8-9990-8E59DC1F2B43}"/>
    <cellStyle name="Comma 62" xfId="84" xr:uid="{BCF60499-6684-4ADB-9156-2114ACF5FE3A}"/>
    <cellStyle name="Comma 62 11" xfId="569" xr:uid="{1EDB1B02-95C1-4219-8D08-BAE45222DC4D}"/>
    <cellStyle name="Comma 62 11 2" xfId="931" xr:uid="{BEC5DDA3-050F-4402-BAAC-9796CFD0D7F5}"/>
    <cellStyle name="Comma 62 2" xfId="87" xr:uid="{7AA52742-988F-417E-93E6-31B40CE2849A}"/>
    <cellStyle name="Comma 62 2 2" xfId="598" xr:uid="{7CFE430B-9208-4A0E-BA47-C9DAF6631EB8}"/>
    <cellStyle name="Comma 62 3" xfId="105" xr:uid="{D45328BC-DC08-4D64-994D-38D0A3A9BB3A}"/>
    <cellStyle name="Comma 62 3 2" xfId="571" xr:uid="{C9F77F44-8AED-4153-82CE-8560A48D466F}"/>
    <cellStyle name="Comma 62 3 2 2" xfId="932" xr:uid="{EB816781-D6C5-451C-B806-00C42D7287D9}"/>
    <cellStyle name="Comma 62 3 3" xfId="608" xr:uid="{A367058C-9C1B-462B-A9A8-F47F6D6A47AC}"/>
    <cellStyle name="Comma 62 4" xfId="564" xr:uid="{187E431C-1D63-42CD-A02B-49D0BF4D136B}"/>
    <cellStyle name="Comma 62 4 2" xfId="929" xr:uid="{39CB15AA-518F-4031-B93A-D0B70067DFCB}"/>
    <cellStyle name="Comma 62 5" xfId="595" xr:uid="{E83995CA-B966-4180-B915-161E133E70F1}"/>
    <cellStyle name="Comma 7" xfId="56" xr:uid="{49C509EF-38CD-4585-9CBE-8FF8EEC3B4BF}"/>
    <cellStyle name="Comma 7 2" xfId="356" xr:uid="{9E7DDDC8-2B74-4D6B-8D57-6B092BFB8B49}"/>
    <cellStyle name="Comma 7 2 2" xfId="357" xr:uid="{177670E0-9FE5-483A-89EA-0D4B2215FE56}"/>
    <cellStyle name="Comma 7 2 2 2" xfId="823" xr:uid="{003ED93C-C80F-4ED3-AA49-2B81277851D5}"/>
    <cellStyle name="Comma 7 3" xfId="358" xr:uid="{ABA46DCE-D8AC-4B5D-BF93-1F0D7BBD30AC}"/>
    <cellStyle name="Comma 7 3 2" xfId="824" xr:uid="{BAFC8034-44DE-4B70-8D75-94A7EB87F995}"/>
    <cellStyle name="Comma 7 4" xfId="359" xr:uid="{86E16BD6-9B21-46A0-BD0B-EBB6F9730D33}"/>
    <cellStyle name="Comma 7 4 2" xfId="825" xr:uid="{F2451602-EAAB-4209-BD10-177F90EDF11C}"/>
    <cellStyle name="Comma 7 5" xfId="360" xr:uid="{DF966AE9-727C-4F4A-B0B9-770024236693}"/>
    <cellStyle name="Comma 7 5 2" xfId="826" xr:uid="{8ED034AB-7C4A-4E72-95B0-2B05EE3E2356}"/>
    <cellStyle name="Comma 7 6" xfId="355" xr:uid="{14B6D001-5009-4347-8F93-5C4ECC236A59}"/>
    <cellStyle name="Comma 7 6 2" xfId="822" xr:uid="{DC405B4C-8EBC-4B51-AA01-9DF7C31EADC7}"/>
    <cellStyle name="Comma 7 7" xfId="587" xr:uid="{85004834-F942-4A6C-BC4E-5CC40B2FDF97}"/>
    <cellStyle name="Comma 8" xfId="361" xr:uid="{743550AF-0329-491E-8825-583C9F47CD4D}"/>
    <cellStyle name="Comma 8 2" xfId="362" xr:uid="{7BC91C0B-0586-4618-9A15-35E1B5F0CAB7}"/>
    <cellStyle name="Comma 8 2 2" xfId="828" xr:uid="{55FAFDE8-CC00-4681-9599-85E056510C69}"/>
    <cellStyle name="Comma 8 3" xfId="363" xr:uid="{4B7CA0D8-68BC-4E4A-B9EA-07013C032B59}"/>
    <cellStyle name="Comma 8 3 2" xfId="829" xr:uid="{F4B6A0D2-32C1-4790-B78D-04777CD242C5}"/>
    <cellStyle name="Comma 8 4" xfId="364" xr:uid="{380A6004-C592-43E4-B3D1-FA12381F3CDF}"/>
    <cellStyle name="Comma 8 4 2" xfId="830" xr:uid="{1B5F2878-F337-41EF-AECC-8B7B1FD6261B}"/>
    <cellStyle name="Comma 8 5" xfId="827" xr:uid="{98AAA9DE-245F-441B-8A83-D4261D42B8FC}"/>
    <cellStyle name="Comma 9" xfId="365" xr:uid="{1A8E5EE9-B875-4FDB-876E-650D8404811B}"/>
    <cellStyle name="Comma 9 2" xfId="366" xr:uid="{D626C979-5B79-454E-8900-DB112B462E68}"/>
    <cellStyle name="Comma 9 2 2" xfId="367" xr:uid="{FDF80BC3-416E-4C8D-9AE5-A8B4113B6017}"/>
    <cellStyle name="Comma 9 2 2 2" xfId="833" xr:uid="{D0A9EFFC-C635-4103-B499-223E243A2901}"/>
    <cellStyle name="Comma 9 2 3" xfId="832" xr:uid="{C2C40C7A-6265-4582-9F1B-E692C2BD0803}"/>
    <cellStyle name="Comma 9 3" xfId="368" xr:uid="{3E7D63BC-E4BB-48A3-8546-2DC3F115F544}"/>
    <cellStyle name="Comma 9 3 2" xfId="834" xr:uid="{AFD818F4-2FCF-4CD2-89FA-C2D10AC2A376}"/>
    <cellStyle name="Comma 9 4" xfId="369" xr:uid="{352606CA-7575-406A-B39A-99CC650A10BF}"/>
    <cellStyle name="Comma 9 4 2" xfId="835" xr:uid="{F8D6C6ED-B94E-4854-B574-B07A48729898}"/>
    <cellStyle name="Comma 9 5" xfId="370" xr:uid="{B3BAF77B-D896-4BF7-A51B-2B41BCC21317}"/>
    <cellStyle name="Comma 9 5 2" xfId="836" xr:uid="{5D9DCA54-E300-4109-9DAC-D13ECD5FA205}"/>
    <cellStyle name="Comma 9 6" xfId="831" xr:uid="{B7D28956-62F1-496C-8E50-EFDE94510A34}"/>
    <cellStyle name="Comma_CE-Thai 2 2" xfId="572" xr:uid="{3AC82A90-9983-4BC1-BF8C-76C40933E21A}"/>
    <cellStyle name="Comma_CE-Thai 2 2 2" xfId="573" xr:uid="{89A21542-D02A-4A41-87D7-7285AC66A386}"/>
    <cellStyle name="Currency 2" xfId="371" xr:uid="{C867CA65-D3BD-4F74-BA7D-5E03A8ED2C55}"/>
    <cellStyle name="Currency 2 2" xfId="372" xr:uid="{9126410F-99B4-4907-8A2B-C0F8A32920D6}"/>
    <cellStyle name="Currency 3" xfId="106" xr:uid="{633596DB-6527-4DDB-A26E-B3C28D080007}"/>
    <cellStyle name="Excel Built-in Comma" xfId="81" xr:uid="{1ECA3C4D-FFCD-4F7F-BCAA-D6729892C41E}"/>
    <cellStyle name="Explanatory Text" xfId="30" builtinId="53" customBuiltin="1"/>
    <cellStyle name="Explanatory Text 2" xfId="373" xr:uid="{83B8D92E-ACF1-40C0-939A-F1FA04E4CE33}"/>
    <cellStyle name="Followed Hyperlink 2" xfId="374" xr:uid="{F024F99F-DE23-4D35-A41D-560B8232E34D}"/>
    <cellStyle name="Good" xfId="31" builtinId="26" customBuiltin="1"/>
    <cellStyle name="Good 2" xfId="375" xr:uid="{263E2A1B-E090-4407-A8CA-F94D41FACC52}"/>
    <cellStyle name="Heading 1" xfId="32" builtinId="16" customBuiltin="1"/>
    <cellStyle name="Heading 1 2" xfId="376" xr:uid="{DD680EB4-0E10-45F8-A2EF-27BC51D7B725}"/>
    <cellStyle name="Heading 2" xfId="33" builtinId="17" customBuiltin="1"/>
    <cellStyle name="Heading 2 2" xfId="377" xr:uid="{E2B2C594-BC9B-4B86-900B-5D185E8C976C}"/>
    <cellStyle name="Heading 3" xfId="34" builtinId="18" customBuiltin="1"/>
    <cellStyle name="Heading 3 2" xfId="378" xr:uid="{C78B4407-21A6-4370-8E2D-A5513DB91625}"/>
    <cellStyle name="Heading 4" xfId="35" builtinId="19" customBuiltin="1"/>
    <cellStyle name="Heading 4 2" xfId="379" xr:uid="{814E6507-9EF9-4EFC-B2B7-53F76238B360}"/>
    <cellStyle name="Hyperlink 11" xfId="380" xr:uid="{62C12DF5-1CF2-4C7E-AC56-18314595D1C3}"/>
    <cellStyle name="Hyperlink 2" xfId="92" xr:uid="{119D521E-C03C-438E-A4DD-72A52589A53B}"/>
    <cellStyle name="Hyperlink 2 10" xfId="382" xr:uid="{5306730E-499B-41C8-B95E-DA763D328E44}"/>
    <cellStyle name="Hyperlink 2 2" xfId="383" xr:uid="{2926E806-EA6A-438B-893A-02766343F55C}"/>
    <cellStyle name="Hyperlink 2 2 2" xfId="384" xr:uid="{E6E79C89-C478-497D-96D8-96CB203DA9A9}"/>
    <cellStyle name="Hyperlink 2 2 3" xfId="385" xr:uid="{C52EDCD8-79BA-4770-B3CC-FCCEEF5C7F4E}"/>
    <cellStyle name="Hyperlink 2 3" xfId="386" xr:uid="{D886E088-5FA1-4EF4-86DC-7A17742CFCCB}"/>
    <cellStyle name="Hyperlink 2 4" xfId="381" xr:uid="{8E72CDC2-AFAF-4306-B2A4-09EF32EC851B}"/>
    <cellStyle name="Hyperlink 2 9" xfId="387" xr:uid="{184B3818-6156-4DA3-9D18-21D8264238D2}"/>
    <cellStyle name="Hyperlink 3" xfId="388" xr:uid="{2D77DC30-4F84-46E2-BF2E-BBDE33DFEDE9}"/>
    <cellStyle name="Hyperlink 3 2" xfId="389" xr:uid="{FE7ACF7C-F4F4-464B-B576-5742B50D54DD}"/>
    <cellStyle name="Hyperlink 3 3" xfId="390" xr:uid="{5A1439A6-3FF9-404C-B4D4-7A286D738B6B}"/>
    <cellStyle name="Hyperlink 4" xfId="391" xr:uid="{F583DF19-23A5-4D7F-8E01-C093387BAC24}"/>
    <cellStyle name="Hyperlink 5" xfId="392" xr:uid="{A3056FE5-3A46-4979-8FD8-7AAFC3BC7E9F}"/>
    <cellStyle name="Hyperlink 6" xfId="393" xr:uid="{3A410DFE-B138-4AE7-89A6-63A350CA7DB5}"/>
    <cellStyle name="Hyperlink 7" xfId="394" xr:uid="{DD7EF74D-AF72-40E6-BE2B-BE213DBF654B}"/>
    <cellStyle name="Hyperlink 8" xfId="395" xr:uid="{1FBDCA78-7B52-4C13-87CA-91BAE2A6A218}"/>
    <cellStyle name="Input" xfId="36" builtinId="20" customBuiltin="1"/>
    <cellStyle name="Input 2" xfId="396" xr:uid="{DF59B347-9C3D-4F16-8445-85DCE8D7B0EF}"/>
    <cellStyle name="Linked Cell" xfId="37" builtinId="24" customBuiltin="1"/>
    <cellStyle name="Linked Cell 2" xfId="397" xr:uid="{F5FC5021-B955-4801-B0C2-72E52E5FC61A}"/>
    <cellStyle name="Neutral" xfId="38" builtinId="28" customBuiltin="1"/>
    <cellStyle name="Neutral 2" xfId="398" xr:uid="{7A1FB91C-99EE-4104-AB6B-1E20C46B6257}"/>
    <cellStyle name="Normal" xfId="0" builtinId="0" customBuiltin="1"/>
    <cellStyle name="Normal - Style1 2 2" xfId="100" xr:uid="{BD2FE6E6-E23B-4DF7-88FB-3C2FE023FB87}"/>
    <cellStyle name="Normal 10" xfId="399" xr:uid="{BD577929-06B9-49EE-B88A-D0FEC8538120}"/>
    <cellStyle name="Normal 10 2" xfId="400" xr:uid="{8DAB1FFF-D128-41DC-B001-D3A3B3AAAD7E}"/>
    <cellStyle name="Normal 10 3" xfId="401" xr:uid="{48672F32-0A6B-4AD5-8787-BC06BAD4E8FF}"/>
    <cellStyle name="Normal 10 3 2 4" xfId="63" xr:uid="{5041AE03-3720-4BCE-AD3E-876E64EC22B5}"/>
    <cellStyle name="Normal 10 7 2" xfId="74" xr:uid="{93AB4816-879A-4538-92A3-340D5D1B37C3}"/>
    <cellStyle name="Normal 108 4" xfId="402" xr:uid="{1764636C-EF1E-443C-8E13-8E87FB8211BE}"/>
    <cellStyle name="Normal 11" xfId="403" xr:uid="{53AD0918-E371-43D8-A9FD-4F2F6952D224}"/>
    <cellStyle name="Normal 11 2" xfId="404" xr:uid="{865F4589-2D79-4F3C-B193-57F923FFF651}"/>
    <cellStyle name="Normal 11 2 2" xfId="405" xr:uid="{F36F417E-7208-421E-AC73-734ABD9A56B0}"/>
    <cellStyle name="Normal 11 2 2 2" xfId="839" xr:uid="{A61BB07B-5478-4049-9660-5F83F3000114}"/>
    <cellStyle name="Normal 11 2 3" xfId="406" xr:uid="{4476F431-39DC-4C5E-85A3-CD6888664DD6}"/>
    <cellStyle name="Normal 11 2 3 2" xfId="840" xr:uid="{49E513A2-760D-4472-8629-5132C3FA7217}"/>
    <cellStyle name="Normal 11 2 4" xfId="407" xr:uid="{E310BF96-5043-4CE2-8703-F875E031FAAF}"/>
    <cellStyle name="Normal 11 2 4 2" xfId="841" xr:uid="{2363440D-F91C-44A1-A4EA-E083E1F9E739}"/>
    <cellStyle name="Normal 11 2 5" xfId="838" xr:uid="{8D6E60AC-71D4-499E-84DF-BE46EBC37717}"/>
    <cellStyle name="Normal 11 3" xfId="408" xr:uid="{BF753BB2-9B84-473C-AD9C-017EB90D4143}"/>
    <cellStyle name="Normal 11 3 2" xfId="842" xr:uid="{BE380816-B8C1-45FE-917B-8E4121F97962}"/>
    <cellStyle name="Normal 11 4" xfId="409" xr:uid="{ADBBAF7C-90F0-4A66-B724-8BE8FA8B6561}"/>
    <cellStyle name="Normal 11 4 2" xfId="843" xr:uid="{33F027CB-DABB-44BB-BED1-6E0FFD269FE3}"/>
    <cellStyle name="Normal 11 5" xfId="410" xr:uid="{562F4DE3-3C93-42E7-A33F-D7EEEA732C88}"/>
    <cellStyle name="Normal 11 5 2" xfId="844" xr:uid="{FB61B811-592B-4498-B487-6CBEE86031C3}"/>
    <cellStyle name="Normal 11 6" xfId="411" xr:uid="{9EA6A6FE-AF7F-42DD-8975-D7E3E5AD5C57}"/>
    <cellStyle name="Normal 11 7" xfId="837" xr:uid="{3E5A3F82-964F-489F-8349-0A45B4BEE071}"/>
    <cellStyle name="Normal 12" xfId="412" xr:uid="{11E9B4A5-A558-4BBD-977E-171B7E55B474}"/>
    <cellStyle name="Normal 13" xfId="413" xr:uid="{37761F2E-F473-4511-AC54-4B5F784C0D6D}"/>
    <cellStyle name="Normal 13 2" xfId="414" xr:uid="{2439B6B0-ACBB-4350-A29B-4F45EF70C595}"/>
    <cellStyle name="Normal 13 2 2" xfId="846" xr:uid="{D159A812-0D40-4405-A249-18654BADFD7F}"/>
    <cellStyle name="Normal 13 3" xfId="415" xr:uid="{69E72D4E-4F92-4726-B718-1DDD379A1094}"/>
    <cellStyle name="Normal 13 3 2" xfId="847" xr:uid="{104E2440-CC0C-401D-97E7-40F2BB1C6485}"/>
    <cellStyle name="Normal 13 4" xfId="416" xr:uid="{9832293D-B163-42DD-A303-EB5150292FB1}"/>
    <cellStyle name="Normal 13 4 2" xfId="848" xr:uid="{3027E4E3-4D5B-4A56-87EF-D18EFB331142}"/>
    <cellStyle name="Normal 13 5" xfId="845" xr:uid="{5EBE4B07-B2BD-4288-9163-37CEAB9169A5}"/>
    <cellStyle name="Normal 14" xfId="417" xr:uid="{7F9B6D59-72C1-4EF8-AC18-444E697B59A5}"/>
    <cellStyle name="Normal 15" xfId="418" xr:uid="{CB1C535B-37D3-4E28-9673-1B3C388A7FED}"/>
    <cellStyle name="Normal 15 2" xfId="419" xr:uid="{AAFF8430-CE78-42AA-B68C-299C2990222A}"/>
    <cellStyle name="Normal 15 3" xfId="849" xr:uid="{547FBFE7-7A7E-48F8-8CE5-B7C92C2718E2}"/>
    <cellStyle name="Normal 16" xfId="420" xr:uid="{8A4C00CA-5CCC-4AB3-A4C5-6E03ED4B73E8}"/>
    <cellStyle name="Normal 167" xfId="421" xr:uid="{3355417A-5849-46A3-934D-7BED02FD001C}"/>
    <cellStyle name="Normal 167 2" xfId="422" xr:uid="{0C48A96E-47B3-44FF-8E0E-EBEDF3FC8267}"/>
    <cellStyle name="Normal 167 2 2" xfId="423" xr:uid="{BA3917B7-FE5F-40A8-848F-8537E34A01E7}"/>
    <cellStyle name="Normal 167 2 2 2" xfId="852" xr:uid="{8E8755CA-C01D-451F-AB21-FD9DEC493CF2}"/>
    <cellStyle name="Normal 167 2 3" xfId="851" xr:uid="{2D4BCE0D-8FD3-41C9-B774-1119AD143F9A}"/>
    <cellStyle name="Normal 167 3" xfId="424" xr:uid="{2AD38A00-4B86-4B1D-8C34-368CC0C9FE36}"/>
    <cellStyle name="Normal 167 3 2" xfId="853" xr:uid="{15A3EBC5-5D52-4215-90C4-630B10E7AB19}"/>
    <cellStyle name="Normal 167 4" xfId="850" xr:uid="{6C2C1498-974D-4F3B-8BA0-5C1527F7EE89}"/>
    <cellStyle name="Normal 17" xfId="39" xr:uid="{00000000-0005-0000-0000-000027000000}"/>
    <cellStyle name="Normal 170" xfId="425" xr:uid="{C37C1DAF-4EEA-4E56-BB62-C541E17BE312}"/>
    <cellStyle name="Normal 170 2" xfId="426" xr:uid="{AFD523B8-5B5D-448A-926F-F222A88F2C97}"/>
    <cellStyle name="Normal 170 2 2" xfId="427" xr:uid="{CC27D20B-9C65-48A4-8551-022230F9113F}"/>
    <cellStyle name="Normal 170 2 2 2" xfId="856" xr:uid="{BF71D5AA-F9B3-4934-9105-E0769ECA438F}"/>
    <cellStyle name="Normal 170 2 3" xfId="855" xr:uid="{F500EB7B-333A-4AE3-A6DD-70BE21B573AB}"/>
    <cellStyle name="Normal 170 3" xfId="428" xr:uid="{472185EA-0405-4A9D-96A4-95C5F945B4E6}"/>
    <cellStyle name="Normal 170 3 2" xfId="857" xr:uid="{965F0362-9DED-48B7-B64C-EA58215473F7}"/>
    <cellStyle name="Normal 170 4" xfId="854" xr:uid="{996FA0BE-3B1B-4CFC-889F-474316348923}"/>
    <cellStyle name="Normal 171" xfId="429" xr:uid="{B0F3F924-7ED9-4F94-BFCC-1A67CFCEBEBC}"/>
    <cellStyle name="Normal 18" xfId="430" xr:uid="{09163621-A7D9-46EC-BB5C-B1FFEB3829E3}"/>
    <cellStyle name="Normal 19" xfId="51" xr:uid="{FFECAB4F-2555-495C-BB90-1E23FCA7FDAF}"/>
    <cellStyle name="Normal 2" xfId="64" xr:uid="{F1501CD4-C71F-46A0-BBFF-857061281F30}"/>
    <cellStyle name="Normal 2 10" xfId="431" xr:uid="{F4E74C5F-513F-489E-88B9-5C3B8B15BFDD}"/>
    <cellStyle name="Normal 2 10 4" xfId="52" xr:uid="{B54FB585-D49F-4EEA-9EB7-500358FC7843}"/>
    <cellStyle name="Normal 2 10 4 4" xfId="82" xr:uid="{AA0A3AEA-9785-4CC5-A0F2-523679E99A61}"/>
    <cellStyle name="Normal 2 2" xfId="93" xr:uid="{C0DCE8F0-49A9-4E27-BA0E-C43892E5004A}"/>
    <cellStyle name="Normal 2 2 15" xfId="79" xr:uid="{F2BA8098-2959-4D70-9342-3A40FE4111BB}"/>
    <cellStyle name="Normal 2 2 2" xfId="433" xr:uid="{049FFA00-5B28-4F0C-9A62-556470F96C37}"/>
    <cellStyle name="Normal 2 2 3" xfId="54" xr:uid="{6AF37C24-8A48-4BCE-B7B5-61772035EC36}"/>
    <cellStyle name="Normal 2 2 4" xfId="432" xr:uid="{7E763949-A778-4A5B-8D95-0D60110D3D9C}"/>
    <cellStyle name="Normal 2 3" xfId="434" xr:uid="{7BFE1B78-9688-4D99-88DD-93422109B713}"/>
    <cellStyle name="Normal 2 3 2" xfId="435" xr:uid="{D7339EE6-0E67-4633-9FB7-4B4387A910A6}"/>
    <cellStyle name="Normal 2 4" xfId="40" xr:uid="{00000000-0005-0000-0000-000028000000}"/>
    <cellStyle name="Normal 2 4 2" xfId="437" xr:uid="{DA8F7C3A-311F-4416-869A-D44F288D048D}"/>
    <cellStyle name="Normal 2 4 3" xfId="436" xr:uid="{81124E50-1BB8-455C-85A0-AC4119E52244}"/>
    <cellStyle name="Normal 2 5" xfId="438" xr:uid="{7AAF05E6-25F7-4625-9166-1C5FDBDAD5AB}"/>
    <cellStyle name="Normal 2 6" xfId="439" xr:uid="{CC209A07-B04A-42BE-93B5-FCEFEEF13324}"/>
    <cellStyle name="Normal 2 7" xfId="53" xr:uid="{68E5E7A1-1246-4427-984C-2D005CDD1DA0}"/>
    <cellStyle name="Normal 2 7 2" xfId="440" xr:uid="{A3E6330E-5A04-441A-B3B1-FEBBD4ECD136}"/>
    <cellStyle name="Normal 2 8" xfId="441" xr:uid="{B5E5E19A-1673-439E-8519-5EEA63B4F9CF}"/>
    <cellStyle name="Normal 2 9" xfId="442" xr:uid="{0C9858BF-FB0F-499F-8B3A-3B3DCB3E2044}"/>
    <cellStyle name="Normal 2 9 2" xfId="858" xr:uid="{097562F1-4751-42DF-8382-D6A58E1A5551}"/>
    <cellStyle name="Normal 22" xfId="443" xr:uid="{F86A2D55-76DC-4EB0-8DA7-EE7DE1D84FC6}"/>
    <cellStyle name="Normal 23" xfId="444" xr:uid="{12D5E5D2-5D7A-4634-ACF1-CBABADB0350E}"/>
    <cellStyle name="Normal 3" xfId="75" xr:uid="{73B9D34E-BFFE-48E6-82BF-721733979E0F}"/>
    <cellStyle name="Normal 3 12" xfId="95" xr:uid="{9866C32C-6F84-4937-8E80-0912D75EF5C9}"/>
    <cellStyle name="Normal 3 14 3" xfId="446" xr:uid="{F111D207-8826-45DC-90C7-91726B49B52C}"/>
    <cellStyle name="Normal 3 2" xfId="104" xr:uid="{BFF7CBD5-C9B1-4E93-80C1-C9971C1A77A7}"/>
    <cellStyle name="Normal 3 2 2" xfId="448" xr:uid="{ADBEC875-81B8-4DEC-BB9A-418BF2BB3EEA}"/>
    <cellStyle name="Normal 3 2 2 13 3" xfId="94" xr:uid="{FC81AB90-9989-4993-971B-1BFCF598C3B3}"/>
    <cellStyle name="Normal 3 2 2 13 3 2" xfId="603" xr:uid="{DC53B65B-A561-460E-97D6-246F25A69C0F}"/>
    <cellStyle name="Normal 3 2 3" xfId="449" xr:uid="{7267D04A-3B0C-4885-8F40-8823B2149354}"/>
    <cellStyle name="Normal 3 2 4" xfId="447" xr:uid="{36F768B0-4F1B-4F91-A461-1C806E9A41BA}"/>
    <cellStyle name="Normal 3 3" xfId="68" xr:uid="{8D8B1920-78B9-4406-B5CF-0D66833B8E59}"/>
    <cellStyle name="Normal 3 3 2" xfId="450" xr:uid="{201B4EC0-BBF7-41FC-9D66-3A53B076A53F}"/>
    <cellStyle name="Normal 3 3 3" xfId="590" xr:uid="{515395D6-5773-495A-8ADD-E9A139584ADD}"/>
    <cellStyle name="Normal 3 4" xfId="451" xr:uid="{686A7985-89F0-4B8C-8D12-84CBF88BFFB0}"/>
    <cellStyle name="Normal 3 4 2" xfId="452" xr:uid="{074EF22E-FCC2-43FA-ACEE-9E95D8DABC58}"/>
    <cellStyle name="Normal 3 5" xfId="453" xr:uid="{DB4025DD-3028-4979-9C5C-FF186DBA7437}"/>
    <cellStyle name="Normal 3 6" xfId="454" xr:uid="{F1AEEE59-B4A7-4649-8A97-71D222F3D8BC}"/>
    <cellStyle name="Normal 3 7" xfId="455" xr:uid="{6156E4F4-EA46-4B4F-A1DF-BD7A55E84D78}"/>
    <cellStyle name="Normal 3 8" xfId="445" xr:uid="{B9E5A1C4-299E-4900-915A-A96B60AC052A}"/>
    <cellStyle name="Normal 35" xfId="568" xr:uid="{C48AF883-C4AA-4D68-892C-45A86E2494DE}"/>
    <cellStyle name="Normal 359 2" xfId="77" xr:uid="{B5AC3066-B5E1-4ADD-944B-F733CF39E22D}"/>
    <cellStyle name="Normal 4" xfId="66" xr:uid="{0E557F0F-4514-4253-A90E-055A11C25829}"/>
    <cellStyle name="Normal 4 10" xfId="457" xr:uid="{0BE690AC-1DE4-44DE-994E-BE811B05AF14}"/>
    <cellStyle name="Normal 4 10 2" xfId="860" xr:uid="{EA9664A2-7F76-478B-A470-1D97BBC64B75}"/>
    <cellStyle name="Normal 4 11" xfId="458" xr:uid="{5D54F63E-C10D-409D-9C49-41AF8506E972}"/>
    <cellStyle name="Normal 4 11 2" xfId="861" xr:uid="{F26838C7-FC1A-4F9A-AE30-6F3F99566730}"/>
    <cellStyle name="Normal 4 12" xfId="456" xr:uid="{16E0B48B-57EB-43EA-9D9C-77C7D397FD60}"/>
    <cellStyle name="Normal 4 12 2" xfId="859" xr:uid="{F9C787D6-4F22-4827-BF64-9505BA7D7E23}"/>
    <cellStyle name="Normal 4 13" xfId="570" xr:uid="{77795377-017B-4424-8AFC-559B47830290}"/>
    <cellStyle name="Normal 4 14" xfId="459" xr:uid="{881AD387-C049-4627-9BED-F3C8999ECB88}"/>
    <cellStyle name="Normal 4 14 2" xfId="460" xr:uid="{71B3FE45-F8DD-4443-8AAB-32BC3400A950}"/>
    <cellStyle name="Normal 4 14 2 2" xfId="461" xr:uid="{10AF529A-2734-4987-ABCE-40F88081F763}"/>
    <cellStyle name="Normal 4 14 2 2 2" xfId="864" xr:uid="{3B3B5473-C9C9-436E-B7BA-5DE179C941BA}"/>
    <cellStyle name="Normal 4 14 2 3" xfId="863" xr:uid="{3FEDC671-4189-4D09-8E6C-E48A1E4309A4}"/>
    <cellStyle name="Normal 4 14 3" xfId="462" xr:uid="{968297C9-5C55-4000-9BDB-B3E93252A929}"/>
    <cellStyle name="Normal 4 14 3 2" xfId="865" xr:uid="{CB6593EB-6CB7-4339-BD46-C2D3C97570C3}"/>
    <cellStyle name="Normal 4 14 4" xfId="862" xr:uid="{CE59D7F6-C19D-4FDF-A70A-E096127DC4C7}"/>
    <cellStyle name="Normal 4 15" xfId="589" xr:uid="{4BD557EC-0465-4077-8CB9-E584ACC9A688}"/>
    <cellStyle name="Normal 4 2" xfId="103" xr:uid="{21E302A0-7D4C-44F9-B98A-987B722F8625}"/>
    <cellStyle name="Normal 4 2 2" xfId="464" xr:uid="{E4790066-94E6-473D-ADE7-EBDA7D844AAB}"/>
    <cellStyle name="Normal 4 2 3" xfId="465" xr:uid="{26A595E8-844E-4201-BDA4-8DC3BD91EDCB}"/>
    <cellStyle name="Normal 4 2 4" xfId="463" xr:uid="{6A2EEEF5-8FD4-4909-B652-ACC0BEEDAF88}"/>
    <cellStyle name="Normal 4 3" xfId="67" xr:uid="{35E60C51-1C5A-4BA9-A584-6FF7A53FA081}"/>
    <cellStyle name="Normal 4 3 2" xfId="467" xr:uid="{9AE4970B-1B3D-408E-974B-5B7B3860BB7D}"/>
    <cellStyle name="Normal 4 3 2 2" xfId="866" xr:uid="{8FD3882F-41D9-4A42-80FE-D35905412809}"/>
    <cellStyle name="Normal 4 3 3" xfId="466" xr:uid="{6707391B-C608-4F56-A5BD-C2A3D166847E}"/>
    <cellStyle name="Normal 4 4" xfId="468" xr:uid="{138E7A61-D7B7-4878-9E18-9F4E3FBAEABA}"/>
    <cellStyle name="Normal 4 4 2" xfId="469" xr:uid="{C30E8E30-DB6D-4F68-AE23-F10EFAE21E3A}"/>
    <cellStyle name="Normal 4 4 2 2" xfId="867" xr:uid="{5F1896BC-6730-4C2F-9615-99A3C63197B5}"/>
    <cellStyle name="Normal 4 5" xfId="470" xr:uid="{2EE7312B-DAB6-4C42-A526-F78B13804AA5}"/>
    <cellStyle name="Normal 4 5 2" xfId="471" xr:uid="{531B718B-96BD-46B4-83D7-DE303045B8BB}"/>
    <cellStyle name="Normal 4 5 2 2" xfId="869" xr:uid="{5E3F4240-AE09-40B7-87BF-7072C3B76BE1}"/>
    <cellStyle name="Normal 4 5 3" xfId="472" xr:uid="{2CABC3EB-CB56-4DB7-BBEB-7F2218B16C4D}"/>
    <cellStyle name="Normal 4 5 3 2" xfId="870" xr:uid="{1135A959-8460-4B23-9F5F-0D19EE36B6CF}"/>
    <cellStyle name="Normal 4 5 4" xfId="473" xr:uid="{4EC9B6C3-A473-4813-B1C0-C6008EEA5D76}"/>
    <cellStyle name="Normal 4 5 4 2" xfId="871" xr:uid="{F0AEBFB5-C336-4DAE-BA51-A8EC204E2DBC}"/>
    <cellStyle name="Normal 4 5 5" xfId="868" xr:uid="{39E37B28-4835-4866-8FA4-6B6CD3DB8765}"/>
    <cellStyle name="Normal 4 6" xfId="474" xr:uid="{0214CF84-AD4A-4890-B815-DC2D70FB755D}"/>
    <cellStyle name="Normal 4 6 2" xfId="475" xr:uid="{8C0547D9-DC7C-4991-A97A-99102B0672CE}"/>
    <cellStyle name="Normal 4 6 2 2" xfId="873" xr:uid="{3A6C0E50-3F87-4FC9-93DB-99088A9229B6}"/>
    <cellStyle name="Normal 4 6 3" xfId="476" xr:uid="{79121EC9-8F5A-47E7-A6A5-E6C8A11DD5C7}"/>
    <cellStyle name="Normal 4 6 3 2" xfId="874" xr:uid="{8A70FC56-2ADF-400F-BA0E-764BCD2C28FD}"/>
    <cellStyle name="Normal 4 6 4" xfId="477" xr:uid="{D70910CE-8750-4E94-B86A-317F2CD51300}"/>
    <cellStyle name="Normal 4 6 4 2" xfId="875" xr:uid="{E9EC69D8-C2D5-47DB-BE23-F67A786E30CA}"/>
    <cellStyle name="Normal 4 6 5" xfId="872" xr:uid="{387CF960-437C-4F5D-B80E-BAE8593422B4}"/>
    <cellStyle name="Normal 4 7" xfId="478" xr:uid="{00A1DB85-5B03-405B-9D55-67390894F48C}"/>
    <cellStyle name="Normal 4 7 2" xfId="479" xr:uid="{A36DF7BD-C09B-4FAE-BE00-2601A3B30031}"/>
    <cellStyle name="Normal 4 7 2 2" xfId="877" xr:uid="{096157CA-AA2C-440B-9E62-8B33681008E5}"/>
    <cellStyle name="Normal 4 7 3" xfId="480" xr:uid="{FB5ACC10-E0BC-4DB4-B5F3-F8BB8F3C0F8D}"/>
    <cellStyle name="Normal 4 7 3 2" xfId="878" xr:uid="{F7147C29-9AE3-4DBE-9363-88825696E759}"/>
    <cellStyle name="Normal 4 7 4" xfId="876" xr:uid="{E57C12EC-6070-40A7-9311-FCAB88132DAA}"/>
    <cellStyle name="Normal 4 8" xfId="481" xr:uid="{BBFC855D-008E-49FB-A59E-4367A23AD433}"/>
    <cellStyle name="Normal 4 8 2" xfId="879" xr:uid="{2E32B96E-84D0-4A62-B3A1-329C03990C48}"/>
    <cellStyle name="Normal 4 9" xfId="482" xr:uid="{18034571-A7C0-41B1-9E05-F987978B124C}"/>
    <cellStyle name="Normal 4 9 2" xfId="880" xr:uid="{A904A78B-8B17-4A3F-BF14-8D87CC3C4FD2}"/>
    <cellStyle name="Normal 43" xfId="483" xr:uid="{37F1303C-55BF-4AC6-986A-E2945F696102}"/>
    <cellStyle name="Normal 43 2" xfId="881" xr:uid="{F2B8E770-AE93-454F-BF78-391FD5BD65D1}"/>
    <cellStyle name="Normal 44" xfId="484" xr:uid="{91EB16D9-C5F3-481B-8AA7-3B8CEDE43369}"/>
    <cellStyle name="Normal 44 2" xfId="882" xr:uid="{595620B6-9EA9-448E-99C1-2F66AB1BD267}"/>
    <cellStyle name="Normal 447" xfId="101" xr:uid="{86A7E52F-DBA5-456E-9D72-EFDA8562EF4E}"/>
    <cellStyle name="Normal 46" xfId="485" xr:uid="{570A03EA-6438-4DB5-B654-0AD48BC70499}"/>
    <cellStyle name="Normal 46 2" xfId="883" xr:uid="{0832CE40-9BFC-464C-B1E5-3BBFBA1B5336}"/>
    <cellStyle name="Normal 474 3" xfId="69" xr:uid="{60FAB4C7-045E-4BEC-9AA5-986DBB9AAC7E}"/>
    <cellStyle name="Normal 5" xfId="49" xr:uid="{C790583C-F838-426D-A867-E935959CAFFD}"/>
    <cellStyle name="Normal 5 16" xfId="563" xr:uid="{647DD85A-F5ED-4AA5-8804-55D3098939B4}"/>
    <cellStyle name="Normal 5 17" xfId="487" xr:uid="{3C3C8901-5CAF-4BA6-B039-67AED13B9386}"/>
    <cellStyle name="Normal 5 17 2" xfId="488" xr:uid="{287DF762-2C49-4504-9C4D-0917E003F83C}"/>
    <cellStyle name="Normal 5 2" xfId="489" xr:uid="{F3E253AD-563C-492E-9D35-DC7E654C94AF}"/>
    <cellStyle name="Normal 5 2 2" xfId="490" xr:uid="{748168FD-2737-4B0D-ABB6-051EAD127BEA}"/>
    <cellStyle name="Normal 5 2 2 2" xfId="885" xr:uid="{E791645D-B5B0-48B0-8402-F2A99E236E86}"/>
    <cellStyle name="Normal 5 3" xfId="491" xr:uid="{8439CA2F-95F3-4C6D-8479-563F72B3486B}"/>
    <cellStyle name="Normal 5 4" xfId="492" xr:uid="{5DC18BED-0A66-4DD8-ADC9-6A66117D58C5}"/>
    <cellStyle name="Normal 5 5" xfId="41" xr:uid="{00000000-0005-0000-0000-000029000000}"/>
    <cellStyle name="Normal 5 6" xfId="486" xr:uid="{AA4E4D15-F6D0-47A9-B6B5-78277027BF6F}"/>
    <cellStyle name="Normal 5 6 2" xfId="884" xr:uid="{DFABCF81-7419-4243-B993-AF0B822CFE0D}"/>
    <cellStyle name="Normal 5 7" xfId="493" xr:uid="{7DEB3E1F-93BC-40E5-9D00-01F29EFE852D}"/>
    <cellStyle name="Normal 509" xfId="57" xr:uid="{C84D1232-0F8E-4C0A-BFD2-270CE61F7602}"/>
    <cellStyle name="Normal 511" xfId="60" xr:uid="{5F6C2E7F-E4D6-4658-AA85-919AB63984DB}"/>
    <cellStyle name="Normal 524" xfId="58" xr:uid="{DEE473C1-A213-4FD3-A672-8FE9FE1CE100}"/>
    <cellStyle name="Normal 525" xfId="59" xr:uid="{95D57227-56F9-4F7B-B731-01BE472435CE}"/>
    <cellStyle name="Normal 529" xfId="61" xr:uid="{54581967-F486-4476-BEA0-B503DD88D582}"/>
    <cellStyle name="Normal 531" xfId="62" xr:uid="{1B17137B-3BF8-4442-92B8-3401BDD15411}"/>
    <cellStyle name="Normal 541 2" xfId="70" xr:uid="{1999978E-1BCF-41E6-822F-2CD69D22A4D4}"/>
    <cellStyle name="Normal 59 2 2" xfId="78" xr:uid="{E3483092-5946-4477-B092-B76F151B74BC}"/>
    <cellStyle name="Normal 6" xfId="55" xr:uid="{5DECBECB-158C-4230-B703-700C5733875A}"/>
    <cellStyle name="Normal 6 2" xfId="495" xr:uid="{B9970964-FE14-460D-B574-0DAF350674BE}"/>
    <cellStyle name="Normal 6 2 2" xfId="496" xr:uid="{61E1E91D-6CFA-4027-AD45-A79F8EBE2841}"/>
    <cellStyle name="Normal 6 2 2 2" xfId="888" xr:uid="{3653434C-DAE2-4DCB-A0DC-E4F76C704254}"/>
    <cellStyle name="Normal 6 2 3" xfId="497" xr:uid="{8BA1CB68-1E85-4A8F-AB03-3006572AF49B}"/>
    <cellStyle name="Normal 6 2 3 2" xfId="889" xr:uid="{8D2619D7-6F42-46F8-94A0-225575180418}"/>
    <cellStyle name="Normal 6 2 4" xfId="498" xr:uid="{66B05AF7-B24C-42BA-88D7-F82FFDA80CE4}"/>
    <cellStyle name="Normal 6 2 4 2" xfId="890" xr:uid="{EAF25F5A-E837-4377-80F4-611F7A227484}"/>
    <cellStyle name="Normal 6 2 5" xfId="887" xr:uid="{04A22024-0A96-49AA-B1E5-1F4EF34FA712}"/>
    <cellStyle name="Normal 6 3" xfId="499" xr:uid="{ADBDD1C5-90BC-4BDB-B6B4-43D7A188B792}"/>
    <cellStyle name="Normal 6 3 2" xfId="500" xr:uid="{75244E68-7E95-4C0F-9F10-1C88A159BCCA}"/>
    <cellStyle name="Normal 6 3 2 2" xfId="892" xr:uid="{6F06DD13-FC65-4FE6-AC82-BCECE3B32A75}"/>
    <cellStyle name="Normal 6 3 3" xfId="501" xr:uid="{5244ABC8-C1E5-4310-BD27-042EA1884C15}"/>
    <cellStyle name="Normal 6 3 3 2" xfId="893" xr:uid="{E3B9CE36-639F-40BB-B718-4FD5E748F02B}"/>
    <cellStyle name="Normal 6 3 4" xfId="502" xr:uid="{88E2D266-ABD0-4B10-AB57-6785D5AAC131}"/>
    <cellStyle name="Normal 6 3 4 2" xfId="894" xr:uid="{4F9356EC-404E-4953-AABB-5CECF9203B56}"/>
    <cellStyle name="Normal 6 3 5" xfId="891" xr:uid="{DE1A6E79-DBD0-4A85-A3ED-41B52021402C}"/>
    <cellStyle name="Normal 6 4" xfId="503" xr:uid="{FA8C1EFE-D366-4BC6-872B-4F59A77A4064}"/>
    <cellStyle name="Normal 6 4 2" xfId="504" xr:uid="{5802BA05-AEB6-417C-A692-5C8DD19AA9B0}"/>
    <cellStyle name="Normal 6 4 2 2" xfId="896" xr:uid="{8FE45E63-88BD-4576-9105-16B3071F0C07}"/>
    <cellStyle name="Normal 6 4 3" xfId="505" xr:uid="{1DD946D0-9F07-4D2A-A146-CE483F36FCC1}"/>
    <cellStyle name="Normal 6 4 3 2" xfId="897" xr:uid="{997D0B6C-03B0-4AE6-B71F-C864D95B8BA3}"/>
    <cellStyle name="Normal 6 4 4" xfId="895" xr:uid="{CCCB55F3-AF4C-45B4-90FB-AD9E7990155B}"/>
    <cellStyle name="Normal 6 5" xfId="506" xr:uid="{A9002DEE-3002-4808-AAD5-43CF41A16378}"/>
    <cellStyle name="Normal 6 5 2" xfId="898" xr:uid="{CC52300A-8D3C-4F71-A310-64D40215C416}"/>
    <cellStyle name="Normal 6 6" xfId="507" xr:uid="{13FE9497-3EEF-41BB-94ED-E55234C1917A}"/>
    <cellStyle name="Normal 6 6 2" xfId="899" xr:uid="{59AC1A73-57B9-49DB-9396-705037FE4A4A}"/>
    <cellStyle name="Normal 6 7" xfId="508" xr:uid="{18F35893-BBE0-4C6E-979A-9A3606A81977}"/>
    <cellStyle name="Normal 6 7 2" xfId="900" xr:uid="{A3294272-3D7E-49BD-B62E-9A126CEE536B}"/>
    <cellStyle name="Normal 6 8" xfId="509" xr:uid="{1DBFEADF-89CF-49AD-9306-3B69E23F49A1}"/>
    <cellStyle name="Normal 6 9" xfId="494" xr:uid="{EC875C49-0DCB-414D-A2A0-9F5F0B7214F2}"/>
    <cellStyle name="Normal 6 9 2" xfId="886" xr:uid="{0881E077-704F-4998-8513-746094123BB7}"/>
    <cellStyle name="Normal 64 2" xfId="565" xr:uid="{31A65DA9-386A-4390-83D8-B3CB413F8F51}"/>
    <cellStyle name="Normal 68" xfId="510" xr:uid="{BC45FC3A-F858-40A2-B44F-35A27B192399}"/>
    <cellStyle name="Normal 7" xfId="85" xr:uid="{261B75BE-08E1-4098-8D08-A80345234645}"/>
    <cellStyle name="Normal 7 2" xfId="99" xr:uid="{558BB50C-B60A-4188-8360-210A41DBD015}"/>
    <cellStyle name="Normal 7 2 2" xfId="513" xr:uid="{58EEC5F8-33B3-48F7-91E2-8179B321DD22}"/>
    <cellStyle name="Normal 7 2 3" xfId="512" xr:uid="{2A2A5332-FB8D-44FC-A720-F0534E3624A3}"/>
    <cellStyle name="Normal 7 2 4" xfId="606" xr:uid="{41556756-3927-4635-AF7F-C06308FD8015}"/>
    <cellStyle name="Normal 7 3" xfId="514" xr:uid="{46FF3130-38B4-417B-A07A-515D4844A614}"/>
    <cellStyle name="Normal 7 4" xfId="515" xr:uid="{19928C00-1B90-4653-A429-2B25D632AD3B}"/>
    <cellStyle name="Normal 7 5" xfId="511" xr:uid="{B5773AFB-1328-4412-9A46-895D7B36DFA0}"/>
    <cellStyle name="Normal 7 6" xfId="596" xr:uid="{5ABBD315-1BA4-4A20-B015-42FFF2E6871D}"/>
    <cellStyle name="Normal 73" xfId="516" xr:uid="{F3B2632B-8968-4656-B19C-9750421C2D96}"/>
    <cellStyle name="Normal 74" xfId="517" xr:uid="{4F6A76D1-B7B1-4CF8-9749-BE7CC1575B46}"/>
    <cellStyle name="Normal 75 11" xfId="518" xr:uid="{58AACF26-7926-49A8-B34D-4EB7FCD7D947}"/>
    <cellStyle name="Normal 75 11 2" xfId="519" xr:uid="{65C63F5E-AD3D-4D83-B69C-B80F6F33BA95}"/>
    <cellStyle name="Normal 75 11 2 2" xfId="520" xr:uid="{7B9871B0-5E2E-443A-8864-C36F52DBD9CB}"/>
    <cellStyle name="Normal 75 11 2 2 2" xfId="903" xr:uid="{D834DAB8-63DC-499C-A5A4-D95796B92350}"/>
    <cellStyle name="Normal 75 11 2 3" xfId="902" xr:uid="{5043F126-C49C-4CEC-AAF6-44158F0CB714}"/>
    <cellStyle name="Normal 75 11 3" xfId="521" xr:uid="{8E25AB6E-071E-4411-AF3E-6F2107BC84FD}"/>
    <cellStyle name="Normal 75 11 3 2" xfId="904" xr:uid="{805FA1E8-B291-433D-8366-952D2C918803}"/>
    <cellStyle name="Normal 75 11 4" xfId="901" xr:uid="{3EA59641-9CB6-4DAF-BE08-C8235659AA7F}"/>
    <cellStyle name="Normal 76" xfId="522" xr:uid="{9D9841B9-9B45-4CEB-BFD3-1B9EAF9DED5B}"/>
    <cellStyle name="Normal 76 2" xfId="523" xr:uid="{5AD8CBB1-E2D0-4055-9C1F-E581284C3BAC}"/>
    <cellStyle name="Normal 76 2 2" xfId="524" xr:uid="{0097C588-15CA-459A-A663-BB515E89C54C}"/>
    <cellStyle name="Normal 76 2 2 2" xfId="907" xr:uid="{EB921AAF-D096-44B1-B865-753F2BDCFE36}"/>
    <cellStyle name="Normal 76 2 3" xfId="906" xr:uid="{D2FFC2BC-A149-490B-B8DB-71F722EC2C58}"/>
    <cellStyle name="Normal 76 3" xfId="525" xr:uid="{68135ED5-2DC0-4C82-8E5D-9FC2FC105613}"/>
    <cellStyle name="Normal 76 3 2" xfId="908" xr:uid="{546DFAC7-CC43-4C00-B777-A5A1E1C4757C}"/>
    <cellStyle name="Normal 76 4" xfId="905" xr:uid="{E17D0EFB-A3C0-4C82-B599-4A84332F251C}"/>
    <cellStyle name="Normal 77" xfId="526" xr:uid="{328379F8-FA2B-49E6-89FB-D8CA01E69A35}"/>
    <cellStyle name="Normal 77 2" xfId="527" xr:uid="{BAD599FB-1ADA-4695-91A7-869A39EA0272}"/>
    <cellStyle name="Normal 77 2 2" xfId="528" xr:uid="{294B56C3-FB88-458F-8CE8-51D8015F45BF}"/>
    <cellStyle name="Normal 77 2 2 2" xfId="911" xr:uid="{BD32E6E8-767F-434D-85D0-9C186286528E}"/>
    <cellStyle name="Normal 77 2 3" xfId="910" xr:uid="{9E8D7E02-2992-4F09-9882-2F9556628D52}"/>
    <cellStyle name="Normal 77 3" xfId="529" xr:uid="{EF9E0646-9F32-43E7-8122-3EEF1A1906FA}"/>
    <cellStyle name="Normal 77 3 2" xfId="912" xr:uid="{B34E4088-59BA-49C6-BD9F-A8CEFD79F43E}"/>
    <cellStyle name="Normal 77 4" xfId="909" xr:uid="{1D4F6D27-F5A0-45C1-A498-E60CFA8E4521}"/>
    <cellStyle name="Normal 8" xfId="530" xr:uid="{D5900CBC-F899-494E-B1BF-91AB2368A4BE}"/>
    <cellStyle name="Normal 8 2" xfId="531" xr:uid="{B2A757CF-A08C-467B-B3D6-D4C68A936853}"/>
    <cellStyle name="Normal 8 2 2" xfId="913" xr:uid="{9A6023DA-5473-4791-A4DF-B374CEE47978}"/>
    <cellStyle name="Normal 8 22" xfId="532" xr:uid="{B1CE3D4F-2895-4C49-8C52-905347D201D9}"/>
    <cellStyle name="Normal 8 22 2" xfId="533" xr:uid="{DB7FBD20-E7E7-4756-AE07-6D528DB47DD2}"/>
    <cellStyle name="Normal 8 22 2 2" xfId="534" xr:uid="{CE5D29F7-5B35-4743-B5AB-90648505CBD9}"/>
    <cellStyle name="Normal 8 22 2 2 2" xfId="916" xr:uid="{4D49EFA8-0ABA-4700-A2DC-26D417370920}"/>
    <cellStyle name="Normal 8 22 2 3" xfId="915" xr:uid="{760F6A23-4688-4279-9453-4ECD66335504}"/>
    <cellStyle name="Normal 8 22 3" xfId="535" xr:uid="{135D0513-CA66-4E95-AD5D-8997F9BA9A9A}"/>
    <cellStyle name="Normal 8 22 3 2" xfId="917" xr:uid="{EA886741-0138-4DFF-B66D-F6F1587228D1}"/>
    <cellStyle name="Normal 8 22 4" xfId="914" xr:uid="{8376548B-3AD7-427B-9B1B-40FE032B3C8E}"/>
    <cellStyle name="Normal 80" xfId="536" xr:uid="{65A13F02-A32E-4722-8E71-CE124AA77057}"/>
    <cellStyle name="Normal 84" xfId="537" xr:uid="{C22EA9A1-DDDD-49A5-BFF7-E28D630B399E}"/>
    <cellStyle name="Normal 9" xfId="538" xr:uid="{2E3727F2-97E9-4092-8513-3E7B3A3369DF}"/>
    <cellStyle name="Normal 9 2" xfId="539" xr:uid="{68CCF347-5E7C-4B9B-9047-1B2F31A456D8}"/>
    <cellStyle name="Normal 9 2 2" xfId="919" xr:uid="{4EFBECC4-38FF-49C7-8FD4-CE04958A8B95}"/>
    <cellStyle name="Normal 9 3" xfId="540" xr:uid="{201D6F14-13DE-4C0F-8594-804E13F76804}"/>
    <cellStyle name="Normal 9 3 2" xfId="920" xr:uid="{66B9E090-7FB2-4568-92DE-A7FF924E0E4C}"/>
    <cellStyle name="Normal 9 4" xfId="541" xr:uid="{9D9F3781-F310-4C9B-9DB0-520D4E12D8A3}"/>
    <cellStyle name="Normal 9 4 2" xfId="921" xr:uid="{517369B2-C8D1-4FD0-B23D-E735DDA32018}"/>
    <cellStyle name="Normal 9 5" xfId="542" xr:uid="{FFC57E8B-788B-41C9-89F2-F5CE451A776D}"/>
    <cellStyle name="Normal 9 6" xfId="918" xr:uid="{D3720A22-77C9-4D95-BDAF-49C2495FE97B}"/>
    <cellStyle name="Normal 91" xfId="543" xr:uid="{D3577CA2-B841-4A2C-823B-6EBBB3664CAA}"/>
    <cellStyle name="Normal_B185-Bs&amp;plT-Ye12'2006" xfId="83" xr:uid="{48A94244-1550-453D-973A-33F2A1CA02BF}"/>
    <cellStyle name="Normal_CE-Thai" xfId="566" xr:uid="{93E411C3-7541-4E2D-98FD-DB328033CE38}"/>
    <cellStyle name="Note" xfId="42" builtinId="10" customBuiltin="1"/>
    <cellStyle name="Note 2" xfId="544" xr:uid="{E9083343-1054-445C-BC32-71533BC54C78}"/>
    <cellStyle name="Note 3" xfId="586" xr:uid="{5386C820-697E-4FB7-85A0-FC248BAE8821}"/>
    <cellStyle name="Output" xfId="43" builtinId="21" customBuiltin="1"/>
    <cellStyle name="Output 2" xfId="545" xr:uid="{8FDC8B1C-1D84-40D6-BEE3-DBEF50BBF613}"/>
    <cellStyle name="Percent" xfId="44" builtinId="5" customBuiltin="1"/>
    <cellStyle name="Percent 2" xfId="45" xr:uid="{00000000-0005-0000-0000-00002D000000}"/>
    <cellStyle name="Percent 2 2" xfId="547" xr:uid="{09072ABE-5D4F-4367-9B18-4C48C7522FAF}"/>
    <cellStyle name="Percent 2 24" xfId="548" xr:uid="{001E813F-5125-4427-9740-1B1C1FE194E1}"/>
    <cellStyle name="Percent 2 3" xfId="549" xr:uid="{BE6DDA2F-0A98-406C-8D1A-0E347E04FDEE}"/>
    <cellStyle name="Percent 2 4" xfId="546" xr:uid="{2ECF5E8C-3BE8-4163-A7A4-EE7A7F59FEA1}"/>
    <cellStyle name="Percent 3" xfId="76" xr:uid="{BC496B8C-A349-4B6A-A915-8371D15599C9}"/>
    <cellStyle name="Percent 3 2" xfId="96" xr:uid="{9658F420-C212-4473-A8EE-78047F2375CB}"/>
    <cellStyle name="Percent 3 2 2" xfId="552" xr:uid="{A19223D5-8B77-483E-B130-A43287B6DAF4}"/>
    <cellStyle name="Percent 3 2 2 2" xfId="924" xr:uid="{D0996368-3380-4828-BD61-BC39BEEB7E84}"/>
    <cellStyle name="Percent 3 2 3" xfId="553" xr:uid="{288002AB-D2BF-49F2-BC7B-0D8371F243B1}"/>
    <cellStyle name="Percent 3 2 3 2" xfId="925" xr:uid="{6C3622B3-A289-4D66-ACE1-E1B2FA8A5844}"/>
    <cellStyle name="Percent 3 2 4" xfId="551" xr:uid="{1217F169-FE3B-4766-9D9C-001F70EE83F9}"/>
    <cellStyle name="Percent 3 2 4 2" xfId="923" xr:uid="{CF5C9B4D-094D-47FA-812C-F1E6063DA9C0}"/>
    <cellStyle name="Percent 3 3" xfId="554" xr:uid="{6A4D52CB-0481-4A17-A675-58E4246C226F}"/>
    <cellStyle name="Percent 3 3 2" xfId="926" xr:uid="{1DC2EC7B-A2DF-47B2-AC43-B68B36C2C028}"/>
    <cellStyle name="Percent 3 4" xfId="555" xr:uid="{95F1E2AF-8B05-4C67-B5D8-B7B927C7EB1C}"/>
    <cellStyle name="Percent 3 4 2" xfId="927" xr:uid="{25389BFE-0A3F-4747-8C25-A147BA353B31}"/>
    <cellStyle name="Percent 3 5" xfId="556" xr:uid="{4C9FCD9D-0013-40D9-AC3A-9DCABB3DE441}"/>
    <cellStyle name="Percent 3 5 2" xfId="928" xr:uid="{1CF96612-656D-4F20-9884-9ED55EB48985}"/>
    <cellStyle name="Percent 3 6" xfId="550" xr:uid="{92AA9B75-175D-45CD-990A-DD629298A924}"/>
    <cellStyle name="Percent 3 6 2" xfId="922" xr:uid="{185F7E77-4290-4FCE-ABE1-6DB696AB8E34}"/>
    <cellStyle name="Percent 4" xfId="557" xr:uid="{4C11F6E4-461A-4B4B-8E58-928735071E46}"/>
    <cellStyle name="Percent 5" xfId="558" xr:uid="{71F72158-857D-4058-A95D-8E44DB212E90}"/>
    <cellStyle name="Percent 6" xfId="559" xr:uid="{EEBEE6F9-FF38-41CB-8496-7D225827383A}"/>
    <cellStyle name="Title" xfId="46" builtinId="15" customBuiltin="1"/>
    <cellStyle name="Title 2" xfId="560" xr:uid="{6A7A3C09-436C-40B6-8317-BADFC54E0745}"/>
    <cellStyle name="Total" xfId="47" builtinId="25" customBuiltin="1"/>
    <cellStyle name="Total 2" xfId="561" xr:uid="{83FD2EE9-FB6D-40F8-AE4A-08C89A67F28A}"/>
    <cellStyle name="Warning Text" xfId="48" builtinId="11" customBuiltin="1"/>
    <cellStyle name="Warning Text 2" xfId="562" xr:uid="{99DF3513-3DBF-419E-8ED7-39451948A63C}"/>
    <cellStyle name="ปกติ_Sheet1" xfId="107" xr:uid="{6B168671-B1B1-4538-8E1B-2244C6E3F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00FFFF"/>
      <color rgb="FF58FA26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22CA-6304-4023-A54C-E03857761C58}">
  <dimension ref="A1:J115"/>
  <sheetViews>
    <sheetView view="pageBreakPreview" topLeftCell="A17" zoomScale="70" zoomScaleNormal="100" zoomScaleSheetLayoutView="70" workbookViewId="0">
      <selection activeCell="G99" sqref="G99"/>
    </sheetView>
  </sheetViews>
  <sheetFormatPr defaultColWidth="10.81640625" defaultRowHeight="18.75" customHeight="1"/>
  <cols>
    <col min="1" max="1" width="47.81640625" style="11" customWidth="1"/>
    <col min="2" max="2" width="7.1796875" style="58" customWidth="1"/>
    <col min="3" max="3" width="0.81640625" style="11" customWidth="1"/>
    <col min="4" max="4" width="13.453125" style="34" customWidth="1"/>
    <col min="5" max="5" width="0.81640625" style="34" customWidth="1"/>
    <col min="6" max="6" width="13.453125" style="338" customWidth="1"/>
    <col min="7" max="7" width="0.81640625" style="34" customWidth="1"/>
    <col min="8" max="8" width="13.453125" style="34" customWidth="1"/>
    <col min="9" max="9" width="0.81640625" style="34" customWidth="1"/>
    <col min="10" max="10" width="13.453125" style="338" customWidth="1"/>
    <col min="11" max="16384" width="10.81640625" style="11"/>
  </cols>
  <sheetData>
    <row r="1" spans="1:10" ht="20.9" customHeight="1">
      <c r="A1" s="9" t="s">
        <v>0</v>
      </c>
      <c r="B1" s="9"/>
      <c r="C1" s="9"/>
      <c r="D1" s="10"/>
      <c r="E1" s="10"/>
      <c r="F1" s="331"/>
      <c r="G1" s="10"/>
      <c r="H1" s="10"/>
      <c r="I1" s="10"/>
      <c r="J1" s="331"/>
    </row>
    <row r="2" spans="1:10" ht="20.9" customHeight="1">
      <c r="A2" s="9" t="s">
        <v>138</v>
      </c>
      <c r="B2" s="9"/>
      <c r="C2" s="9"/>
      <c r="D2" s="10"/>
      <c r="E2" s="10"/>
      <c r="F2" s="331"/>
      <c r="G2" s="10"/>
      <c r="H2" s="10"/>
      <c r="I2" s="10"/>
      <c r="J2" s="331"/>
    </row>
    <row r="3" spans="1:10" ht="20.9" customHeight="1">
      <c r="A3" s="12" t="s">
        <v>161</v>
      </c>
      <c r="B3" s="12"/>
      <c r="C3" s="12"/>
      <c r="D3" s="13"/>
      <c r="E3" s="13"/>
      <c r="F3" s="332"/>
      <c r="G3" s="13"/>
      <c r="H3" s="13"/>
      <c r="I3" s="13"/>
      <c r="J3" s="332"/>
    </row>
    <row r="4" spans="1:10" ht="21" customHeight="1">
      <c r="A4" s="302"/>
      <c r="B4" s="14"/>
      <c r="C4" s="302"/>
      <c r="D4" s="15"/>
      <c r="E4" s="15"/>
      <c r="F4" s="234"/>
      <c r="G4" s="15"/>
      <c r="H4" s="15"/>
      <c r="I4" s="15"/>
      <c r="J4" s="234"/>
    </row>
    <row r="5" spans="1:10" ht="21" customHeight="1">
      <c r="A5" s="302"/>
      <c r="B5" s="14"/>
      <c r="C5" s="302"/>
      <c r="D5" s="357" t="s">
        <v>1</v>
      </c>
      <c r="E5" s="357"/>
      <c r="F5" s="357"/>
      <c r="G5" s="16"/>
      <c r="H5" s="357" t="s">
        <v>2</v>
      </c>
      <c r="I5" s="357"/>
      <c r="J5" s="357"/>
    </row>
    <row r="6" spans="1:10" ht="21" customHeight="1">
      <c r="A6" s="302"/>
      <c r="B6" s="14"/>
      <c r="C6" s="302"/>
      <c r="D6" s="17" t="s">
        <v>3</v>
      </c>
      <c r="E6" s="15"/>
      <c r="F6" s="235" t="s">
        <v>4</v>
      </c>
      <c r="G6" s="15"/>
      <c r="H6" s="17" t="s">
        <v>3</v>
      </c>
      <c r="I6" s="15"/>
      <c r="J6" s="235" t="s">
        <v>4</v>
      </c>
    </row>
    <row r="7" spans="1:10" ht="21" customHeight="1">
      <c r="A7" s="18"/>
      <c r="B7" s="19"/>
      <c r="C7" s="20"/>
      <c r="D7" s="21" t="s">
        <v>162</v>
      </c>
      <c r="E7" s="22"/>
      <c r="F7" s="333" t="s">
        <v>5</v>
      </c>
      <c r="G7" s="22"/>
      <c r="H7" s="21" t="s">
        <v>162</v>
      </c>
      <c r="I7" s="22"/>
      <c r="J7" s="333" t="s">
        <v>5</v>
      </c>
    </row>
    <row r="8" spans="1:10" ht="21" customHeight="1">
      <c r="A8" s="9"/>
      <c r="B8" s="23"/>
      <c r="C8" s="24"/>
      <c r="D8" s="25" t="s">
        <v>136</v>
      </c>
      <c r="E8" s="26"/>
      <c r="F8" s="334" t="s">
        <v>6</v>
      </c>
      <c r="G8" s="26"/>
      <c r="H8" s="25" t="s">
        <v>136</v>
      </c>
      <c r="I8" s="26"/>
      <c r="J8" s="334" t="s">
        <v>6</v>
      </c>
    </row>
    <row r="9" spans="1:10" ht="21" customHeight="1">
      <c r="A9" s="18"/>
      <c r="B9" s="27" t="s">
        <v>7</v>
      </c>
      <c r="C9" s="28"/>
      <c r="D9" s="29" t="s">
        <v>8</v>
      </c>
      <c r="E9" s="30"/>
      <c r="F9" s="335" t="s">
        <v>8</v>
      </c>
      <c r="G9" s="30"/>
      <c r="H9" s="29" t="s">
        <v>8</v>
      </c>
      <c r="I9" s="30"/>
      <c r="J9" s="335" t="s">
        <v>8</v>
      </c>
    </row>
    <row r="10" spans="1:10" ht="21" customHeight="1">
      <c r="A10" s="302" t="s">
        <v>9</v>
      </c>
      <c r="B10" s="31"/>
      <c r="C10" s="32"/>
      <c r="D10" s="65"/>
      <c r="E10" s="33"/>
      <c r="F10" s="336"/>
      <c r="G10" s="33"/>
      <c r="H10" s="65"/>
      <c r="I10" s="33"/>
      <c r="J10" s="336"/>
    </row>
    <row r="11" spans="1:10" ht="8.15" customHeight="1">
      <c r="A11" s="302"/>
      <c r="B11" s="31"/>
      <c r="C11" s="32"/>
      <c r="D11" s="65"/>
      <c r="E11" s="33"/>
      <c r="F11" s="336"/>
      <c r="G11" s="33"/>
      <c r="H11" s="65"/>
      <c r="I11" s="33"/>
      <c r="J11" s="336"/>
    </row>
    <row r="12" spans="1:10" ht="21" customHeight="1">
      <c r="A12" s="302" t="s">
        <v>10</v>
      </c>
      <c r="B12" s="31"/>
      <c r="C12" s="32"/>
      <c r="D12" s="65"/>
      <c r="E12" s="33"/>
      <c r="F12" s="336"/>
      <c r="G12" s="33"/>
      <c r="H12" s="65"/>
      <c r="I12" s="33"/>
      <c r="J12" s="336"/>
    </row>
    <row r="13" spans="1:10" ht="8.15" customHeight="1">
      <c r="A13" s="302"/>
      <c r="B13" s="31"/>
      <c r="C13" s="32"/>
      <c r="D13" s="65"/>
      <c r="E13" s="33"/>
      <c r="F13" s="336"/>
      <c r="G13" s="33"/>
      <c r="H13" s="65"/>
      <c r="I13" s="33"/>
      <c r="J13" s="336"/>
    </row>
    <row r="14" spans="1:10" s="36" customFormat="1" ht="21" customHeight="1">
      <c r="A14" s="46" t="s">
        <v>11</v>
      </c>
      <c r="B14" s="45"/>
      <c r="C14" s="18"/>
      <c r="D14" s="66">
        <v>948615</v>
      </c>
      <c r="E14" s="35"/>
      <c r="F14" s="337">
        <v>614731</v>
      </c>
      <c r="G14" s="35"/>
      <c r="H14" s="66">
        <v>388885</v>
      </c>
      <c r="I14" s="35"/>
      <c r="J14" s="337">
        <v>230567</v>
      </c>
    </row>
    <row r="15" spans="1:10" s="36" customFormat="1" ht="21" customHeight="1">
      <c r="A15" s="46" t="s">
        <v>12</v>
      </c>
      <c r="B15" s="45"/>
      <c r="C15" s="18"/>
      <c r="D15" s="66"/>
      <c r="E15" s="35"/>
      <c r="F15" s="338"/>
      <c r="G15" s="35"/>
      <c r="H15" s="66"/>
      <c r="I15" s="35"/>
      <c r="J15" s="336"/>
    </row>
    <row r="16" spans="1:10" s="36" customFormat="1" ht="21" customHeight="1">
      <c r="A16" s="46" t="s">
        <v>13</v>
      </c>
      <c r="B16" s="45" t="s">
        <v>141</v>
      </c>
      <c r="C16" s="18"/>
      <c r="D16" s="66">
        <v>15280994</v>
      </c>
      <c r="E16" s="35"/>
      <c r="F16" s="339">
        <v>15138880</v>
      </c>
      <c r="G16" s="35"/>
      <c r="H16" s="66">
        <v>376965</v>
      </c>
      <c r="I16" s="35"/>
      <c r="J16" s="337">
        <v>561407</v>
      </c>
    </row>
    <row r="17" spans="1:10" s="36" customFormat="1" ht="21" customHeight="1">
      <c r="A17" s="46" t="s">
        <v>154</v>
      </c>
      <c r="B17" s="11"/>
      <c r="C17" s="18"/>
      <c r="D17" s="273"/>
      <c r="E17" s="11"/>
      <c r="F17" s="339"/>
      <c r="G17" s="11"/>
      <c r="H17" s="273"/>
      <c r="I17" s="11"/>
      <c r="J17" s="339"/>
    </row>
    <row r="18" spans="1:10" s="36" customFormat="1" ht="21" customHeight="1">
      <c r="A18" s="46" t="s">
        <v>153</v>
      </c>
      <c r="B18" s="45" t="s">
        <v>142</v>
      </c>
      <c r="C18" s="18"/>
      <c r="D18" s="67">
        <v>0</v>
      </c>
      <c r="E18" s="37"/>
      <c r="F18" s="337">
        <v>0</v>
      </c>
      <c r="G18" s="37"/>
      <c r="H18" s="66">
        <v>28368240</v>
      </c>
      <c r="I18" s="37"/>
      <c r="J18" s="337">
        <v>22595276</v>
      </c>
    </row>
    <row r="19" spans="1:10" s="36" customFormat="1" ht="21" customHeight="1">
      <c r="A19" s="46" t="s">
        <v>14</v>
      </c>
      <c r="B19" s="45"/>
      <c r="C19" s="18"/>
      <c r="D19" s="67"/>
      <c r="E19" s="37"/>
      <c r="F19" s="340"/>
      <c r="G19" s="37"/>
      <c r="H19" s="67"/>
      <c r="I19" s="37"/>
      <c r="J19" s="340"/>
    </row>
    <row r="20" spans="1:10" s="36" customFormat="1" ht="21" customHeight="1">
      <c r="A20" s="288" t="s">
        <v>15</v>
      </c>
      <c r="B20" s="45" t="s">
        <v>143</v>
      </c>
      <c r="C20" s="18"/>
      <c r="D20" s="67">
        <v>0</v>
      </c>
      <c r="E20" s="37"/>
      <c r="F20" s="337">
        <v>0</v>
      </c>
      <c r="G20" s="37"/>
      <c r="H20" s="67">
        <v>3337966</v>
      </c>
      <c r="I20" s="37"/>
      <c r="J20" s="337">
        <v>8597732</v>
      </c>
    </row>
    <row r="21" spans="1:10" s="36" customFormat="1" ht="21" customHeight="1">
      <c r="A21" s="38" t="s">
        <v>16</v>
      </c>
      <c r="B21" s="45" t="s">
        <v>144</v>
      </c>
      <c r="C21" s="18"/>
      <c r="D21" s="67">
        <v>673797</v>
      </c>
      <c r="E21" s="37"/>
      <c r="F21" s="314">
        <v>1192114</v>
      </c>
      <c r="G21" s="37"/>
      <c r="H21" s="67">
        <v>1524548</v>
      </c>
      <c r="I21" s="37"/>
      <c r="J21" s="337">
        <v>1192114</v>
      </c>
    </row>
    <row r="22" spans="1:10" s="36" customFormat="1" ht="21" customHeight="1">
      <c r="A22" s="46" t="s">
        <v>17</v>
      </c>
      <c r="B22" s="274">
        <v>10</v>
      </c>
      <c r="C22" s="18"/>
      <c r="D22" s="67">
        <v>2082988</v>
      </c>
      <c r="E22" s="37"/>
      <c r="F22" s="341">
        <v>2025771</v>
      </c>
      <c r="G22" s="37"/>
      <c r="H22" s="67">
        <v>360040</v>
      </c>
      <c r="I22" s="37"/>
      <c r="J22" s="342">
        <v>376172</v>
      </c>
    </row>
    <row r="23" spans="1:10" s="36" customFormat="1" ht="21" customHeight="1">
      <c r="A23" s="46" t="s">
        <v>18</v>
      </c>
      <c r="B23" s="45"/>
      <c r="C23" s="18"/>
      <c r="D23" s="67">
        <v>314350</v>
      </c>
      <c r="E23" s="37"/>
      <c r="F23" s="342">
        <v>316558</v>
      </c>
      <c r="G23" s="37"/>
      <c r="H23" s="67">
        <v>2564</v>
      </c>
      <c r="I23" s="37"/>
      <c r="J23" s="342">
        <v>3093</v>
      </c>
    </row>
    <row r="24" spans="1:10" s="36" customFormat="1" ht="21" customHeight="1">
      <c r="A24" s="46" t="s">
        <v>19</v>
      </c>
      <c r="B24" s="45" t="s">
        <v>145</v>
      </c>
      <c r="C24" s="18"/>
      <c r="D24" s="68">
        <v>228485</v>
      </c>
      <c r="E24" s="37"/>
      <c r="F24" s="343">
        <v>242590</v>
      </c>
      <c r="G24" s="37"/>
      <c r="H24" s="68">
        <v>11881</v>
      </c>
      <c r="I24" s="37"/>
      <c r="J24" s="343">
        <v>11666</v>
      </c>
    </row>
    <row r="25" spans="1:10" s="36" customFormat="1" ht="8.15" customHeight="1">
      <c r="A25" s="46"/>
      <c r="B25" s="45"/>
      <c r="C25" s="18"/>
      <c r="D25" s="66"/>
      <c r="E25" s="35"/>
      <c r="F25" s="338"/>
      <c r="G25" s="35"/>
      <c r="H25" s="66"/>
      <c r="I25" s="35"/>
      <c r="J25" s="338"/>
    </row>
    <row r="26" spans="1:10" s="36" customFormat="1" ht="21" customHeight="1">
      <c r="A26" s="54" t="s">
        <v>20</v>
      </c>
      <c r="B26" s="275"/>
      <c r="C26" s="18"/>
      <c r="D26" s="69">
        <f>SUM(D10:D25)</f>
        <v>19529229</v>
      </c>
      <c r="E26" s="35"/>
      <c r="F26" s="344">
        <f>SUM(F10:F24)</f>
        <v>19530644</v>
      </c>
      <c r="G26" s="35"/>
      <c r="H26" s="69">
        <f>SUM(H10:H25)</f>
        <v>34371089</v>
      </c>
      <c r="I26" s="35"/>
      <c r="J26" s="344">
        <f>SUM(J10:J24)</f>
        <v>33568027</v>
      </c>
    </row>
    <row r="27" spans="1:10" s="36" customFormat="1" ht="12.75" customHeight="1">
      <c r="A27" s="54"/>
      <c r="B27" s="275"/>
      <c r="C27" s="18"/>
      <c r="D27" s="66"/>
      <c r="E27" s="35"/>
      <c r="F27" s="338"/>
      <c r="G27" s="35"/>
      <c r="H27" s="66"/>
      <c r="I27" s="35"/>
      <c r="J27" s="338"/>
    </row>
    <row r="28" spans="1:10" ht="21" customHeight="1">
      <c r="A28" s="302" t="s">
        <v>21</v>
      </c>
      <c r="B28" s="31"/>
      <c r="C28" s="32"/>
      <c r="D28" s="65"/>
      <c r="E28" s="33"/>
      <c r="F28" s="336"/>
      <c r="G28" s="33"/>
      <c r="H28" s="65"/>
      <c r="I28" s="33"/>
      <c r="J28" s="336"/>
    </row>
    <row r="29" spans="1:10" ht="8.15" customHeight="1">
      <c r="A29" s="302"/>
      <c r="B29" s="31"/>
      <c r="C29" s="32"/>
      <c r="D29" s="65"/>
      <c r="E29" s="33"/>
      <c r="F29" s="336"/>
      <c r="G29" s="33"/>
      <c r="H29" s="65"/>
      <c r="I29" s="33"/>
      <c r="J29" s="336"/>
    </row>
    <row r="30" spans="1:10" s="36" customFormat="1" ht="21" customHeight="1">
      <c r="A30" s="46" t="s">
        <v>22</v>
      </c>
      <c r="B30" s="272"/>
      <c r="C30" s="18"/>
      <c r="D30" s="66"/>
      <c r="E30" s="35"/>
      <c r="F30" s="338"/>
      <c r="G30" s="35"/>
      <c r="H30" s="66"/>
      <c r="I30" s="35"/>
      <c r="J30" s="338"/>
    </row>
    <row r="31" spans="1:10" s="36" customFormat="1" ht="21" customHeight="1">
      <c r="A31" s="46" t="s">
        <v>23</v>
      </c>
      <c r="B31" s="45" t="s">
        <v>146</v>
      </c>
      <c r="C31" s="18"/>
      <c r="D31" s="67">
        <v>18148</v>
      </c>
      <c r="E31" s="37"/>
      <c r="F31" s="342">
        <v>24995</v>
      </c>
      <c r="G31" s="37"/>
      <c r="H31" s="67">
        <v>18148</v>
      </c>
      <c r="I31" s="37"/>
      <c r="J31" s="342">
        <v>24995</v>
      </c>
    </row>
    <row r="32" spans="1:10" s="36" customFormat="1" ht="21" customHeight="1">
      <c r="A32" s="46" t="s">
        <v>22</v>
      </c>
      <c r="B32" s="45"/>
      <c r="C32" s="18"/>
      <c r="D32" s="67"/>
      <c r="E32" s="37"/>
      <c r="F32" s="342"/>
      <c r="G32" s="37"/>
      <c r="H32" s="67"/>
      <c r="I32" s="37"/>
      <c r="J32" s="342"/>
    </row>
    <row r="33" spans="1:10" s="36" customFormat="1" ht="21" customHeight="1">
      <c r="A33" s="46" t="s">
        <v>24</v>
      </c>
      <c r="B33" s="45" t="s">
        <v>147</v>
      </c>
      <c r="C33" s="18"/>
      <c r="D33" s="67">
        <v>35204</v>
      </c>
      <c r="E33" s="37"/>
      <c r="F33" s="314">
        <v>35868</v>
      </c>
      <c r="G33" s="37"/>
      <c r="H33" s="67">
        <v>35204</v>
      </c>
      <c r="I33" s="37"/>
      <c r="J33" s="342">
        <v>35868</v>
      </c>
    </row>
    <row r="34" spans="1:10" s="36" customFormat="1" ht="21" customHeight="1">
      <c r="A34" s="46" t="s">
        <v>25</v>
      </c>
      <c r="B34" s="45" t="s">
        <v>148</v>
      </c>
      <c r="C34" s="18"/>
      <c r="D34" s="67">
        <v>0</v>
      </c>
      <c r="E34" s="37"/>
      <c r="F34" s="314">
        <v>0</v>
      </c>
      <c r="G34" s="37"/>
      <c r="H34" s="67">
        <v>193305</v>
      </c>
      <c r="I34" s="37"/>
      <c r="J34" s="342">
        <v>166343</v>
      </c>
    </row>
    <row r="35" spans="1:10" s="36" customFormat="1" ht="21" customHeight="1">
      <c r="A35" s="46" t="s">
        <v>26</v>
      </c>
      <c r="B35" s="45" t="s">
        <v>141</v>
      </c>
      <c r="C35" s="18"/>
      <c r="D35" s="67">
        <v>18252022</v>
      </c>
      <c r="E35" s="37"/>
      <c r="F35" s="342">
        <v>18182306</v>
      </c>
      <c r="G35" s="37"/>
      <c r="H35" s="67">
        <v>762240</v>
      </c>
      <c r="I35" s="37"/>
      <c r="J35" s="342">
        <v>1451671</v>
      </c>
    </row>
    <row r="36" spans="1:10" s="36" customFormat="1" ht="21" customHeight="1">
      <c r="A36" s="46" t="s">
        <v>160</v>
      </c>
      <c r="B36" s="45"/>
      <c r="C36" s="18"/>
      <c r="D36" s="67">
        <v>254706</v>
      </c>
      <c r="E36" s="37"/>
      <c r="F36" s="342">
        <v>275564</v>
      </c>
      <c r="G36" s="37"/>
      <c r="H36" s="67">
        <v>107933</v>
      </c>
      <c r="I36" s="37"/>
      <c r="J36" s="342">
        <v>122922</v>
      </c>
    </row>
    <row r="37" spans="1:10" s="36" customFormat="1" ht="21" customHeight="1">
      <c r="A37" s="46" t="s">
        <v>27</v>
      </c>
      <c r="B37" s="45"/>
      <c r="C37" s="18"/>
      <c r="D37" s="67">
        <v>54246</v>
      </c>
      <c r="E37" s="37"/>
      <c r="F37" s="342">
        <v>55550</v>
      </c>
      <c r="G37" s="37"/>
      <c r="H37" s="67">
        <v>36074</v>
      </c>
      <c r="I37" s="37"/>
      <c r="J37" s="342">
        <v>35496</v>
      </c>
    </row>
    <row r="38" spans="1:10" s="36" customFormat="1" ht="21" customHeight="1">
      <c r="A38" s="46" t="s">
        <v>28</v>
      </c>
      <c r="B38" s="45"/>
      <c r="C38" s="18"/>
      <c r="D38" s="67">
        <v>52791</v>
      </c>
      <c r="E38" s="37"/>
      <c r="F38" s="342">
        <v>55508</v>
      </c>
      <c r="G38" s="37"/>
      <c r="H38" s="67">
        <v>30620</v>
      </c>
      <c r="I38" s="37"/>
      <c r="J38" s="342">
        <v>32485</v>
      </c>
    </row>
    <row r="39" spans="1:10" s="36" customFormat="1" ht="21" customHeight="1">
      <c r="A39" s="46" t="s">
        <v>29</v>
      </c>
      <c r="B39" s="45"/>
      <c r="C39" s="18"/>
      <c r="D39" s="67">
        <v>40627</v>
      </c>
      <c r="E39" s="37"/>
      <c r="F39" s="342">
        <v>40914</v>
      </c>
      <c r="G39" s="37"/>
      <c r="H39" s="67">
        <v>28151</v>
      </c>
      <c r="I39" s="37"/>
      <c r="J39" s="342">
        <v>34893</v>
      </c>
    </row>
    <row r="40" spans="1:10" s="36" customFormat="1" ht="21" customHeight="1">
      <c r="A40" s="46" t="s">
        <v>30</v>
      </c>
      <c r="B40" s="45"/>
      <c r="C40" s="18"/>
      <c r="D40" s="68">
        <v>2727</v>
      </c>
      <c r="E40" s="37"/>
      <c r="F40" s="345">
        <v>2557</v>
      </c>
      <c r="G40" s="37"/>
      <c r="H40" s="68">
        <v>653</v>
      </c>
      <c r="I40" s="37"/>
      <c r="J40" s="345">
        <v>653</v>
      </c>
    </row>
    <row r="41" spans="1:10" s="36" customFormat="1" ht="8.15" customHeight="1">
      <c r="A41" s="46"/>
      <c r="B41" s="45"/>
      <c r="C41" s="18"/>
      <c r="D41" s="66"/>
      <c r="E41" s="35"/>
      <c r="F41" s="338"/>
      <c r="G41" s="35"/>
      <c r="H41" s="66"/>
      <c r="I41" s="35"/>
      <c r="J41" s="338"/>
    </row>
    <row r="42" spans="1:10" s="36" customFormat="1" ht="21" customHeight="1">
      <c r="A42" s="54" t="s">
        <v>31</v>
      </c>
      <c r="B42" s="275"/>
      <c r="C42" s="18"/>
      <c r="D42" s="69">
        <f>SUM(D31:D41)</f>
        <v>18710471</v>
      </c>
      <c r="E42" s="35"/>
      <c r="F42" s="344">
        <f>SUM(F31:F40)</f>
        <v>18673262</v>
      </c>
      <c r="G42" s="35"/>
      <c r="H42" s="69">
        <f>SUM(H31:H40)</f>
        <v>1212328</v>
      </c>
      <c r="I42" s="35"/>
      <c r="J42" s="344">
        <f>SUM(J31:J40)</f>
        <v>1905326</v>
      </c>
    </row>
    <row r="43" spans="1:10" s="36" customFormat="1" ht="8.15" customHeight="1">
      <c r="A43" s="46"/>
      <c r="B43" s="45"/>
      <c r="C43" s="18"/>
      <c r="D43" s="66"/>
      <c r="E43" s="35"/>
      <c r="F43" s="338"/>
      <c r="G43" s="35"/>
      <c r="H43" s="66"/>
      <c r="I43" s="35"/>
      <c r="J43" s="338"/>
    </row>
    <row r="44" spans="1:10" s="36" customFormat="1" ht="21" customHeight="1" thickBot="1">
      <c r="A44" s="54" t="s">
        <v>32</v>
      </c>
      <c r="B44" s="275"/>
      <c r="C44" s="18"/>
      <c r="D44" s="70">
        <f>SUM(D26,D42)</f>
        <v>38239700</v>
      </c>
      <c r="E44" s="35"/>
      <c r="F44" s="346">
        <f>SUM(F26,F42)</f>
        <v>38203906</v>
      </c>
      <c r="G44" s="35"/>
      <c r="H44" s="70">
        <f>SUM(H26,H42)</f>
        <v>35583417</v>
      </c>
      <c r="I44" s="35"/>
      <c r="J44" s="346">
        <f>SUM(J26,J42)</f>
        <v>35473353</v>
      </c>
    </row>
    <row r="45" spans="1:10" s="36" customFormat="1" ht="15" customHeight="1" thickTop="1">
      <c r="A45" s="302"/>
      <c r="B45" s="275"/>
      <c r="C45" s="18"/>
      <c r="D45" s="34"/>
      <c r="E45" s="34"/>
      <c r="F45" s="338"/>
      <c r="G45" s="35"/>
      <c r="H45" s="34"/>
      <c r="I45" s="34"/>
      <c r="J45" s="338"/>
    </row>
    <row r="46" spans="1:10" s="36" customFormat="1" ht="12.75" customHeight="1">
      <c r="A46" s="302"/>
      <c r="B46" s="275"/>
      <c r="C46" s="18"/>
      <c r="D46" s="34"/>
      <c r="E46" s="34"/>
      <c r="F46" s="338"/>
      <c r="G46" s="35"/>
      <c r="H46" s="34"/>
      <c r="I46" s="34"/>
      <c r="J46" s="338"/>
    </row>
    <row r="47" spans="1:10" s="36" customFormat="1" ht="15" customHeight="1">
      <c r="A47" s="302"/>
      <c r="B47" s="275"/>
      <c r="C47" s="18"/>
      <c r="D47" s="34"/>
      <c r="E47" s="34"/>
      <c r="F47" s="338"/>
      <c r="G47" s="35"/>
      <c r="H47" s="34"/>
      <c r="I47" s="34"/>
      <c r="J47" s="338"/>
    </row>
    <row r="48" spans="1:10" s="36" customFormat="1" ht="24.75" customHeight="1">
      <c r="A48" s="302"/>
      <c r="B48" s="275"/>
      <c r="C48" s="18"/>
      <c r="D48" s="34"/>
      <c r="E48" s="34"/>
      <c r="F48" s="338"/>
      <c r="G48" s="35"/>
      <c r="H48" s="34"/>
      <c r="I48" s="34"/>
      <c r="J48" s="338"/>
    </row>
    <row r="49" spans="1:10" s="36" customFormat="1" ht="15" customHeight="1">
      <c r="A49" s="302"/>
      <c r="B49" s="275"/>
      <c r="C49" s="18"/>
      <c r="D49" s="34"/>
      <c r="E49" s="34"/>
      <c r="F49" s="338"/>
      <c r="G49" s="35"/>
      <c r="H49" s="34"/>
      <c r="I49" s="34"/>
      <c r="J49" s="338"/>
    </row>
    <row r="50" spans="1:10" s="36" customFormat="1" ht="12" customHeight="1">
      <c r="A50" s="302"/>
      <c r="B50" s="275"/>
      <c r="C50" s="18"/>
      <c r="D50" s="34"/>
      <c r="E50" s="34"/>
      <c r="F50" s="338"/>
      <c r="G50" s="35"/>
      <c r="H50" s="34"/>
      <c r="I50" s="34"/>
      <c r="J50" s="338"/>
    </row>
    <row r="51" spans="1:10" s="36" customFormat="1" ht="15" customHeight="1">
      <c r="A51" s="302"/>
      <c r="B51" s="275"/>
      <c r="C51" s="18"/>
      <c r="D51" s="34"/>
      <c r="E51" s="34"/>
      <c r="F51" s="338"/>
      <c r="G51" s="35"/>
      <c r="H51" s="34"/>
      <c r="I51" s="34"/>
      <c r="J51" s="338"/>
    </row>
    <row r="52" spans="1:10" ht="22.4" customHeight="1">
      <c r="A52" s="41" t="s">
        <v>33</v>
      </c>
      <c r="B52" s="42"/>
      <c r="C52" s="43"/>
      <c r="D52" s="40"/>
      <c r="E52" s="40"/>
      <c r="F52" s="345"/>
      <c r="G52" s="40"/>
      <c r="H52" s="40"/>
      <c r="I52" s="40"/>
      <c r="J52" s="345"/>
    </row>
    <row r="53" spans="1:10" ht="20.9" customHeight="1">
      <c r="A53" s="358" t="str">
        <f>A1</f>
        <v>บริษัท ศรีสวัสดิ์ แคปปิตอล 1969 จำกัด (มหาชน)</v>
      </c>
      <c r="B53" s="358"/>
      <c r="C53" s="358"/>
      <c r="D53" s="358"/>
      <c r="E53" s="358"/>
      <c r="F53" s="358"/>
      <c r="G53" s="358"/>
      <c r="H53" s="358"/>
      <c r="I53" s="358"/>
      <c r="J53" s="358"/>
    </row>
    <row r="54" spans="1:10" ht="20.9" customHeight="1">
      <c r="A54" s="358" t="s">
        <v>139</v>
      </c>
      <c r="B54" s="358"/>
      <c r="C54" s="358"/>
      <c r="D54" s="358"/>
      <c r="E54" s="358"/>
      <c r="F54" s="358"/>
      <c r="G54" s="358"/>
      <c r="H54" s="358"/>
      <c r="I54" s="358"/>
      <c r="J54" s="358"/>
    </row>
    <row r="55" spans="1:10" ht="20.9" customHeight="1">
      <c r="A55" s="359" t="str">
        <f>A3</f>
        <v>ณ วันที่ 30 มิถุนายน พ.ศ. 2567</v>
      </c>
      <c r="B55" s="359"/>
      <c r="C55" s="359"/>
      <c r="D55" s="359"/>
      <c r="E55" s="359"/>
      <c r="F55" s="359"/>
      <c r="G55" s="359"/>
      <c r="H55" s="359"/>
      <c r="I55" s="359"/>
      <c r="J55" s="359"/>
    </row>
    <row r="56" spans="1:10" ht="13.5" customHeight="1">
      <c r="A56" s="302"/>
      <c r="B56" s="14"/>
      <c r="C56" s="302"/>
      <c r="D56" s="15"/>
      <c r="E56" s="15"/>
      <c r="F56" s="234"/>
      <c r="G56" s="15"/>
      <c r="H56" s="15"/>
      <c r="I56" s="15"/>
      <c r="J56" s="234"/>
    </row>
    <row r="57" spans="1:10" ht="18" customHeight="1">
      <c r="A57" s="302"/>
      <c r="B57" s="14"/>
      <c r="C57" s="302"/>
      <c r="D57" s="357" t="s">
        <v>1</v>
      </c>
      <c r="E57" s="357"/>
      <c r="F57" s="357"/>
      <c r="G57" s="16"/>
      <c r="H57" s="357" t="s">
        <v>2</v>
      </c>
      <c r="I57" s="357"/>
      <c r="J57" s="357"/>
    </row>
    <row r="58" spans="1:10" ht="18" customHeight="1">
      <c r="A58" s="44"/>
      <c r="B58" s="45"/>
      <c r="C58" s="44"/>
      <c r="D58" s="17" t="s">
        <v>3</v>
      </c>
      <c r="E58" s="15"/>
      <c r="F58" s="235" t="s">
        <v>4</v>
      </c>
      <c r="G58" s="15"/>
      <c r="H58" s="17" t="s">
        <v>3</v>
      </c>
      <c r="I58" s="15"/>
      <c r="J58" s="235" t="s">
        <v>4</v>
      </c>
    </row>
    <row r="59" spans="1:10" ht="18" customHeight="1">
      <c r="A59" s="44"/>
      <c r="B59" s="19"/>
      <c r="C59" s="20"/>
      <c r="D59" s="21" t="s">
        <v>162</v>
      </c>
      <c r="E59" s="22"/>
      <c r="F59" s="333" t="s">
        <v>5</v>
      </c>
      <c r="G59" s="22"/>
      <c r="H59" s="21" t="s">
        <v>162</v>
      </c>
      <c r="I59" s="22"/>
      <c r="J59" s="333" t="s">
        <v>5</v>
      </c>
    </row>
    <row r="60" spans="1:10" ht="18" customHeight="1">
      <c r="A60" s="18"/>
      <c r="B60" s="23"/>
      <c r="C60" s="24"/>
      <c r="D60" s="25" t="s">
        <v>136</v>
      </c>
      <c r="E60" s="26"/>
      <c r="F60" s="334" t="s">
        <v>6</v>
      </c>
      <c r="G60" s="26"/>
      <c r="H60" s="25" t="s">
        <v>136</v>
      </c>
      <c r="I60" s="26"/>
      <c r="J60" s="334" t="s">
        <v>6</v>
      </c>
    </row>
    <row r="61" spans="1:10" ht="18" customHeight="1">
      <c r="A61" s="18"/>
      <c r="B61" s="27" t="s">
        <v>7</v>
      </c>
      <c r="C61" s="28"/>
      <c r="D61" s="29" t="s">
        <v>8</v>
      </c>
      <c r="E61" s="30"/>
      <c r="F61" s="335" t="s">
        <v>8</v>
      </c>
      <c r="G61" s="30"/>
      <c r="H61" s="29" t="s">
        <v>8</v>
      </c>
      <c r="I61" s="30"/>
      <c r="J61" s="335" t="s">
        <v>8</v>
      </c>
    </row>
    <row r="62" spans="1:10" ht="18" customHeight="1">
      <c r="A62" s="302" t="s">
        <v>34</v>
      </c>
      <c r="B62" s="31"/>
      <c r="C62" s="32"/>
      <c r="D62" s="71"/>
      <c r="E62" s="33"/>
      <c r="F62" s="347"/>
      <c r="G62" s="33"/>
      <c r="H62" s="71"/>
      <c r="I62" s="33"/>
      <c r="J62" s="347"/>
    </row>
    <row r="63" spans="1:10" ht="5.15" customHeight="1">
      <c r="A63" s="302"/>
      <c r="B63" s="31"/>
      <c r="C63" s="32"/>
      <c r="D63" s="71"/>
      <c r="E63" s="33"/>
      <c r="F63" s="347"/>
      <c r="G63" s="33"/>
      <c r="H63" s="71"/>
      <c r="I63" s="33"/>
      <c r="J63" s="347"/>
    </row>
    <row r="64" spans="1:10" ht="18" customHeight="1">
      <c r="A64" s="302" t="s">
        <v>35</v>
      </c>
      <c r="B64" s="31"/>
      <c r="C64" s="32"/>
      <c r="D64" s="65"/>
      <c r="E64" s="33"/>
      <c r="F64" s="336"/>
      <c r="G64" s="33"/>
      <c r="H64" s="65"/>
      <c r="I64" s="33"/>
      <c r="J64" s="336"/>
    </row>
    <row r="65" spans="1:10" ht="5.15" customHeight="1">
      <c r="A65" s="302"/>
      <c r="B65" s="31"/>
      <c r="C65" s="32"/>
      <c r="D65" s="65"/>
      <c r="E65" s="33"/>
      <c r="F65" s="336"/>
      <c r="G65" s="33"/>
      <c r="H65" s="65"/>
      <c r="I65" s="33"/>
      <c r="J65" s="336"/>
    </row>
    <row r="66" spans="1:10" ht="18" customHeight="1">
      <c r="A66" s="46" t="s">
        <v>39</v>
      </c>
      <c r="B66" s="45" t="s">
        <v>40</v>
      </c>
      <c r="C66" s="18"/>
      <c r="D66" s="67">
        <v>14923</v>
      </c>
      <c r="E66" s="37"/>
      <c r="F66" s="342">
        <v>16622</v>
      </c>
      <c r="G66" s="37"/>
      <c r="H66" s="67">
        <v>6815</v>
      </c>
      <c r="I66" s="37"/>
      <c r="J66" s="340">
        <v>5751</v>
      </c>
    </row>
    <row r="67" spans="1:10" ht="18" customHeight="1">
      <c r="A67" s="46" t="s">
        <v>189</v>
      </c>
      <c r="B67" s="45" t="s">
        <v>151</v>
      </c>
      <c r="C67" s="18"/>
      <c r="D67" s="67">
        <v>19914</v>
      </c>
      <c r="E67" s="37"/>
      <c r="F67" s="342">
        <v>0</v>
      </c>
      <c r="G67" s="37"/>
      <c r="H67" s="67">
        <v>19914</v>
      </c>
      <c r="I67" s="37"/>
      <c r="J67" s="340">
        <v>0</v>
      </c>
    </row>
    <row r="68" spans="1:10" ht="18" customHeight="1">
      <c r="A68" s="46" t="s">
        <v>155</v>
      </c>
      <c r="B68" s="45" t="s">
        <v>149</v>
      </c>
      <c r="C68" s="18"/>
      <c r="D68" s="67">
        <v>13594200</v>
      </c>
      <c r="E68" s="37"/>
      <c r="F68" s="342">
        <v>14141563</v>
      </c>
      <c r="G68" s="37"/>
      <c r="H68" s="67">
        <v>13594200</v>
      </c>
      <c r="I68" s="37"/>
      <c r="J68" s="342">
        <v>14141563</v>
      </c>
    </row>
    <row r="69" spans="1:10" ht="18" customHeight="1">
      <c r="A69" s="46" t="s">
        <v>36</v>
      </c>
      <c r="B69" s="45"/>
      <c r="C69" s="18"/>
      <c r="D69" s="67"/>
      <c r="E69" s="37"/>
      <c r="F69" s="340"/>
      <c r="G69" s="37"/>
      <c r="H69" s="67"/>
      <c r="I69" s="37"/>
      <c r="J69" s="340"/>
    </row>
    <row r="70" spans="1:10" ht="18" customHeight="1">
      <c r="A70" s="288" t="s">
        <v>37</v>
      </c>
      <c r="B70" s="45" t="s">
        <v>150</v>
      </c>
      <c r="C70" s="18"/>
      <c r="D70" s="67">
        <v>3570000</v>
      </c>
      <c r="E70" s="37"/>
      <c r="F70" s="342">
        <v>6562200</v>
      </c>
      <c r="G70" s="37"/>
      <c r="H70" s="67">
        <v>3570000</v>
      </c>
      <c r="I70" s="37"/>
      <c r="J70" s="342">
        <v>6562200</v>
      </c>
    </row>
    <row r="71" spans="1:10" ht="18" customHeight="1">
      <c r="A71" s="46" t="s">
        <v>158</v>
      </c>
      <c r="B71" s="45" t="s">
        <v>211</v>
      </c>
      <c r="C71" s="18"/>
      <c r="D71" s="67">
        <v>1667613</v>
      </c>
      <c r="E71" s="37"/>
      <c r="F71" s="342">
        <v>0</v>
      </c>
      <c r="G71" s="37"/>
      <c r="H71" s="67">
        <v>1667613</v>
      </c>
      <c r="I71" s="37"/>
      <c r="J71" s="342">
        <v>0</v>
      </c>
    </row>
    <row r="72" spans="1:10" ht="18" customHeight="1">
      <c r="A72" s="46" t="s">
        <v>38</v>
      </c>
      <c r="B72" s="47">
        <v>14</v>
      </c>
      <c r="C72" s="18"/>
      <c r="D72" s="67">
        <v>2739824</v>
      </c>
      <c r="E72" s="37"/>
      <c r="F72" s="342">
        <v>3464829</v>
      </c>
      <c r="G72" s="37"/>
      <c r="H72" s="67">
        <v>2232591</v>
      </c>
      <c r="I72" s="37"/>
      <c r="J72" s="340">
        <v>2755608</v>
      </c>
    </row>
    <row r="73" spans="1:10" ht="18" customHeight="1">
      <c r="A73" s="46" t="s">
        <v>140</v>
      </c>
      <c r="B73" s="45"/>
      <c r="C73" s="18"/>
      <c r="D73" s="67">
        <v>115435</v>
      </c>
      <c r="E73" s="37"/>
      <c r="F73" s="342">
        <v>176432</v>
      </c>
      <c r="G73" s="37"/>
      <c r="H73" s="67">
        <v>29012</v>
      </c>
      <c r="I73" s="37"/>
      <c r="J73" s="340">
        <v>48560</v>
      </c>
    </row>
    <row r="74" spans="1:10" ht="18" customHeight="1">
      <c r="A74" s="46" t="s">
        <v>41</v>
      </c>
      <c r="B74" s="45"/>
      <c r="C74" s="18"/>
      <c r="D74" s="68">
        <v>30791</v>
      </c>
      <c r="E74" s="37"/>
      <c r="F74" s="343">
        <v>22837</v>
      </c>
      <c r="G74" s="37"/>
      <c r="H74" s="68">
        <v>24305</v>
      </c>
      <c r="I74" s="37"/>
      <c r="J74" s="348">
        <v>15381</v>
      </c>
    </row>
    <row r="75" spans="1:10" s="36" customFormat="1" ht="5.15" customHeight="1">
      <c r="A75" s="46"/>
      <c r="B75" s="45"/>
      <c r="C75" s="18"/>
      <c r="D75" s="66"/>
      <c r="E75" s="35"/>
      <c r="F75" s="338"/>
      <c r="G75" s="35"/>
      <c r="H75" s="66"/>
      <c r="I75" s="35"/>
      <c r="J75" s="338"/>
    </row>
    <row r="76" spans="1:10" s="36" customFormat="1" ht="18" customHeight="1">
      <c r="A76" s="54" t="s">
        <v>42</v>
      </c>
      <c r="B76" s="275"/>
      <c r="C76" s="18"/>
      <c r="D76" s="69">
        <f>SUM(D66:D74)</f>
        <v>21752700</v>
      </c>
      <c r="E76" s="35"/>
      <c r="F76" s="344">
        <f>SUM(F66:F74)</f>
        <v>24384483</v>
      </c>
      <c r="G76" s="35"/>
      <c r="H76" s="69">
        <f>SUM(H66:H74)</f>
        <v>21144450</v>
      </c>
      <c r="I76" s="35"/>
      <c r="J76" s="344">
        <f>SUM(J66:J74)</f>
        <v>23529063</v>
      </c>
    </row>
    <row r="77" spans="1:10" s="36" customFormat="1" ht="6.75" customHeight="1">
      <c r="A77" s="54"/>
      <c r="B77" s="275"/>
      <c r="C77" s="18"/>
      <c r="D77" s="66"/>
      <c r="E77" s="35"/>
      <c r="F77" s="338"/>
      <c r="G77" s="35"/>
      <c r="H77" s="66"/>
      <c r="I77" s="35"/>
      <c r="J77" s="338"/>
    </row>
    <row r="78" spans="1:10" ht="18" customHeight="1">
      <c r="A78" s="302" t="s">
        <v>43</v>
      </c>
      <c r="B78" s="31"/>
      <c r="C78" s="32"/>
      <c r="D78" s="65"/>
      <c r="E78" s="33"/>
      <c r="F78" s="336"/>
      <c r="G78" s="33"/>
      <c r="H78" s="65"/>
      <c r="I78" s="33"/>
      <c r="J78" s="336"/>
    </row>
    <row r="79" spans="1:10" ht="5.15" customHeight="1">
      <c r="A79" s="302"/>
      <c r="B79" s="31"/>
      <c r="C79" s="32"/>
      <c r="D79" s="65"/>
      <c r="E79" s="33"/>
      <c r="F79" s="336"/>
      <c r="G79" s="33"/>
      <c r="H79" s="65"/>
      <c r="I79" s="33"/>
      <c r="J79" s="336"/>
    </row>
    <row r="80" spans="1:10" ht="18" customHeight="1">
      <c r="A80" s="46" t="s">
        <v>156</v>
      </c>
      <c r="B80" s="45" t="s">
        <v>211</v>
      </c>
      <c r="C80" s="18"/>
      <c r="D80" s="67">
        <v>5996068</v>
      </c>
      <c r="E80" s="37"/>
      <c r="F80" s="340">
        <v>3633067</v>
      </c>
      <c r="G80" s="37"/>
      <c r="H80" s="67">
        <v>5996068</v>
      </c>
      <c r="I80" s="37"/>
      <c r="J80" s="342">
        <v>3633067</v>
      </c>
    </row>
    <row r="81" spans="1:10" ht="18" customHeight="1">
      <c r="A81" s="46" t="s">
        <v>45</v>
      </c>
      <c r="B81" s="45"/>
      <c r="C81" s="18"/>
      <c r="D81" s="67">
        <v>152242</v>
      </c>
      <c r="E81" s="37"/>
      <c r="F81" s="340">
        <v>180085</v>
      </c>
      <c r="G81" s="37"/>
      <c r="H81" s="67">
        <v>0</v>
      </c>
      <c r="I81" s="37"/>
      <c r="J81" s="342" t="s">
        <v>82</v>
      </c>
    </row>
    <row r="82" spans="1:10" ht="18" customHeight="1">
      <c r="A82" s="46" t="s">
        <v>44</v>
      </c>
      <c r="B82" s="45" t="s">
        <v>40</v>
      </c>
      <c r="C82" s="18"/>
      <c r="D82" s="67">
        <v>39135</v>
      </c>
      <c r="E82" s="37"/>
      <c r="F82" s="340">
        <v>37660</v>
      </c>
      <c r="G82" s="37"/>
      <c r="H82" s="67">
        <v>29059</v>
      </c>
      <c r="I82" s="37"/>
      <c r="J82" s="342">
        <v>29192</v>
      </c>
    </row>
    <row r="83" spans="1:10" ht="18" customHeight="1">
      <c r="A83" s="46" t="s">
        <v>46</v>
      </c>
      <c r="B83" s="45"/>
      <c r="C83" s="18"/>
      <c r="D83" s="67">
        <v>35234</v>
      </c>
      <c r="E83" s="37"/>
      <c r="F83" s="340">
        <v>22791</v>
      </c>
      <c r="G83" s="37"/>
      <c r="H83" s="67">
        <v>14265</v>
      </c>
      <c r="I83" s="37"/>
      <c r="J83" s="340">
        <v>7571</v>
      </c>
    </row>
    <row r="84" spans="1:10" ht="18" customHeight="1">
      <c r="A84" s="46" t="s">
        <v>47</v>
      </c>
      <c r="B84" s="45"/>
      <c r="C84" s="18"/>
      <c r="D84" s="69">
        <v>5712</v>
      </c>
      <c r="E84" s="37"/>
      <c r="F84" s="348">
        <v>4774</v>
      </c>
      <c r="G84" s="37"/>
      <c r="H84" s="69">
        <v>2440</v>
      </c>
      <c r="I84" s="37"/>
      <c r="J84" s="348">
        <v>1809</v>
      </c>
    </row>
    <row r="85" spans="1:10" s="36" customFormat="1" ht="5.15" customHeight="1">
      <c r="A85" s="46"/>
      <c r="B85" s="45"/>
      <c r="C85" s="18"/>
      <c r="D85" s="66"/>
      <c r="E85" s="35"/>
      <c r="F85" s="338"/>
      <c r="G85" s="35"/>
      <c r="H85" s="66"/>
      <c r="I85" s="35"/>
      <c r="J85" s="338"/>
    </row>
    <row r="86" spans="1:10" s="36" customFormat="1" ht="18" customHeight="1">
      <c r="A86" s="54" t="s">
        <v>48</v>
      </c>
      <c r="B86" s="275"/>
      <c r="C86" s="18"/>
      <c r="D86" s="69">
        <f>SUM(D80:D84)</f>
        <v>6228391</v>
      </c>
      <c r="E86" s="35"/>
      <c r="F86" s="344">
        <f>SUM(F80:F85)</f>
        <v>3878377</v>
      </c>
      <c r="G86" s="35"/>
      <c r="H86" s="69">
        <f>SUM(H80:H85)</f>
        <v>6041832</v>
      </c>
      <c r="I86" s="35"/>
      <c r="J86" s="344">
        <f>SUM(J80:J85)</f>
        <v>3671639</v>
      </c>
    </row>
    <row r="87" spans="1:10" ht="5.15" customHeight="1">
      <c r="A87" s="46"/>
      <c r="B87" s="45"/>
      <c r="C87" s="18"/>
      <c r="D87" s="72"/>
      <c r="E87" s="35"/>
      <c r="F87" s="337"/>
      <c r="G87" s="35"/>
      <c r="H87" s="72"/>
      <c r="I87" s="35"/>
      <c r="J87" s="337"/>
    </row>
    <row r="88" spans="1:10" ht="18" customHeight="1">
      <c r="A88" s="9" t="s">
        <v>49</v>
      </c>
      <c r="B88" s="45"/>
      <c r="C88" s="48"/>
      <c r="D88" s="69">
        <f>+SUM(D76,D86)</f>
        <v>27981091</v>
      </c>
      <c r="E88" s="35"/>
      <c r="F88" s="344">
        <f>+SUM(F76,F86)</f>
        <v>28262860</v>
      </c>
      <c r="G88" s="49"/>
      <c r="H88" s="69">
        <f>+SUM(H76,H86)</f>
        <v>27186282</v>
      </c>
      <c r="I88" s="35"/>
      <c r="J88" s="344">
        <f>+SUM(J76,J86)</f>
        <v>27200702</v>
      </c>
    </row>
    <row r="89" spans="1:10" ht="7.5" customHeight="1">
      <c r="A89" s="9"/>
      <c r="B89" s="45"/>
      <c r="C89" s="48"/>
      <c r="D89" s="73"/>
      <c r="E89" s="35"/>
      <c r="F89" s="349"/>
      <c r="G89" s="49"/>
      <c r="H89" s="73"/>
      <c r="I89" s="35"/>
      <c r="J89" s="349"/>
    </row>
    <row r="90" spans="1:10" ht="18" customHeight="1">
      <c r="A90" s="9" t="s">
        <v>50</v>
      </c>
      <c r="B90" s="45"/>
      <c r="C90" s="18"/>
      <c r="D90" s="72"/>
      <c r="E90" s="35"/>
      <c r="F90" s="337"/>
      <c r="G90" s="35"/>
      <c r="H90" s="72"/>
      <c r="I90" s="35"/>
      <c r="J90" s="337"/>
    </row>
    <row r="91" spans="1:10" ht="5.15" customHeight="1">
      <c r="A91" s="9"/>
      <c r="B91" s="45"/>
      <c r="C91" s="18"/>
      <c r="D91" s="72"/>
      <c r="E91" s="35"/>
      <c r="F91" s="337"/>
      <c r="G91" s="35"/>
      <c r="H91" s="72"/>
      <c r="I91" s="35"/>
      <c r="J91" s="337"/>
    </row>
    <row r="92" spans="1:10" ht="18" customHeight="1">
      <c r="A92" s="46" t="s">
        <v>51</v>
      </c>
      <c r="B92" s="45"/>
      <c r="C92" s="18"/>
      <c r="D92" s="72"/>
      <c r="E92" s="35"/>
      <c r="F92" s="337"/>
      <c r="G92" s="35"/>
      <c r="H92" s="72"/>
      <c r="I92" s="35"/>
      <c r="J92" s="337"/>
    </row>
    <row r="93" spans="1:10" ht="18" customHeight="1">
      <c r="A93" s="50" t="s">
        <v>52</v>
      </c>
      <c r="B93" s="289"/>
      <c r="C93" s="18"/>
      <c r="D93" s="72"/>
      <c r="E93" s="35"/>
      <c r="F93" s="350"/>
      <c r="G93" s="35"/>
      <c r="H93" s="72"/>
      <c r="I93" s="35"/>
      <c r="J93" s="337"/>
    </row>
    <row r="94" spans="1:10" ht="18" customHeight="1">
      <c r="A94" s="50" t="s">
        <v>206</v>
      </c>
      <c r="B94" s="289"/>
      <c r="C94" s="18"/>
      <c r="D94" s="72"/>
      <c r="E94" s="35"/>
      <c r="F94" s="337"/>
      <c r="G94" s="35"/>
      <c r="H94" s="72"/>
      <c r="I94" s="35"/>
      <c r="J94" s="337"/>
    </row>
    <row r="95" spans="1:10" ht="18" customHeight="1" thickBot="1">
      <c r="A95" s="240" t="s">
        <v>208</v>
      </c>
      <c r="B95" s="290">
        <v>19</v>
      </c>
      <c r="C95" s="18"/>
      <c r="D95" s="70">
        <v>6636361</v>
      </c>
      <c r="E95" s="35"/>
      <c r="F95" s="346">
        <v>6506236</v>
      </c>
      <c r="G95" s="35"/>
      <c r="H95" s="70">
        <v>6636361</v>
      </c>
      <c r="I95" s="35"/>
      <c r="J95" s="346">
        <v>6506236</v>
      </c>
    </row>
    <row r="96" spans="1:10" ht="5.15" customHeight="1" thickTop="1">
      <c r="A96" s="46"/>
      <c r="B96" s="289"/>
      <c r="C96" s="18"/>
      <c r="D96" s="72"/>
      <c r="E96" s="35"/>
      <c r="F96" s="337"/>
      <c r="G96" s="35"/>
      <c r="H96" s="72"/>
      <c r="I96" s="35"/>
      <c r="J96" s="337"/>
    </row>
    <row r="97" spans="1:10" ht="18" customHeight="1">
      <c r="A97" s="50" t="s">
        <v>53</v>
      </c>
      <c r="B97" s="289"/>
      <c r="C97" s="18"/>
      <c r="D97" s="72"/>
      <c r="E97" s="35"/>
      <c r="F97" s="337"/>
      <c r="G97" s="35"/>
      <c r="H97" s="72"/>
      <c r="I97" s="35"/>
      <c r="J97" s="337"/>
    </row>
    <row r="98" spans="1:10" ht="18" customHeight="1">
      <c r="A98" s="50" t="s">
        <v>207</v>
      </c>
      <c r="B98" s="289"/>
      <c r="C98" s="18"/>
      <c r="D98" s="72"/>
      <c r="E98" s="35"/>
      <c r="F98" s="337"/>
      <c r="G98" s="35"/>
      <c r="H98" s="72"/>
      <c r="I98" s="35"/>
      <c r="J98" s="337"/>
    </row>
    <row r="99" spans="1:10" ht="18" customHeight="1">
      <c r="A99" s="240" t="s">
        <v>208</v>
      </c>
      <c r="B99" s="290">
        <v>19</v>
      </c>
      <c r="C99" s="18"/>
      <c r="D99" s="72">
        <v>6636360</v>
      </c>
      <c r="E99" s="35"/>
      <c r="F99" s="337">
        <v>6506236</v>
      </c>
      <c r="G99" s="35"/>
      <c r="H99" s="67">
        <v>6636360</v>
      </c>
      <c r="I99" s="35"/>
      <c r="J99" s="337">
        <v>6506236</v>
      </c>
    </row>
    <row r="100" spans="1:10" ht="18" customHeight="1">
      <c r="A100" s="18" t="s">
        <v>54</v>
      </c>
      <c r="B100" s="290">
        <v>19</v>
      </c>
      <c r="C100" s="18"/>
      <c r="D100" s="72">
        <v>18549728</v>
      </c>
      <c r="E100" s="35"/>
      <c r="F100" s="337">
        <v>18549728</v>
      </c>
      <c r="G100" s="35"/>
      <c r="H100" s="67">
        <v>18549728</v>
      </c>
      <c r="I100" s="35"/>
      <c r="J100" s="337">
        <v>18549728</v>
      </c>
    </row>
    <row r="101" spans="1:10" ht="18" customHeight="1">
      <c r="A101" s="46" t="s">
        <v>55</v>
      </c>
      <c r="B101" s="289"/>
      <c r="C101" s="18"/>
      <c r="D101" s="67"/>
      <c r="E101" s="35"/>
      <c r="G101" s="35"/>
      <c r="H101" s="67"/>
      <c r="I101" s="35"/>
    </row>
    <row r="102" spans="1:10" ht="18" customHeight="1">
      <c r="A102" s="50" t="s">
        <v>56</v>
      </c>
      <c r="B102" s="291">
        <v>20</v>
      </c>
      <c r="C102" s="18"/>
      <c r="D102" s="67">
        <v>313042</v>
      </c>
      <c r="E102" s="35"/>
      <c r="F102" s="337">
        <v>313042</v>
      </c>
      <c r="G102" s="35"/>
      <c r="H102" s="67">
        <v>313042</v>
      </c>
      <c r="I102" s="35"/>
      <c r="J102" s="337">
        <v>313042</v>
      </c>
    </row>
    <row r="103" spans="1:10" ht="18" customHeight="1">
      <c r="A103" s="50" t="s">
        <v>57</v>
      </c>
      <c r="B103" s="292"/>
      <c r="C103" s="18"/>
      <c r="D103" s="67">
        <v>1565220</v>
      </c>
      <c r="E103" s="35"/>
      <c r="F103" s="337">
        <v>1413941</v>
      </c>
      <c r="G103" s="35"/>
      <c r="H103" s="67">
        <v>568732</v>
      </c>
      <c r="I103" s="35"/>
      <c r="J103" s="337">
        <v>575210</v>
      </c>
    </row>
    <row r="104" spans="1:10" ht="18" customHeight="1">
      <c r="A104" s="50" t="s">
        <v>58</v>
      </c>
      <c r="B104" s="292"/>
      <c r="C104" s="18"/>
      <c r="D104" s="67">
        <v>-17004543</v>
      </c>
      <c r="E104" s="35"/>
      <c r="F104" s="312">
        <v>-17004543</v>
      </c>
      <c r="G104" s="35"/>
      <c r="H104" s="67">
        <v>-17676423</v>
      </c>
      <c r="I104" s="35"/>
      <c r="J104" s="312">
        <v>-17676423</v>
      </c>
    </row>
    <row r="105" spans="1:10" ht="18" customHeight="1">
      <c r="A105" s="11" t="s">
        <v>59</v>
      </c>
      <c r="B105" s="45"/>
      <c r="C105" s="18"/>
      <c r="D105" s="69">
        <v>5434</v>
      </c>
      <c r="E105" s="35"/>
      <c r="F105" s="313">
        <v>-1205</v>
      </c>
      <c r="G105" s="35"/>
      <c r="H105" s="69">
        <v>5696</v>
      </c>
      <c r="I105" s="35"/>
      <c r="J105" s="313">
        <v>4858</v>
      </c>
    </row>
    <row r="106" spans="1:10" ht="5.15" customHeight="1">
      <c r="A106" s="46"/>
      <c r="B106" s="45"/>
      <c r="C106" s="18"/>
      <c r="D106" s="72"/>
      <c r="E106" s="35"/>
      <c r="F106" s="337"/>
      <c r="G106" s="35"/>
      <c r="H106" s="72"/>
      <c r="I106" s="35"/>
      <c r="J106" s="337"/>
    </row>
    <row r="107" spans="1:10" ht="18" customHeight="1">
      <c r="A107" s="52" t="s">
        <v>159</v>
      </c>
      <c r="B107" s="45"/>
      <c r="C107" s="18"/>
      <c r="D107" s="66">
        <f>SUM(D99:D105)</f>
        <v>10065241</v>
      </c>
      <c r="E107" s="35"/>
      <c r="F107" s="338">
        <f>SUM(F99:F106)</f>
        <v>9777199</v>
      </c>
      <c r="G107" s="35"/>
      <c r="H107" s="66">
        <f>SUM(H99:H105)</f>
        <v>8397135</v>
      </c>
      <c r="I107" s="35"/>
      <c r="J107" s="338">
        <f>SUM(J99:J105)</f>
        <v>8272651</v>
      </c>
    </row>
    <row r="108" spans="1:10" ht="18" customHeight="1">
      <c r="A108" s="53" t="s">
        <v>60</v>
      </c>
      <c r="B108" s="45"/>
      <c r="C108" s="18"/>
      <c r="D108" s="69">
        <v>193368</v>
      </c>
      <c r="E108" s="35"/>
      <c r="F108" s="345">
        <v>163847</v>
      </c>
      <c r="G108" s="35"/>
      <c r="H108" s="74">
        <v>0</v>
      </c>
      <c r="I108" s="35"/>
      <c r="J108" s="343">
        <v>0</v>
      </c>
    </row>
    <row r="109" spans="1:10" s="36" customFormat="1" ht="5.15" customHeight="1">
      <c r="A109" s="46"/>
      <c r="B109" s="45"/>
      <c r="C109" s="18"/>
      <c r="D109" s="66"/>
      <c r="E109" s="35"/>
      <c r="F109" s="338"/>
      <c r="G109" s="35"/>
      <c r="H109" s="66"/>
      <c r="I109" s="35"/>
      <c r="J109" s="338"/>
    </row>
    <row r="110" spans="1:10" ht="18" customHeight="1">
      <c r="A110" s="54" t="s">
        <v>61</v>
      </c>
      <c r="B110" s="45"/>
      <c r="C110" s="18"/>
      <c r="D110" s="69">
        <f>SUM(D107:D108)</f>
        <v>10258609</v>
      </c>
      <c r="E110" s="35"/>
      <c r="F110" s="344">
        <f>SUM(F107:F108)</f>
        <v>9941046</v>
      </c>
      <c r="G110" s="35"/>
      <c r="H110" s="69">
        <f>SUM(H107:H108)</f>
        <v>8397135</v>
      </c>
      <c r="I110" s="35"/>
      <c r="J110" s="344">
        <f>SUM(J107:J108)</f>
        <v>8272651</v>
      </c>
    </row>
    <row r="111" spans="1:10" ht="5.15" customHeight="1">
      <c r="A111" s="46"/>
      <c r="B111" s="45"/>
      <c r="C111" s="18"/>
      <c r="D111" s="72"/>
      <c r="E111" s="35"/>
      <c r="F111" s="337"/>
      <c r="G111" s="35"/>
      <c r="H111" s="72"/>
      <c r="I111" s="35"/>
      <c r="J111" s="337"/>
    </row>
    <row r="112" spans="1:10" ht="18" customHeight="1" thickBot="1">
      <c r="A112" s="54" t="s">
        <v>62</v>
      </c>
      <c r="B112" s="45"/>
      <c r="C112" s="18"/>
      <c r="D112" s="70">
        <f>+D110+D88</f>
        <v>38239700</v>
      </c>
      <c r="E112" s="35"/>
      <c r="F112" s="346">
        <f>+F110+F88</f>
        <v>38203906</v>
      </c>
      <c r="G112" s="35"/>
      <c r="H112" s="70">
        <f>+H110+H88</f>
        <v>35583417</v>
      </c>
      <c r="I112" s="35"/>
      <c r="J112" s="346">
        <f>+J110+J88</f>
        <v>35473353</v>
      </c>
    </row>
    <row r="113" spans="1:10" ht="3.75" customHeight="1" thickTop="1">
      <c r="A113" s="54"/>
      <c r="B113" s="45"/>
      <c r="C113" s="18"/>
      <c r="E113" s="35"/>
      <c r="G113" s="35"/>
      <c r="I113" s="35"/>
    </row>
    <row r="114" spans="1:10" ht="26.15" customHeight="1">
      <c r="A114" s="54"/>
      <c r="B114" s="45"/>
      <c r="C114" s="18"/>
      <c r="E114" s="35"/>
      <c r="G114" s="35"/>
      <c r="I114" s="35"/>
    </row>
    <row r="115" spans="1:10" ht="22.4" customHeight="1">
      <c r="A115" s="55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15" s="56"/>
      <c r="C115" s="55"/>
      <c r="D115" s="57"/>
      <c r="E115" s="57"/>
      <c r="F115" s="351"/>
      <c r="G115" s="57"/>
      <c r="H115" s="57"/>
      <c r="I115" s="57"/>
      <c r="J115" s="351"/>
    </row>
  </sheetData>
  <mergeCells count="7">
    <mergeCell ref="D5:F5"/>
    <mergeCell ref="H5:J5"/>
    <mergeCell ref="D57:F57"/>
    <mergeCell ref="H57:J57"/>
    <mergeCell ref="A53:J53"/>
    <mergeCell ref="A54:J54"/>
    <mergeCell ref="A55:J55"/>
  </mergeCells>
  <pageMargins left="0.8" right="0.5" top="0.5" bottom="0.6" header="0.49" footer="0.4"/>
  <pageSetup paperSize="9" scale="78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  <ignoredErrors>
    <ignoredError sqref="B16 B69 B31:B35 B19 B66 B22:B24 B72:B74 B76:B79 B81:B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821F2-EA2A-43EC-948A-B822F2C050A7}">
  <dimension ref="A1:J64"/>
  <sheetViews>
    <sheetView view="pageBreakPreview" zoomScale="70" zoomScaleNormal="100" zoomScaleSheetLayoutView="70" workbookViewId="0">
      <selection activeCell="B63" sqref="B63"/>
    </sheetView>
  </sheetViews>
  <sheetFormatPr defaultColWidth="8.453125" defaultRowHeight="19" customHeight="1"/>
  <cols>
    <col min="1" max="1" width="49.26953125" style="124" customWidth="1"/>
    <col min="2" max="2" width="7.54296875" style="121" customWidth="1"/>
    <col min="3" max="3" width="0.54296875" style="121" customWidth="1"/>
    <col min="4" max="4" width="12.54296875" style="121" customWidth="1"/>
    <col min="5" max="5" width="0.54296875" style="121" customWidth="1"/>
    <col min="6" max="6" width="12.54296875" style="305" customWidth="1"/>
    <col min="7" max="7" width="0.54296875" style="121" customWidth="1"/>
    <col min="8" max="8" width="12.54296875" style="123" customWidth="1"/>
    <col min="9" max="9" width="0.54296875" style="121" customWidth="1"/>
    <col min="10" max="10" width="12.54296875" style="326" customWidth="1"/>
    <col min="11" max="16384" width="8.453125" style="124"/>
  </cols>
  <sheetData>
    <row r="1" spans="1:10" ht="19" customHeight="1">
      <c r="A1" s="120" t="s">
        <v>0</v>
      </c>
    </row>
    <row r="2" spans="1:10" ht="19" customHeight="1">
      <c r="A2" s="125" t="s">
        <v>163</v>
      </c>
      <c r="D2" s="122"/>
      <c r="F2" s="306"/>
    </row>
    <row r="3" spans="1:10" ht="19" customHeight="1">
      <c r="A3" s="94" t="s">
        <v>172</v>
      </c>
      <c r="B3" s="127"/>
      <c r="C3" s="127"/>
      <c r="D3" s="127"/>
      <c r="E3" s="127"/>
      <c r="F3" s="307"/>
      <c r="G3" s="127"/>
      <c r="H3" s="128"/>
      <c r="I3" s="127"/>
      <c r="J3" s="327"/>
    </row>
    <row r="4" spans="1:10" ht="18" customHeight="1"/>
    <row r="5" spans="1:10" ht="18" customHeight="1">
      <c r="A5" s="125"/>
      <c r="C5" s="129"/>
      <c r="D5" s="360" t="s">
        <v>1</v>
      </c>
      <c r="E5" s="360"/>
      <c r="F5" s="360"/>
      <c r="G5" s="130"/>
      <c r="H5" s="360" t="s">
        <v>2</v>
      </c>
      <c r="I5" s="360"/>
      <c r="J5" s="360"/>
    </row>
    <row r="6" spans="1:10" ht="18" customHeight="1">
      <c r="A6" s="125"/>
      <c r="C6" s="129"/>
      <c r="D6" s="226"/>
      <c r="E6" s="226"/>
      <c r="F6" s="235" t="s">
        <v>188</v>
      </c>
      <c r="G6" s="130"/>
      <c r="H6" s="226"/>
      <c r="I6" s="226"/>
      <c r="J6" s="231"/>
    </row>
    <row r="7" spans="1:10" ht="18" customHeight="1">
      <c r="A7" s="125"/>
      <c r="C7" s="129"/>
      <c r="D7" s="132" t="s">
        <v>3</v>
      </c>
      <c r="E7" s="132"/>
      <c r="F7" s="308" t="s">
        <v>3</v>
      </c>
      <c r="G7" s="133"/>
      <c r="H7" s="131" t="s">
        <v>3</v>
      </c>
      <c r="I7" s="133"/>
      <c r="J7" s="328" t="s">
        <v>3</v>
      </c>
    </row>
    <row r="8" spans="1:10" ht="18" customHeight="1">
      <c r="A8" s="125"/>
      <c r="C8" s="129"/>
      <c r="D8" s="134" t="s">
        <v>162</v>
      </c>
      <c r="E8" s="132"/>
      <c r="F8" s="309" t="s">
        <v>162</v>
      </c>
      <c r="G8" s="135"/>
      <c r="H8" s="134" t="s">
        <v>162</v>
      </c>
      <c r="I8" s="132"/>
      <c r="J8" s="309" t="s">
        <v>162</v>
      </c>
    </row>
    <row r="9" spans="1:10" ht="18" customHeight="1">
      <c r="A9" s="125"/>
      <c r="B9" s="129"/>
      <c r="C9" s="129"/>
      <c r="D9" s="136" t="s">
        <v>136</v>
      </c>
      <c r="E9" s="136"/>
      <c r="F9" s="310" t="s">
        <v>6</v>
      </c>
      <c r="G9" s="137"/>
      <c r="H9" s="136" t="s">
        <v>136</v>
      </c>
      <c r="I9" s="136"/>
      <c r="J9" s="310" t="s">
        <v>6</v>
      </c>
    </row>
    <row r="10" spans="1:10" ht="18" customHeight="1">
      <c r="A10" s="125"/>
      <c r="B10" s="125"/>
      <c r="C10" s="129"/>
      <c r="D10" s="139" t="s">
        <v>8</v>
      </c>
      <c r="E10" s="140"/>
      <c r="F10" s="311" t="s">
        <v>8</v>
      </c>
      <c r="G10" s="140"/>
      <c r="H10" s="139" t="s">
        <v>8</v>
      </c>
      <c r="I10" s="140"/>
      <c r="J10" s="311" t="s">
        <v>8</v>
      </c>
    </row>
    <row r="11" spans="1:10" ht="18" customHeight="1">
      <c r="A11" s="93" t="s">
        <v>63</v>
      </c>
      <c r="B11" s="125"/>
      <c r="C11" s="59"/>
      <c r="D11" s="76"/>
      <c r="E11" s="59"/>
      <c r="F11" s="243"/>
      <c r="G11" s="59"/>
      <c r="H11" s="83"/>
      <c r="I11" s="59"/>
      <c r="J11" s="329"/>
    </row>
    <row r="12" spans="1:10" ht="18" customHeight="1">
      <c r="A12" s="91" t="s">
        <v>64</v>
      </c>
      <c r="B12" s="243"/>
      <c r="C12" s="59"/>
      <c r="D12" s="84">
        <v>1754399</v>
      </c>
      <c r="E12" s="51"/>
      <c r="F12" s="312">
        <v>1480216</v>
      </c>
      <c r="G12" s="51"/>
      <c r="H12" s="84">
        <v>457387</v>
      </c>
      <c r="I12" s="51"/>
      <c r="J12" s="312">
        <v>366473</v>
      </c>
    </row>
    <row r="13" spans="1:10" ht="18" customHeight="1">
      <c r="A13" s="99" t="s">
        <v>65</v>
      </c>
      <c r="B13" s="243"/>
      <c r="C13" s="59"/>
      <c r="D13" s="85">
        <v>229577</v>
      </c>
      <c r="E13" s="100"/>
      <c r="F13" s="313">
        <v>288306</v>
      </c>
      <c r="G13" s="100"/>
      <c r="H13" s="85">
        <v>19151</v>
      </c>
      <c r="I13" s="100"/>
      <c r="J13" s="313">
        <v>28627</v>
      </c>
    </row>
    <row r="14" spans="1:10" ht="5.15" customHeight="1">
      <c r="A14" s="99"/>
      <c r="B14" s="243"/>
      <c r="C14" s="59"/>
      <c r="D14" s="77"/>
      <c r="E14" s="61"/>
      <c r="F14" s="314"/>
      <c r="G14" s="61"/>
      <c r="H14" s="77"/>
      <c r="I14" s="61"/>
      <c r="J14" s="314"/>
    </row>
    <row r="15" spans="1:10" ht="18" customHeight="1">
      <c r="A15" s="101" t="s">
        <v>66</v>
      </c>
      <c r="B15" s="243"/>
      <c r="C15" s="59"/>
      <c r="D15" s="78">
        <f>SUM(D12:D13)</f>
        <v>1983976</v>
      </c>
      <c r="E15" s="39"/>
      <c r="F15" s="315">
        <f>SUM(F12:F13)</f>
        <v>1768522</v>
      </c>
      <c r="G15" s="39"/>
      <c r="H15" s="78">
        <f>SUM(H12:H13)</f>
        <v>476538</v>
      </c>
      <c r="I15" s="39"/>
      <c r="J15" s="315">
        <f>SUM(J12:J13)</f>
        <v>395100</v>
      </c>
    </row>
    <row r="16" spans="1:10" ht="8.15" customHeight="1">
      <c r="A16" s="101"/>
      <c r="B16" s="243"/>
      <c r="C16" s="59"/>
      <c r="D16" s="77"/>
      <c r="E16" s="61"/>
      <c r="F16" s="314"/>
      <c r="G16" s="61"/>
      <c r="H16" s="77"/>
      <c r="I16" s="61"/>
      <c r="J16" s="314"/>
    </row>
    <row r="17" spans="1:10" ht="18" customHeight="1">
      <c r="A17" s="101" t="s">
        <v>67</v>
      </c>
      <c r="B17" s="243"/>
      <c r="C17" s="59"/>
      <c r="D17" s="77"/>
      <c r="E17" s="61"/>
      <c r="F17" s="314"/>
      <c r="G17" s="61"/>
      <c r="H17" s="77"/>
      <c r="I17" s="61"/>
      <c r="J17" s="314"/>
    </row>
    <row r="18" spans="1:10" ht="18" customHeight="1">
      <c r="A18" s="91" t="s">
        <v>68</v>
      </c>
      <c r="B18" s="243"/>
      <c r="C18" s="59"/>
      <c r="D18" s="84">
        <v>351148</v>
      </c>
      <c r="E18" s="51"/>
      <c r="F18" s="312">
        <v>316944</v>
      </c>
      <c r="G18" s="51"/>
      <c r="H18" s="84">
        <v>293</v>
      </c>
      <c r="I18" s="51"/>
      <c r="J18" s="312">
        <v>1044</v>
      </c>
    </row>
    <row r="19" spans="1:10" ht="18" customHeight="1">
      <c r="A19" s="91" t="s">
        <v>69</v>
      </c>
      <c r="B19" s="59"/>
      <c r="C19" s="59"/>
      <c r="D19" s="84">
        <v>705939</v>
      </c>
      <c r="E19" s="51"/>
      <c r="F19" s="312">
        <v>592301</v>
      </c>
      <c r="G19" s="51"/>
      <c r="H19" s="84">
        <v>60596</v>
      </c>
      <c r="I19" s="51"/>
      <c r="J19" s="312">
        <v>56088</v>
      </c>
    </row>
    <row r="20" spans="1:10" ht="18" customHeight="1">
      <c r="A20" s="91" t="s">
        <v>209</v>
      </c>
      <c r="B20" s="59"/>
      <c r="C20" s="59"/>
      <c r="D20" s="85">
        <v>351459</v>
      </c>
      <c r="E20" s="51"/>
      <c r="F20" s="313">
        <v>274245</v>
      </c>
      <c r="G20" s="51"/>
      <c r="H20" s="85">
        <v>34721</v>
      </c>
      <c r="I20" s="51"/>
      <c r="J20" s="313">
        <v>34970</v>
      </c>
    </row>
    <row r="21" spans="1:10" ht="5.15" customHeight="1">
      <c r="A21" s="93"/>
      <c r="B21" s="59"/>
      <c r="C21" s="59"/>
      <c r="D21" s="77"/>
      <c r="E21" s="61"/>
      <c r="F21" s="314"/>
      <c r="G21" s="61"/>
      <c r="H21" s="77"/>
      <c r="I21" s="61"/>
      <c r="J21" s="314"/>
    </row>
    <row r="22" spans="1:10" ht="18" customHeight="1">
      <c r="A22" s="93" t="s">
        <v>70</v>
      </c>
      <c r="B22" s="59"/>
      <c r="C22" s="59"/>
      <c r="D22" s="78">
        <f>SUM(D18:D20)</f>
        <v>1408546</v>
      </c>
      <c r="E22" s="39"/>
      <c r="F22" s="315">
        <f>SUM(F18:F20)</f>
        <v>1183490</v>
      </c>
      <c r="G22" s="39"/>
      <c r="H22" s="78">
        <f>SUM(H18:H20)</f>
        <v>95610</v>
      </c>
      <c r="I22" s="39"/>
      <c r="J22" s="315">
        <f>SUM(J18:J20)</f>
        <v>92102</v>
      </c>
    </row>
    <row r="23" spans="1:10" ht="8.15" customHeight="1">
      <c r="A23" s="93"/>
      <c r="B23" s="59"/>
      <c r="C23" s="59"/>
      <c r="D23" s="77"/>
      <c r="E23" s="61"/>
      <c r="F23" s="314"/>
      <c r="G23" s="61"/>
      <c r="H23" s="77"/>
      <c r="I23" s="61"/>
      <c r="J23" s="314"/>
    </row>
    <row r="24" spans="1:10" ht="18" customHeight="1">
      <c r="A24" s="93" t="s">
        <v>71</v>
      </c>
      <c r="B24" s="59"/>
      <c r="C24" s="59"/>
      <c r="D24" s="77">
        <f>D15-D22</f>
        <v>575430</v>
      </c>
      <c r="E24" s="61"/>
      <c r="F24" s="314">
        <f>F15-F22</f>
        <v>585032</v>
      </c>
      <c r="G24" s="61"/>
      <c r="H24" s="77">
        <f>H15-H22</f>
        <v>380928</v>
      </c>
      <c r="I24" s="61"/>
      <c r="J24" s="314">
        <f>J15-J22</f>
        <v>302998</v>
      </c>
    </row>
    <row r="25" spans="1:10" ht="18" customHeight="1">
      <c r="A25" s="91" t="s">
        <v>72</v>
      </c>
      <c r="B25" s="59"/>
      <c r="C25" s="59"/>
      <c r="D25" s="85">
        <v>-309338</v>
      </c>
      <c r="E25" s="61"/>
      <c r="F25" s="313">
        <v>-197452</v>
      </c>
      <c r="G25" s="61"/>
      <c r="H25" s="85">
        <v>-308416</v>
      </c>
      <c r="I25" s="61"/>
      <c r="J25" s="313">
        <v>-195298</v>
      </c>
    </row>
    <row r="26" spans="1:10" ht="5.15" customHeight="1">
      <c r="A26" s="91"/>
      <c r="B26" s="59"/>
      <c r="C26" s="59"/>
      <c r="D26" s="77"/>
      <c r="E26" s="61"/>
      <c r="F26" s="314"/>
      <c r="G26" s="61"/>
      <c r="H26" s="77"/>
      <c r="I26" s="61"/>
      <c r="J26" s="314"/>
    </row>
    <row r="27" spans="1:10" ht="18" customHeight="1">
      <c r="A27" s="93" t="s">
        <v>169</v>
      </c>
      <c r="B27" s="102"/>
      <c r="C27" s="103"/>
      <c r="D27" s="79">
        <f>SUM(D24:D26)</f>
        <v>266092</v>
      </c>
      <c r="E27" s="62"/>
      <c r="F27" s="316">
        <f>SUM(F24:F26)</f>
        <v>387580</v>
      </c>
      <c r="G27" s="62"/>
      <c r="H27" s="79">
        <f>SUM(H24:H26)</f>
        <v>72512</v>
      </c>
      <c r="I27" s="62"/>
      <c r="J27" s="316">
        <f>SUM(J24:J26)</f>
        <v>107700</v>
      </c>
    </row>
    <row r="28" spans="1:10" ht="18" customHeight="1">
      <c r="A28" s="91" t="s">
        <v>73</v>
      </c>
      <c r="B28" s="59"/>
      <c r="C28" s="59"/>
      <c r="D28" s="85">
        <v>-53845</v>
      </c>
      <c r="E28" s="61"/>
      <c r="F28" s="313">
        <v>-74389</v>
      </c>
      <c r="G28" s="61"/>
      <c r="H28" s="85">
        <v>-14966</v>
      </c>
      <c r="I28" s="61"/>
      <c r="J28" s="313">
        <v>-21602</v>
      </c>
    </row>
    <row r="29" spans="1:10" ht="5.15" customHeight="1">
      <c r="A29" s="91"/>
      <c r="B29" s="59"/>
      <c r="C29" s="59"/>
      <c r="D29" s="77"/>
      <c r="E29" s="61"/>
      <c r="F29" s="314"/>
      <c r="G29" s="61"/>
      <c r="H29" s="77"/>
      <c r="I29" s="61"/>
      <c r="J29" s="314"/>
    </row>
    <row r="30" spans="1:10" ht="18" customHeight="1" thickBot="1">
      <c r="A30" s="93" t="s">
        <v>170</v>
      </c>
      <c r="B30" s="59"/>
      <c r="C30" s="59"/>
      <c r="D30" s="80">
        <f>SUM(D27:D28)</f>
        <v>212247</v>
      </c>
      <c r="E30" s="39"/>
      <c r="F30" s="317">
        <f>SUM(F27:F28)</f>
        <v>313191</v>
      </c>
      <c r="G30" s="39"/>
      <c r="H30" s="80">
        <f>SUM(H27:H28)</f>
        <v>57546</v>
      </c>
      <c r="I30" s="39"/>
      <c r="J30" s="317">
        <f>SUM(J27:J28)</f>
        <v>86098</v>
      </c>
    </row>
    <row r="31" spans="1:10" ht="8.15" customHeight="1" thickTop="1">
      <c r="A31" s="93"/>
      <c r="B31" s="59"/>
      <c r="C31" s="59"/>
      <c r="D31" s="75"/>
      <c r="E31" s="98"/>
      <c r="F31" s="318"/>
      <c r="G31" s="98"/>
      <c r="H31" s="82"/>
      <c r="I31" s="98"/>
      <c r="J31" s="314"/>
    </row>
    <row r="32" spans="1:10" ht="18" customHeight="1">
      <c r="A32" s="104" t="s">
        <v>74</v>
      </c>
      <c r="B32" s="95"/>
      <c r="C32" s="95"/>
      <c r="D32" s="75"/>
      <c r="E32" s="98"/>
      <c r="F32" s="318"/>
      <c r="G32" s="98"/>
      <c r="H32" s="82"/>
      <c r="I32" s="98"/>
      <c r="J32" s="353"/>
    </row>
    <row r="33" spans="1:10" s="91" customFormat="1" ht="18" customHeight="1">
      <c r="A33" s="141" t="s">
        <v>191</v>
      </c>
      <c r="B33" s="105"/>
      <c r="C33" s="105"/>
      <c r="D33" s="142"/>
      <c r="E33" s="107"/>
      <c r="F33" s="320"/>
      <c r="G33" s="107"/>
      <c r="H33" s="142"/>
      <c r="I33" s="107"/>
      <c r="J33" s="320"/>
    </row>
    <row r="34" spans="1:10" s="91" customFormat="1" ht="18" customHeight="1">
      <c r="A34" s="53" t="s">
        <v>192</v>
      </c>
      <c r="B34" s="105"/>
      <c r="C34" s="105"/>
      <c r="D34" s="85">
        <v>3747</v>
      </c>
      <c r="E34" s="61"/>
      <c r="F34" s="313">
        <v>3988</v>
      </c>
      <c r="G34" s="61"/>
      <c r="H34" s="85">
        <v>0</v>
      </c>
      <c r="I34" s="61"/>
      <c r="J34" s="313">
        <v>0</v>
      </c>
    </row>
    <row r="35" spans="1:10" s="91" customFormat="1" ht="18" customHeight="1">
      <c r="A35" s="53" t="s">
        <v>193</v>
      </c>
      <c r="B35" s="105"/>
      <c r="C35" s="105"/>
      <c r="D35" s="85">
        <f>D34</f>
        <v>3747</v>
      </c>
      <c r="E35" s="61"/>
      <c r="F35" s="313">
        <f>F34</f>
        <v>3988</v>
      </c>
      <c r="G35" s="61"/>
      <c r="H35" s="85">
        <f>H34</f>
        <v>0</v>
      </c>
      <c r="I35" s="61"/>
      <c r="J35" s="313">
        <f>J34</f>
        <v>0</v>
      </c>
    </row>
    <row r="36" spans="1:10" s="91" customFormat="1" ht="5.15" customHeight="1">
      <c r="A36" s="53"/>
      <c r="B36" s="105"/>
      <c r="C36" s="105"/>
      <c r="D36" s="229"/>
      <c r="E36" s="107"/>
      <c r="F36" s="312"/>
      <c r="G36" s="107"/>
      <c r="H36" s="229"/>
      <c r="I36" s="107"/>
      <c r="J36" s="312"/>
    </row>
    <row r="37" spans="1:10" ht="18" customHeight="1">
      <c r="A37" s="141" t="s">
        <v>174</v>
      </c>
      <c r="B37" s="105"/>
      <c r="C37" s="105"/>
      <c r="D37" s="142"/>
      <c r="E37" s="107"/>
      <c r="F37" s="320"/>
      <c r="G37" s="107"/>
      <c r="H37" s="142"/>
      <c r="I37" s="107"/>
      <c r="J37" s="320"/>
    </row>
    <row r="38" spans="1:10" s="144" customFormat="1" ht="18" customHeight="1">
      <c r="A38" s="53" t="s">
        <v>75</v>
      </c>
      <c r="B38" s="105"/>
      <c r="C38" s="105"/>
      <c r="D38" s="79">
        <v>0</v>
      </c>
      <c r="E38" s="62"/>
      <c r="F38" s="316">
        <v>0</v>
      </c>
      <c r="G38" s="62"/>
      <c r="H38" s="79">
        <v>0</v>
      </c>
      <c r="I38" s="62"/>
      <c r="J38" s="316">
        <v>0</v>
      </c>
    </row>
    <row r="39" spans="1:10" s="144" customFormat="1" ht="18" customHeight="1">
      <c r="A39" s="241" t="s">
        <v>76</v>
      </c>
      <c r="B39" s="105"/>
      <c r="C39" s="105"/>
      <c r="D39" s="142"/>
      <c r="E39" s="107"/>
      <c r="F39" s="320"/>
      <c r="G39" s="107"/>
      <c r="H39" s="142"/>
      <c r="I39" s="107"/>
      <c r="J39" s="320"/>
    </row>
    <row r="40" spans="1:10" s="144" customFormat="1" ht="18" customHeight="1">
      <c r="A40" s="53" t="s">
        <v>77</v>
      </c>
      <c r="B40" s="105"/>
      <c r="C40" s="105"/>
      <c r="D40" s="85">
        <v>0</v>
      </c>
      <c r="E40" s="61"/>
      <c r="F40" s="313">
        <v>0</v>
      </c>
      <c r="G40" s="61"/>
      <c r="H40" s="85">
        <v>0</v>
      </c>
      <c r="I40" s="61"/>
      <c r="J40" s="313">
        <v>0</v>
      </c>
    </row>
    <row r="41" spans="1:10" s="144" customFormat="1" ht="5.15" customHeight="1">
      <c r="A41" s="91"/>
      <c r="B41" s="59"/>
      <c r="C41" s="59"/>
      <c r="D41" s="81"/>
      <c r="E41" s="61"/>
      <c r="F41" s="322"/>
      <c r="G41" s="61"/>
      <c r="H41" s="81"/>
      <c r="I41" s="61"/>
      <c r="J41" s="322"/>
    </row>
    <row r="42" spans="1:10" s="144" customFormat="1" ht="18" customHeight="1">
      <c r="A42" s="53" t="s">
        <v>175</v>
      </c>
      <c r="B42" s="105"/>
      <c r="C42" s="105"/>
      <c r="D42" s="85">
        <f>SUM(D38:D40)</f>
        <v>0</v>
      </c>
      <c r="E42" s="61"/>
      <c r="F42" s="313">
        <f>SUM(F38:F40)</f>
        <v>0</v>
      </c>
      <c r="G42" s="61"/>
      <c r="H42" s="85">
        <f>SUM(H38:H40)</f>
        <v>0</v>
      </c>
      <c r="I42" s="61"/>
      <c r="J42" s="313">
        <f>SUM(J38:J40)</f>
        <v>0</v>
      </c>
    </row>
    <row r="43" spans="1:10" s="144" customFormat="1" ht="5.15" customHeight="1">
      <c r="A43" s="91"/>
      <c r="B43" s="59"/>
      <c r="C43" s="59"/>
      <c r="D43" s="81"/>
      <c r="E43" s="61"/>
      <c r="F43" s="322"/>
      <c r="G43" s="61"/>
      <c r="H43" s="81"/>
      <c r="I43" s="61"/>
      <c r="J43" s="322"/>
    </row>
    <row r="44" spans="1:10" s="144" customFormat="1" ht="18" customHeight="1">
      <c r="A44" s="104" t="s">
        <v>171</v>
      </c>
      <c r="B44" s="105"/>
      <c r="C44" s="105"/>
      <c r="D44" s="85">
        <f>D30+D42+D35</f>
        <v>215994</v>
      </c>
      <c r="E44" s="61"/>
      <c r="F44" s="313">
        <f>F30+F42+F35</f>
        <v>317179</v>
      </c>
      <c r="G44" s="61"/>
      <c r="H44" s="85">
        <f>H30+H42+H35</f>
        <v>57546</v>
      </c>
      <c r="I44" s="61"/>
      <c r="J44" s="313">
        <f>J30+J42+J35</f>
        <v>86098</v>
      </c>
    </row>
    <row r="45" spans="1:10" ht="8.15" customHeight="1">
      <c r="A45" s="93"/>
      <c r="B45" s="59"/>
      <c r="C45" s="59"/>
      <c r="D45" s="77"/>
      <c r="E45" s="39"/>
      <c r="F45" s="314"/>
      <c r="G45" s="39"/>
      <c r="H45" s="77"/>
      <c r="I45" s="39"/>
      <c r="J45" s="314"/>
    </row>
    <row r="46" spans="1:10" ht="18" customHeight="1">
      <c r="A46" s="108" t="s">
        <v>78</v>
      </c>
      <c r="B46" s="59"/>
      <c r="C46" s="59"/>
      <c r="D46" s="77"/>
      <c r="E46" s="39"/>
      <c r="F46" s="314"/>
      <c r="G46" s="39"/>
      <c r="H46" s="77"/>
      <c r="I46" s="39"/>
      <c r="J46" s="314"/>
    </row>
    <row r="47" spans="1:10" ht="18" customHeight="1">
      <c r="A47" s="109" t="s">
        <v>79</v>
      </c>
      <c r="B47" s="102"/>
      <c r="C47" s="103"/>
      <c r="D47" s="84">
        <v>200733</v>
      </c>
      <c r="E47" s="110"/>
      <c r="F47" s="312">
        <v>296895</v>
      </c>
      <c r="G47" s="110"/>
      <c r="H47" s="84">
        <v>57546</v>
      </c>
      <c r="I47" s="110"/>
      <c r="J47" s="312">
        <v>86098</v>
      </c>
    </row>
    <row r="48" spans="1:10" ht="18" customHeight="1">
      <c r="A48" s="109" t="s">
        <v>80</v>
      </c>
      <c r="B48" s="102"/>
      <c r="C48" s="103"/>
      <c r="D48" s="84">
        <v>0</v>
      </c>
      <c r="E48" s="110"/>
      <c r="F48" s="312">
        <v>1102</v>
      </c>
      <c r="G48" s="110"/>
      <c r="H48" s="84">
        <v>0</v>
      </c>
      <c r="I48" s="110"/>
      <c r="J48" s="312">
        <v>0</v>
      </c>
    </row>
    <row r="49" spans="1:10" ht="18" customHeight="1">
      <c r="A49" s="111" t="s">
        <v>81</v>
      </c>
      <c r="B49" s="102"/>
      <c r="C49" s="103"/>
      <c r="D49" s="85">
        <v>11514</v>
      </c>
      <c r="E49" s="112"/>
      <c r="F49" s="313">
        <v>15194</v>
      </c>
      <c r="G49" s="112"/>
      <c r="H49" s="85">
        <v>0</v>
      </c>
      <c r="I49" s="112"/>
      <c r="J49" s="313">
        <v>0</v>
      </c>
    </row>
    <row r="50" spans="1:10" ht="5.15" customHeight="1">
      <c r="A50" s="93"/>
      <c r="B50" s="95"/>
      <c r="C50" s="95"/>
      <c r="D50" s="75"/>
      <c r="E50" s="98"/>
      <c r="F50" s="318"/>
      <c r="G50" s="98"/>
      <c r="H50" s="75"/>
      <c r="I50" s="98"/>
      <c r="J50" s="318"/>
    </row>
    <row r="51" spans="1:10" ht="18" customHeight="1" thickBot="1">
      <c r="A51" s="103"/>
      <c r="B51" s="102"/>
      <c r="C51" s="103"/>
      <c r="D51" s="113">
        <f>SUM(D47:D49)</f>
        <v>212247</v>
      </c>
      <c r="E51" s="110"/>
      <c r="F51" s="114">
        <f>SUM(F47:F49)</f>
        <v>313191</v>
      </c>
      <c r="G51" s="110"/>
      <c r="H51" s="113">
        <f>SUM(H47:H49)</f>
        <v>57546</v>
      </c>
      <c r="I51" s="110"/>
      <c r="J51" s="114">
        <f>SUM(J47:J49)</f>
        <v>86098</v>
      </c>
    </row>
    <row r="52" spans="1:10" ht="7.5" customHeight="1" thickTop="1">
      <c r="A52" s="101"/>
      <c r="B52" s="59"/>
      <c r="C52" s="59"/>
      <c r="D52" s="77"/>
      <c r="E52" s="61"/>
      <c r="F52" s="314"/>
      <c r="G52" s="61"/>
      <c r="H52" s="77"/>
      <c r="I52" s="61"/>
      <c r="J52" s="314"/>
    </row>
    <row r="53" spans="1:10" ht="18" customHeight="1">
      <c r="A53" s="108" t="s">
        <v>83</v>
      </c>
      <c r="B53" s="102"/>
      <c r="C53" s="103"/>
      <c r="D53" s="115"/>
      <c r="E53" s="107"/>
      <c r="F53" s="324"/>
      <c r="G53" s="107"/>
      <c r="H53" s="115"/>
      <c r="I53" s="107"/>
      <c r="J53" s="324"/>
    </row>
    <row r="54" spans="1:10" ht="18" customHeight="1">
      <c r="A54" s="109" t="s">
        <v>79</v>
      </c>
      <c r="B54" s="102"/>
      <c r="C54" s="103"/>
      <c r="D54" s="84">
        <v>203543</v>
      </c>
      <c r="E54" s="110"/>
      <c r="F54" s="312">
        <v>296895</v>
      </c>
      <c r="G54" s="110"/>
      <c r="H54" s="84">
        <v>57546</v>
      </c>
      <c r="I54" s="110"/>
      <c r="J54" s="312">
        <v>86098</v>
      </c>
    </row>
    <row r="55" spans="1:10" ht="18" customHeight="1">
      <c r="A55" s="109" t="s">
        <v>80</v>
      </c>
      <c r="B55" s="102"/>
      <c r="C55" s="103"/>
      <c r="D55" s="84">
        <v>0</v>
      </c>
      <c r="E55" s="110"/>
      <c r="F55" s="312">
        <v>4093</v>
      </c>
      <c r="G55" s="110"/>
      <c r="H55" s="84">
        <v>0</v>
      </c>
      <c r="I55" s="110"/>
      <c r="J55" s="312">
        <v>0</v>
      </c>
    </row>
    <row r="56" spans="1:10" s="144" customFormat="1" ht="18" customHeight="1">
      <c r="A56" s="111" t="s">
        <v>81</v>
      </c>
      <c r="B56" s="102"/>
      <c r="C56" s="103"/>
      <c r="D56" s="85">
        <v>12451</v>
      </c>
      <c r="E56" s="112"/>
      <c r="F56" s="313">
        <v>16191</v>
      </c>
      <c r="G56" s="112"/>
      <c r="H56" s="85">
        <v>0</v>
      </c>
      <c r="I56" s="112"/>
      <c r="J56" s="313">
        <v>0</v>
      </c>
    </row>
    <row r="57" spans="1:10" ht="5.15" customHeight="1">
      <c r="A57" s="93"/>
      <c r="B57" s="95"/>
      <c r="C57" s="95"/>
      <c r="D57" s="75"/>
      <c r="E57" s="98"/>
      <c r="F57" s="318"/>
      <c r="G57" s="98"/>
      <c r="H57" s="75"/>
      <c r="I57" s="98"/>
      <c r="J57" s="318"/>
    </row>
    <row r="58" spans="1:10" ht="18" customHeight="1" thickBot="1">
      <c r="A58" s="103"/>
      <c r="B58" s="102"/>
      <c r="C58" s="103"/>
      <c r="D58" s="113">
        <f>SUM(D54:D57)</f>
        <v>215994</v>
      </c>
      <c r="E58" s="110"/>
      <c r="F58" s="114">
        <f>SUM(F54:F57)</f>
        <v>317179</v>
      </c>
      <c r="G58" s="110"/>
      <c r="H58" s="113">
        <f>SUM(H54:H57)</f>
        <v>57546</v>
      </c>
      <c r="I58" s="110"/>
      <c r="J58" s="114">
        <f>SUM(J54:J57)</f>
        <v>86098</v>
      </c>
    </row>
    <row r="59" spans="1:10" ht="7.5" customHeight="1" thickTop="1">
      <c r="A59" s="101"/>
      <c r="B59" s="59"/>
      <c r="C59" s="59"/>
      <c r="D59" s="77"/>
      <c r="E59" s="61"/>
      <c r="F59" s="314"/>
      <c r="G59" s="61"/>
      <c r="H59" s="77"/>
      <c r="I59" s="61"/>
      <c r="J59" s="314"/>
    </row>
    <row r="60" spans="1:10" ht="18" customHeight="1">
      <c r="A60" s="116" t="s">
        <v>84</v>
      </c>
      <c r="B60" s="102"/>
      <c r="C60" s="103"/>
      <c r="D60" s="115"/>
      <c r="E60" s="107"/>
      <c r="F60" s="324"/>
      <c r="G60" s="107"/>
      <c r="H60" s="115"/>
      <c r="I60" s="107"/>
      <c r="J60" s="324"/>
    </row>
    <row r="61" spans="1:10" ht="5.15" customHeight="1">
      <c r="A61" s="93"/>
      <c r="B61" s="95"/>
      <c r="C61" s="95"/>
      <c r="D61" s="75"/>
      <c r="E61" s="98"/>
      <c r="F61" s="318"/>
      <c r="G61" s="98"/>
      <c r="H61" s="75"/>
      <c r="I61" s="98"/>
      <c r="J61" s="318"/>
    </row>
    <row r="62" spans="1:10" ht="17.5" thickBot="1">
      <c r="A62" s="117" t="s">
        <v>85</v>
      </c>
      <c r="B62" s="59"/>
      <c r="C62" s="118"/>
      <c r="D62" s="119">
        <f>D47/'2-3'!$D$99</f>
        <v>3.0247454930112289E-2</v>
      </c>
      <c r="E62" s="110"/>
      <c r="F62" s="284">
        <f>F47/'2-3'!$D$99</f>
        <v>4.4737627253494387E-2</v>
      </c>
      <c r="G62" s="110"/>
      <c r="H62" s="119">
        <f>H47/'2-3'!$H$99</f>
        <v>8.6713198199012704E-3</v>
      </c>
      <c r="I62" s="110"/>
      <c r="J62" s="284">
        <f>J47/'2-3'!$H$99</f>
        <v>1.2973678341741558E-2</v>
      </c>
    </row>
    <row r="63" spans="1:10" ht="3" customHeight="1" thickTop="1">
      <c r="A63" s="91"/>
      <c r="B63" s="59"/>
      <c r="C63" s="59"/>
      <c r="D63" s="59"/>
      <c r="E63" s="59"/>
      <c r="F63" s="243"/>
      <c r="G63" s="59"/>
      <c r="H63" s="59"/>
      <c r="I63" s="59"/>
      <c r="J63" s="243"/>
    </row>
    <row r="64" spans="1:10" ht="19" customHeight="1">
      <c r="A64" s="41" t="s">
        <v>33</v>
      </c>
      <c r="B64" s="63"/>
      <c r="C64" s="63"/>
      <c r="D64" s="63"/>
      <c r="E64" s="63"/>
      <c r="F64" s="352"/>
      <c r="G64" s="63"/>
      <c r="H64" s="64"/>
      <c r="I64" s="63"/>
      <c r="J64" s="354"/>
    </row>
  </sheetData>
  <mergeCells count="2">
    <mergeCell ref="D5:F5"/>
    <mergeCell ref="H5:J5"/>
  </mergeCells>
  <pageMargins left="0.8" right="0.5" top="0.5" bottom="0.6" header="0.49" footer="0.4"/>
  <pageSetup paperSize="9" scale="81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8716-FE7D-44C8-AD9C-A65E81442E87}">
  <dimension ref="A1:J64"/>
  <sheetViews>
    <sheetView view="pageBreakPreview" topLeftCell="A46" zoomScale="70" zoomScaleNormal="100" zoomScaleSheetLayoutView="70" workbookViewId="0">
      <selection activeCell="G99" sqref="G99"/>
    </sheetView>
  </sheetViews>
  <sheetFormatPr defaultColWidth="8.453125" defaultRowHeight="21.75" customHeight="1"/>
  <cols>
    <col min="1" max="1" width="47.54296875" style="124" customWidth="1"/>
    <col min="2" max="2" width="7.54296875" style="121" customWidth="1"/>
    <col min="3" max="3" width="0.54296875" style="121" customWidth="1"/>
    <col min="4" max="4" width="13" style="121" customWidth="1"/>
    <col min="5" max="5" width="0.54296875" style="121" customWidth="1"/>
    <col min="6" max="6" width="13" style="305" customWidth="1"/>
    <col min="7" max="7" width="0.54296875" style="121" customWidth="1"/>
    <col min="8" max="8" width="13" style="123" customWidth="1"/>
    <col min="9" max="9" width="0.54296875" style="121" customWidth="1"/>
    <col min="10" max="10" width="13" style="326" customWidth="1"/>
    <col min="11" max="16384" width="8.453125" style="124"/>
  </cols>
  <sheetData>
    <row r="1" spans="1:10" ht="19" customHeight="1">
      <c r="A1" s="120" t="s">
        <v>0</v>
      </c>
    </row>
    <row r="2" spans="1:10" ht="19" customHeight="1">
      <c r="A2" s="125" t="s">
        <v>163</v>
      </c>
      <c r="D2" s="122"/>
      <c r="F2" s="306"/>
    </row>
    <row r="3" spans="1:10" ht="19" customHeight="1">
      <c r="A3" s="126" t="s">
        <v>173</v>
      </c>
      <c r="B3" s="127"/>
      <c r="C3" s="127"/>
      <c r="D3" s="127"/>
      <c r="E3" s="127"/>
      <c r="F3" s="307"/>
      <c r="G3" s="127"/>
      <c r="H3" s="128"/>
      <c r="I3" s="127"/>
      <c r="J3" s="327"/>
    </row>
    <row r="4" spans="1:10" ht="18" customHeight="1"/>
    <row r="5" spans="1:10" ht="18" customHeight="1">
      <c r="A5" s="125"/>
      <c r="C5" s="129"/>
      <c r="D5" s="360" t="s">
        <v>1</v>
      </c>
      <c r="E5" s="360"/>
      <c r="F5" s="360"/>
      <c r="G5" s="130"/>
      <c r="H5" s="360" t="s">
        <v>2</v>
      </c>
      <c r="I5" s="360"/>
      <c r="J5" s="360"/>
    </row>
    <row r="6" spans="1:10" ht="18" customHeight="1">
      <c r="A6" s="125"/>
      <c r="C6" s="129"/>
      <c r="D6" s="226"/>
      <c r="E6" s="226"/>
      <c r="F6" s="235" t="s">
        <v>188</v>
      </c>
      <c r="G6" s="130"/>
      <c r="H6" s="226"/>
      <c r="I6" s="226"/>
      <c r="J6" s="231"/>
    </row>
    <row r="7" spans="1:10" ht="18" customHeight="1">
      <c r="A7" s="125"/>
      <c r="C7" s="129"/>
      <c r="D7" s="132" t="s">
        <v>3</v>
      </c>
      <c r="E7" s="132"/>
      <c r="F7" s="308" t="s">
        <v>3</v>
      </c>
      <c r="G7" s="133"/>
      <c r="H7" s="131" t="s">
        <v>3</v>
      </c>
      <c r="I7" s="133"/>
      <c r="J7" s="328" t="s">
        <v>3</v>
      </c>
    </row>
    <row r="8" spans="1:10" ht="18" customHeight="1">
      <c r="A8" s="125"/>
      <c r="C8" s="129"/>
      <c r="D8" s="134" t="s">
        <v>162</v>
      </c>
      <c r="E8" s="132"/>
      <c r="F8" s="309" t="s">
        <v>162</v>
      </c>
      <c r="G8" s="135"/>
      <c r="H8" s="134" t="s">
        <v>162</v>
      </c>
      <c r="I8" s="132"/>
      <c r="J8" s="309" t="s">
        <v>162</v>
      </c>
    </row>
    <row r="9" spans="1:10" ht="18" customHeight="1">
      <c r="A9" s="125"/>
      <c r="B9" s="129"/>
      <c r="C9" s="129"/>
      <c r="D9" s="136" t="s">
        <v>136</v>
      </c>
      <c r="E9" s="136"/>
      <c r="F9" s="310" t="s">
        <v>6</v>
      </c>
      <c r="G9" s="137"/>
      <c r="H9" s="136" t="s">
        <v>136</v>
      </c>
      <c r="I9" s="136"/>
      <c r="J9" s="310" t="s">
        <v>6</v>
      </c>
    </row>
    <row r="10" spans="1:10" ht="18" customHeight="1">
      <c r="A10" s="125"/>
      <c r="B10" s="138" t="s">
        <v>7</v>
      </c>
      <c r="C10" s="129"/>
      <c r="D10" s="139" t="s">
        <v>8</v>
      </c>
      <c r="E10" s="140"/>
      <c r="F10" s="311" t="s">
        <v>8</v>
      </c>
      <c r="G10" s="140"/>
      <c r="H10" s="139" t="s">
        <v>8</v>
      </c>
      <c r="I10" s="140"/>
      <c r="J10" s="311" t="s">
        <v>8</v>
      </c>
    </row>
    <row r="11" spans="1:10" ht="18" customHeight="1">
      <c r="A11" s="93" t="s">
        <v>63</v>
      </c>
      <c r="B11" s="59"/>
      <c r="C11" s="59"/>
      <c r="D11" s="76"/>
      <c r="E11" s="59"/>
      <c r="F11" s="243"/>
      <c r="G11" s="59"/>
      <c r="H11" s="83"/>
      <c r="I11" s="59"/>
      <c r="J11" s="329"/>
    </row>
    <row r="12" spans="1:10" ht="18" customHeight="1">
      <c r="A12" s="91" t="s">
        <v>64</v>
      </c>
      <c r="B12" s="243"/>
      <c r="C12" s="59"/>
      <c r="D12" s="84">
        <v>3511299</v>
      </c>
      <c r="E12" s="51"/>
      <c r="F12" s="312">
        <v>2762346</v>
      </c>
      <c r="G12" s="51"/>
      <c r="H12" s="84">
        <v>907255</v>
      </c>
      <c r="I12" s="51"/>
      <c r="J12" s="312">
        <v>669091</v>
      </c>
    </row>
    <row r="13" spans="1:10" ht="18" customHeight="1">
      <c r="A13" s="99" t="s">
        <v>65</v>
      </c>
      <c r="B13" s="243">
        <v>22</v>
      </c>
      <c r="C13" s="59"/>
      <c r="D13" s="85">
        <v>540419</v>
      </c>
      <c r="E13" s="100"/>
      <c r="F13" s="313">
        <v>559768</v>
      </c>
      <c r="G13" s="100"/>
      <c r="H13" s="85">
        <v>41185</v>
      </c>
      <c r="I13" s="100"/>
      <c r="J13" s="313">
        <v>73866</v>
      </c>
    </row>
    <row r="14" spans="1:10" ht="5.15" customHeight="1">
      <c r="A14" s="99"/>
      <c r="B14" s="59"/>
      <c r="C14" s="59"/>
      <c r="D14" s="77"/>
      <c r="E14" s="61"/>
      <c r="F14" s="314"/>
      <c r="G14" s="61"/>
      <c r="H14" s="77"/>
      <c r="I14" s="61"/>
      <c r="J14" s="314"/>
    </row>
    <row r="15" spans="1:10" ht="18" customHeight="1">
      <c r="A15" s="101" t="s">
        <v>66</v>
      </c>
      <c r="B15" s="59"/>
      <c r="C15" s="59"/>
      <c r="D15" s="78">
        <f>SUM(D12:D13)</f>
        <v>4051718</v>
      </c>
      <c r="E15" s="39"/>
      <c r="F15" s="315">
        <f>SUM(F12:F13)</f>
        <v>3322114</v>
      </c>
      <c r="G15" s="39"/>
      <c r="H15" s="78">
        <f>SUM(H12:H13)</f>
        <v>948440</v>
      </c>
      <c r="I15" s="39"/>
      <c r="J15" s="315">
        <f>SUM(J12:J13)</f>
        <v>742957</v>
      </c>
    </row>
    <row r="16" spans="1:10" ht="5.25" customHeight="1">
      <c r="A16" s="101"/>
      <c r="B16" s="59"/>
      <c r="C16" s="59"/>
      <c r="D16" s="77"/>
      <c r="E16" s="61"/>
      <c r="F16" s="314"/>
      <c r="G16" s="61"/>
      <c r="H16" s="77"/>
      <c r="I16" s="61"/>
      <c r="J16" s="314"/>
    </row>
    <row r="17" spans="1:10" ht="18" customHeight="1">
      <c r="A17" s="101" t="s">
        <v>67</v>
      </c>
      <c r="B17" s="59"/>
      <c r="C17" s="59"/>
      <c r="D17" s="77"/>
      <c r="E17" s="61"/>
      <c r="F17" s="314"/>
      <c r="G17" s="61"/>
      <c r="H17" s="77"/>
      <c r="I17" s="61"/>
      <c r="J17" s="314"/>
    </row>
    <row r="18" spans="1:10" ht="18" customHeight="1">
      <c r="A18" s="91" t="s">
        <v>68</v>
      </c>
      <c r="B18" s="59"/>
      <c r="C18" s="59"/>
      <c r="D18" s="84">
        <v>746958</v>
      </c>
      <c r="E18" s="51"/>
      <c r="F18" s="312">
        <v>600136</v>
      </c>
      <c r="G18" s="51"/>
      <c r="H18" s="84">
        <v>1384</v>
      </c>
      <c r="I18" s="51"/>
      <c r="J18" s="312">
        <v>2146</v>
      </c>
    </row>
    <row r="19" spans="1:10" ht="18" customHeight="1">
      <c r="A19" s="91" t="s">
        <v>69</v>
      </c>
      <c r="B19" s="59"/>
      <c r="C19" s="59"/>
      <c r="D19" s="84">
        <v>1565348</v>
      </c>
      <c r="E19" s="51"/>
      <c r="F19" s="312">
        <v>1116613</v>
      </c>
      <c r="G19" s="51"/>
      <c r="H19" s="84">
        <v>117503</v>
      </c>
      <c r="I19" s="51"/>
      <c r="J19" s="312">
        <v>114360</v>
      </c>
    </row>
    <row r="20" spans="1:10" ht="18" customHeight="1">
      <c r="A20" s="91" t="s">
        <v>209</v>
      </c>
      <c r="B20" s="59"/>
      <c r="C20" s="59"/>
      <c r="D20" s="85">
        <v>687878</v>
      </c>
      <c r="E20" s="51"/>
      <c r="F20" s="313">
        <v>398971</v>
      </c>
      <c r="G20" s="51"/>
      <c r="H20" s="85">
        <v>42540</v>
      </c>
      <c r="I20" s="51"/>
      <c r="J20" s="313">
        <v>55754</v>
      </c>
    </row>
    <row r="21" spans="1:10" ht="5.15" customHeight="1">
      <c r="A21" s="93"/>
      <c r="B21" s="59"/>
      <c r="C21" s="59"/>
      <c r="D21" s="77"/>
      <c r="E21" s="61"/>
      <c r="F21" s="314"/>
      <c r="G21" s="61"/>
      <c r="H21" s="77"/>
      <c r="I21" s="61"/>
      <c r="J21" s="314"/>
    </row>
    <row r="22" spans="1:10" ht="18" customHeight="1">
      <c r="A22" s="93" t="s">
        <v>70</v>
      </c>
      <c r="B22" s="59"/>
      <c r="C22" s="59"/>
      <c r="D22" s="78">
        <f>SUM(D18:D20)</f>
        <v>3000184</v>
      </c>
      <c r="E22" s="39"/>
      <c r="F22" s="315">
        <f>SUM(F18:F20)</f>
        <v>2115720</v>
      </c>
      <c r="G22" s="39"/>
      <c r="H22" s="78">
        <f>SUM(H18:H20)</f>
        <v>161427</v>
      </c>
      <c r="I22" s="39"/>
      <c r="J22" s="315">
        <f>SUM(J18:J20)</f>
        <v>172260</v>
      </c>
    </row>
    <row r="23" spans="1:10" ht="8.15" customHeight="1">
      <c r="A23" s="93"/>
      <c r="B23" s="59"/>
      <c r="C23" s="59"/>
      <c r="D23" s="77"/>
      <c r="E23" s="61"/>
      <c r="F23" s="314"/>
      <c r="G23" s="61"/>
      <c r="H23" s="77"/>
      <c r="I23" s="61"/>
      <c r="J23" s="314"/>
    </row>
    <row r="24" spans="1:10" ht="18" customHeight="1">
      <c r="A24" s="93" t="s">
        <v>71</v>
      </c>
      <c r="B24" s="59"/>
      <c r="C24" s="59"/>
      <c r="D24" s="77">
        <f>D15-D22</f>
        <v>1051534</v>
      </c>
      <c r="E24" s="61"/>
      <c r="F24" s="314">
        <f>F15-F22</f>
        <v>1206394</v>
      </c>
      <c r="G24" s="61"/>
      <c r="H24" s="77">
        <f>H15-H22</f>
        <v>787013</v>
      </c>
      <c r="I24" s="61"/>
      <c r="J24" s="314">
        <f>J15-J22</f>
        <v>570697</v>
      </c>
    </row>
    <row r="25" spans="1:10" ht="18" customHeight="1">
      <c r="A25" s="91" t="s">
        <v>72</v>
      </c>
      <c r="B25" s="59"/>
      <c r="C25" s="59"/>
      <c r="D25" s="85">
        <v>-614704</v>
      </c>
      <c r="E25" s="61"/>
      <c r="F25" s="313">
        <v>-328419</v>
      </c>
      <c r="G25" s="61"/>
      <c r="H25" s="85">
        <v>-613084</v>
      </c>
      <c r="I25" s="61"/>
      <c r="J25" s="313">
        <v>-324178</v>
      </c>
    </row>
    <row r="26" spans="1:10" ht="8.15" customHeight="1">
      <c r="A26" s="91"/>
      <c r="B26" s="59"/>
      <c r="C26" s="59"/>
      <c r="D26" s="77"/>
      <c r="E26" s="61"/>
      <c r="F26" s="314"/>
      <c r="G26" s="61"/>
      <c r="H26" s="77"/>
      <c r="I26" s="61"/>
      <c r="J26" s="314"/>
    </row>
    <row r="27" spans="1:10" ht="18" customHeight="1">
      <c r="A27" s="93" t="s">
        <v>169</v>
      </c>
      <c r="B27" s="102"/>
      <c r="C27" s="103"/>
      <c r="D27" s="79">
        <f>SUM(D24:D26)</f>
        <v>436830</v>
      </c>
      <c r="E27" s="62"/>
      <c r="F27" s="316">
        <f>SUM(F24:F26)</f>
        <v>877975</v>
      </c>
      <c r="G27" s="62"/>
      <c r="H27" s="79">
        <f>SUM(H24:H26)</f>
        <v>173929</v>
      </c>
      <c r="I27" s="62"/>
      <c r="J27" s="316">
        <f>SUM(J24:J26)</f>
        <v>246519</v>
      </c>
    </row>
    <row r="28" spans="1:10" ht="18" customHeight="1">
      <c r="A28" s="91" t="s">
        <v>73</v>
      </c>
      <c r="B28" s="59"/>
      <c r="C28" s="59"/>
      <c r="D28" s="85">
        <v>-123141</v>
      </c>
      <c r="E28" s="61"/>
      <c r="F28" s="313">
        <v>-177939</v>
      </c>
      <c r="G28" s="61"/>
      <c r="H28" s="85">
        <v>-35319</v>
      </c>
      <c r="I28" s="61"/>
      <c r="J28" s="313">
        <v>-49751</v>
      </c>
    </row>
    <row r="29" spans="1:10" ht="8.15" customHeight="1">
      <c r="A29" s="91"/>
      <c r="B29" s="59"/>
      <c r="C29" s="59"/>
      <c r="D29" s="77"/>
      <c r="E29" s="61"/>
      <c r="F29" s="314"/>
      <c r="G29" s="61"/>
      <c r="H29" s="77"/>
      <c r="I29" s="61"/>
      <c r="J29" s="314"/>
    </row>
    <row r="30" spans="1:10" ht="18" customHeight="1" thickBot="1">
      <c r="A30" s="93" t="s">
        <v>170</v>
      </c>
      <c r="B30" s="59"/>
      <c r="C30" s="59"/>
      <c r="D30" s="80">
        <f>SUM(D27:D28)</f>
        <v>313689</v>
      </c>
      <c r="E30" s="39"/>
      <c r="F30" s="317">
        <f>SUM(F27:F28)</f>
        <v>700036</v>
      </c>
      <c r="G30" s="39"/>
      <c r="H30" s="80">
        <f>SUM(H27:H28)</f>
        <v>138610</v>
      </c>
      <c r="I30" s="39"/>
      <c r="J30" s="317">
        <f>SUM(J27:J28)</f>
        <v>196768</v>
      </c>
    </row>
    <row r="31" spans="1:10" ht="8.15" customHeight="1" thickTop="1">
      <c r="A31" s="93"/>
      <c r="B31" s="59"/>
      <c r="C31" s="59"/>
      <c r="D31" s="75"/>
      <c r="E31" s="98"/>
      <c r="F31" s="318"/>
      <c r="G31" s="98"/>
      <c r="H31" s="82"/>
      <c r="I31" s="98"/>
      <c r="J31" s="314"/>
    </row>
    <row r="32" spans="1:10" ht="18" customHeight="1">
      <c r="A32" s="104" t="s">
        <v>74</v>
      </c>
      <c r="B32" s="95"/>
      <c r="C32" s="95"/>
      <c r="D32" s="304"/>
      <c r="E32" s="98"/>
      <c r="F32" s="319"/>
      <c r="G32" s="98"/>
      <c r="H32" s="304"/>
      <c r="I32" s="98"/>
      <c r="J32" s="319"/>
    </row>
    <row r="33" spans="1:10" s="91" customFormat="1" ht="18" customHeight="1">
      <c r="A33" s="141" t="s">
        <v>191</v>
      </c>
      <c r="B33" s="105"/>
      <c r="C33" s="105"/>
      <c r="D33" s="142"/>
      <c r="E33" s="107"/>
      <c r="F33" s="320"/>
      <c r="G33" s="107"/>
      <c r="H33" s="142"/>
      <c r="I33" s="107"/>
      <c r="J33" s="320"/>
    </row>
    <row r="34" spans="1:10" s="91" customFormat="1" ht="18" customHeight="1">
      <c r="A34" s="53" t="s">
        <v>192</v>
      </c>
      <c r="B34" s="105"/>
      <c r="C34" s="105"/>
      <c r="D34" s="227">
        <v>9148</v>
      </c>
      <c r="E34" s="107"/>
      <c r="F34" s="313">
        <v>1649</v>
      </c>
      <c r="G34" s="107"/>
      <c r="H34" s="227">
        <v>0</v>
      </c>
      <c r="I34" s="107"/>
      <c r="J34" s="313">
        <v>0</v>
      </c>
    </row>
    <row r="35" spans="1:10" s="91" customFormat="1" ht="18" customHeight="1">
      <c r="A35" s="53" t="s">
        <v>193</v>
      </c>
      <c r="B35" s="105"/>
      <c r="C35" s="105"/>
      <c r="D35" s="228">
        <f>D34</f>
        <v>9148</v>
      </c>
      <c r="E35" s="107"/>
      <c r="F35" s="321">
        <f>F34</f>
        <v>1649</v>
      </c>
      <c r="G35" s="107"/>
      <c r="H35" s="228">
        <f>H34</f>
        <v>0</v>
      </c>
      <c r="I35" s="107"/>
      <c r="J35" s="321">
        <f>J34</f>
        <v>0</v>
      </c>
    </row>
    <row r="36" spans="1:10" s="91" customFormat="1" ht="6" customHeight="1">
      <c r="A36" s="53"/>
      <c r="B36" s="105"/>
      <c r="C36" s="105"/>
      <c r="D36" s="229"/>
      <c r="E36" s="107"/>
      <c r="F36" s="312"/>
      <c r="G36" s="107"/>
      <c r="H36" s="229"/>
      <c r="I36" s="107"/>
      <c r="J36" s="312"/>
    </row>
    <row r="37" spans="1:10" ht="18" customHeight="1">
      <c r="A37" s="141" t="s">
        <v>174</v>
      </c>
      <c r="B37" s="105"/>
      <c r="C37" s="105"/>
      <c r="D37" s="142"/>
      <c r="E37" s="107"/>
      <c r="F37" s="320"/>
      <c r="G37" s="107"/>
      <c r="H37" s="142"/>
      <c r="I37" s="107"/>
      <c r="J37" s="320"/>
    </row>
    <row r="38" spans="1:10" s="144" customFormat="1" ht="18" customHeight="1">
      <c r="A38" s="53" t="s">
        <v>75</v>
      </c>
      <c r="B38" s="105"/>
      <c r="C38" s="105"/>
      <c r="D38" s="84">
        <v>877</v>
      </c>
      <c r="E38" s="53"/>
      <c r="F38" s="312">
        <v>6072</v>
      </c>
      <c r="G38" s="53"/>
      <c r="H38" s="143">
        <v>1047</v>
      </c>
      <c r="I38" s="53"/>
      <c r="J38" s="330">
        <v>6072</v>
      </c>
    </row>
    <row r="39" spans="1:10" s="144" customFormat="1" ht="18" customHeight="1">
      <c r="A39" s="241" t="s">
        <v>76</v>
      </c>
      <c r="B39" s="105"/>
      <c r="C39" s="105"/>
      <c r="D39" s="142"/>
      <c r="E39" s="107"/>
      <c r="F39" s="320"/>
      <c r="G39" s="107"/>
      <c r="H39" s="142"/>
      <c r="I39" s="107"/>
      <c r="J39" s="320"/>
    </row>
    <row r="40" spans="1:10" s="144" customFormat="1" ht="18" customHeight="1">
      <c r="A40" s="53" t="s">
        <v>77</v>
      </c>
      <c r="B40" s="105"/>
      <c r="C40" s="105"/>
      <c r="D40" s="85">
        <v>-175</v>
      </c>
      <c r="E40" s="107"/>
      <c r="F40" s="313">
        <v>-1214</v>
      </c>
      <c r="G40" s="107"/>
      <c r="H40" s="85">
        <v>-209</v>
      </c>
      <c r="I40" s="107"/>
      <c r="J40" s="313">
        <v>-1214</v>
      </c>
    </row>
    <row r="41" spans="1:10" s="144" customFormat="1" ht="5.15" customHeight="1">
      <c r="A41" s="91"/>
      <c r="B41" s="59"/>
      <c r="C41" s="59"/>
      <c r="D41" s="81"/>
      <c r="E41" s="61"/>
      <c r="F41" s="322"/>
      <c r="G41" s="61"/>
      <c r="H41" s="81"/>
      <c r="I41" s="61"/>
      <c r="J41" s="322"/>
    </row>
    <row r="42" spans="1:10" s="144" customFormat="1" ht="18" customHeight="1">
      <c r="A42" s="53" t="s">
        <v>175</v>
      </c>
      <c r="B42" s="105"/>
      <c r="C42" s="105"/>
      <c r="D42" s="142">
        <f>SUM(D38:D40)</f>
        <v>702</v>
      </c>
      <c r="E42" s="107"/>
      <c r="F42" s="320">
        <f>SUM(F38:F40)</f>
        <v>4858</v>
      </c>
      <c r="G42" s="107"/>
      <c r="H42" s="142">
        <f>SUM(H38:H40)</f>
        <v>838</v>
      </c>
      <c r="I42" s="107"/>
      <c r="J42" s="320">
        <f>SUM(J38:J40)</f>
        <v>4858</v>
      </c>
    </row>
    <row r="43" spans="1:10" s="144" customFormat="1" ht="5.15" customHeight="1">
      <c r="A43" s="91"/>
      <c r="B43" s="59"/>
      <c r="C43" s="59"/>
      <c r="D43" s="81"/>
      <c r="E43" s="61"/>
      <c r="F43" s="322"/>
      <c r="G43" s="61"/>
      <c r="H43" s="81"/>
      <c r="I43" s="61"/>
      <c r="J43" s="322"/>
    </row>
    <row r="44" spans="1:10" s="144" customFormat="1" ht="18" customHeight="1" thickBot="1">
      <c r="A44" s="104" t="s">
        <v>171</v>
      </c>
      <c r="B44" s="105"/>
      <c r="C44" s="105"/>
      <c r="D44" s="106">
        <f>D30+D42+D35</f>
        <v>323539</v>
      </c>
      <c r="E44" s="107"/>
      <c r="F44" s="323">
        <f>F30+F42+F35</f>
        <v>706543</v>
      </c>
      <c r="G44" s="107"/>
      <c r="H44" s="106">
        <f>H30+H42+H35</f>
        <v>139448</v>
      </c>
      <c r="I44" s="107"/>
      <c r="J44" s="323">
        <f>J30+J42+J35</f>
        <v>201626</v>
      </c>
    </row>
    <row r="45" spans="1:10" ht="5.15" customHeight="1" thickTop="1">
      <c r="A45" s="93"/>
      <c r="B45" s="59"/>
      <c r="C45" s="59"/>
      <c r="D45" s="77"/>
      <c r="E45" s="39"/>
      <c r="F45" s="314"/>
      <c r="G45" s="39"/>
      <c r="H45" s="77"/>
      <c r="I45" s="39"/>
      <c r="J45" s="314"/>
    </row>
    <row r="46" spans="1:10" ht="18" customHeight="1">
      <c r="A46" s="108" t="s">
        <v>78</v>
      </c>
      <c r="B46" s="59"/>
      <c r="C46" s="59"/>
      <c r="D46" s="77"/>
      <c r="E46" s="39"/>
      <c r="F46" s="314"/>
      <c r="G46" s="39"/>
      <c r="H46" s="77"/>
      <c r="I46" s="39"/>
      <c r="J46" s="314"/>
    </row>
    <row r="47" spans="1:10" ht="18" customHeight="1">
      <c r="A47" s="109" t="s">
        <v>79</v>
      </c>
      <c r="B47" s="102"/>
      <c r="C47" s="103"/>
      <c r="D47" s="84">
        <v>295425</v>
      </c>
      <c r="E47" s="110"/>
      <c r="F47" s="312">
        <v>669760</v>
      </c>
      <c r="G47" s="110"/>
      <c r="H47" s="84">
        <v>138610</v>
      </c>
      <c r="I47" s="110"/>
      <c r="J47" s="312">
        <v>196768</v>
      </c>
    </row>
    <row r="48" spans="1:10" ht="18" customHeight="1">
      <c r="A48" s="109" t="s">
        <v>80</v>
      </c>
      <c r="B48" s="102"/>
      <c r="C48" s="103"/>
      <c r="D48" s="84">
        <v>0</v>
      </c>
      <c r="E48" s="110"/>
      <c r="F48" s="312">
        <v>-4594</v>
      </c>
      <c r="G48" s="110"/>
      <c r="H48" s="84">
        <v>0</v>
      </c>
      <c r="I48" s="110"/>
      <c r="J48" s="312">
        <v>0</v>
      </c>
    </row>
    <row r="49" spans="1:10" ht="18" customHeight="1">
      <c r="A49" s="111" t="s">
        <v>81</v>
      </c>
      <c r="B49" s="102"/>
      <c r="C49" s="103"/>
      <c r="D49" s="85">
        <v>18264</v>
      </c>
      <c r="E49" s="112"/>
      <c r="F49" s="313">
        <v>34870</v>
      </c>
      <c r="G49" s="112"/>
      <c r="H49" s="85">
        <v>0</v>
      </c>
      <c r="I49" s="112"/>
      <c r="J49" s="313">
        <v>0</v>
      </c>
    </row>
    <row r="50" spans="1:10" ht="6" customHeight="1">
      <c r="A50" s="93"/>
      <c r="B50" s="95"/>
      <c r="C50" s="95"/>
      <c r="D50" s="75"/>
      <c r="E50" s="98"/>
      <c r="F50" s="318"/>
      <c r="G50" s="98"/>
      <c r="H50" s="75"/>
      <c r="I50" s="98"/>
      <c r="J50" s="318"/>
    </row>
    <row r="51" spans="1:10" ht="18" customHeight="1" thickBot="1">
      <c r="A51" s="103"/>
      <c r="B51" s="102"/>
      <c r="C51" s="103"/>
      <c r="D51" s="113">
        <f>SUM(D47:D49)</f>
        <v>313689</v>
      </c>
      <c r="E51" s="110"/>
      <c r="F51" s="114">
        <f>SUM(F47:F49)</f>
        <v>700036</v>
      </c>
      <c r="G51" s="110"/>
      <c r="H51" s="113">
        <f>SUM(H47:H49)</f>
        <v>138610</v>
      </c>
      <c r="I51" s="110"/>
      <c r="J51" s="114">
        <f>SUM(J47:J49)</f>
        <v>196768</v>
      </c>
    </row>
    <row r="52" spans="1:10" ht="1.5" customHeight="1" thickTop="1">
      <c r="A52" s="101"/>
      <c r="B52" s="59"/>
      <c r="C52" s="59"/>
      <c r="D52" s="77"/>
      <c r="E52" s="61"/>
      <c r="F52" s="314"/>
      <c r="G52" s="61"/>
      <c r="H52" s="77"/>
      <c r="I52" s="61"/>
      <c r="J52" s="314"/>
    </row>
    <row r="53" spans="1:10" ht="18" customHeight="1">
      <c r="A53" s="108" t="s">
        <v>83</v>
      </c>
      <c r="B53" s="102"/>
      <c r="C53" s="103"/>
      <c r="D53" s="115"/>
      <c r="E53" s="107"/>
      <c r="F53" s="324"/>
      <c r="G53" s="107"/>
      <c r="H53" s="115"/>
      <c r="I53" s="107"/>
      <c r="J53" s="324"/>
    </row>
    <row r="54" spans="1:10" ht="18" customHeight="1">
      <c r="A54" s="109" t="s">
        <v>79</v>
      </c>
      <c r="B54" s="102"/>
      <c r="C54" s="103"/>
      <c r="D54" s="84">
        <v>303006</v>
      </c>
      <c r="E54" s="110"/>
      <c r="F54" s="312">
        <v>674618</v>
      </c>
      <c r="G54" s="110"/>
      <c r="H54" s="84">
        <v>139448</v>
      </c>
      <c r="I54" s="110"/>
      <c r="J54" s="312">
        <v>201626</v>
      </c>
    </row>
    <row r="55" spans="1:10" ht="18" customHeight="1">
      <c r="A55" s="109" t="s">
        <v>80</v>
      </c>
      <c r="B55" s="102"/>
      <c r="C55" s="103"/>
      <c r="D55" s="84">
        <v>0</v>
      </c>
      <c r="E55" s="110"/>
      <c r="F55" s="312">
        <v>-3357</v>
      </c>
      <c r="G55" s="110"/>
      <c r="H55" s="84">
        <v>0</v>
      </c>
      <c r="I55" s="110"/>
      <c r="J55" s="312">
        <v>0</v>
      </c>
    </row>
    <row r="56" spans="1:10" s="144" customFormat="1" ht="18" customHeight="1">
      <c r="A56" s="111" t="s">
        <v>81</v>
      </c>
      <c r="B56" s="102"/>
      <c r="C56" s="103"/>
      <c r="D56" s="85">
        <v>20533</v>
      </c>
      <c r="E56" s="112"/>
      <c r="F56" s="313">
        <v>35282</v>
      </c>
      <c r="G56" s="112"/>
      <c r="H56" s="85">
        <v>0</v>
      </c>
      <c r="I56" s="112"/>
      <c r="J56" s="313">
        <v>0</v>
      </c>
    </row>
    <row r="57" spans="1:10" ht="6" customHeight="1">
      <c r="A57" s="93"/>
      <c r="B57" s="95"/>
      <c r="C57" s="95"/>
      <c r="D57" s="75"/>
      <c r="E57" s="98"/>
      <c r="F57" s="318"/>
      <c r="G57" s="98"/>
      <c r="H57" s="75"/>
      <c r="I57" s="98"/>
      <c r="J57" s="318"/>
    </row>
    <row r="58" spans="1:10" ht="18" customHeight="1" thickBot="1">
      <c r="A58" s="103"/>
      <c r="B58" s="102"/>
      <c r="C58" s="103"/>
      <c r="D58" s="113">
        <f>SUM(D54:D57)</f>
        <v>323539</v>
      </c>
      <c r="E58" s="110"/>
      <c r="F58" s="114">
        <f>SUM(F54:F57)</f>
        <v>706543</v>
      </c>
      <c r="G58" s="110"/>
      <c r="H58" s="113">
        <f>SUM(H54:H57)</f>
        <v>139448</v>
      </c>
      <c r="I58" s="110"/>
      <c r="J58" s="114">
        <f>SUM(J54:J57)</f>
        <v>201626</v>
      </c>
    </row>
    <row r="59" spans="1:10" ht="4.5" customHeight="1" thickTop="1">
      <c r="A59" s="101"/>
      <c r="B59" s="59"/>
      <c r="C59" s="59"/>
      <c r="D59" s="77"/>
      <c r="E59" s="61"/>
      <c r="F59" s="314"/>
      <c r="G59" s="61"/>
      <c r="H59" s="77"/>
      <c r="I59" s="61"/>
      <c r="J59" s="314"/>
    </row>
    <row r="60" spans="1:10" ht="18" customHeight="1">
      <c r="A60" s="116" t="s">
        <v>84</v>
      </c>
      <c r="B60" s="102"/>
      <c r="C60" s="103"/>
      <c r="D60" s="115"/>
      <c r="E60" s="107"/>
      <c r="F60" s="324"/>
      <c r="G60" s="107"/>
      <c r="H60" s="115"/>
      <c r="I60" s="107"/>
      <c r="J60" s="324"/>
    </row>
    <row r="61" spans="1:10" ht="6" customHeight="1">
      <c r="A61" s="93"/>
      <c r="B61" s="95"/>
      <c r="C61" s="95"/>
      <c r="D61" s="75"/>
      <c r="E61" s="98"/>
      <c r="F61" s="318"/>
      <c r="G61" s="98"/>
      <c r="H61" s="75"/>
      <c r="I61" s="98"/>
      <c r="J61" s="318"/>
    </row>
    <row r="62" spans="1:10" ht="18" customHeight="1" thickBot="1">
      <c r="A62" s="117" t="s">
        <v>85</v>
      </c>
      <c r="B62" s="59"/>
      <c r="C62" s="118"/>
      <c r="D62" s="119">
        <f>D47/'2-3'!$D$99</f>
        <v>4.4516120282805632E-2</v>
      </c>
      <c r="E62" s="110"/>
      <c r="F62" s="284">
        <f>F47/'2-3'!$D$99</f>
        <v>0.10092279502618906</v>
      </c>
      <c r="G62" s="110"/>
      <c r="H62" s="119">
        <f>'5'!H47/'2-3'!$H$99</f>
        <v>2.0886449800794411E-2</v>
      </c>
      <c r="I62" s="110"/>
      <c r="J62" s="284">
        <f>'5'!J47/'2-3'!$H$99</f>
        <v>2.9649988849308959E-2</v>
      </c>
    </row>
    <row r="63" spans="1:10" s="248" customFormat="1" ht="6" customHeight="1" thickTop="1">
      <c r="A63" s="244"/>
      <c r="B63" s="243"/>
      <c r="C63" s="245"/>
      <c r="D63" s="246"/>
      <c r="E63" s="247"/>
      <c r="F63" s="246"/>
      <c r="G63" s="247"/>
      <c r="H63" s="246"/>
      <c r="I63" s="247"/>
      <c r="J63" s="246"/>
    </row>
    <row r="64" spans="1:10" ht="20.149999999999999" customHeight="1">
      <c r="A64" s="41" t="s">
        <v>33</v>
      </c>
      <c r="B64" s="63"/>
      <c r="C64" s="63"/>
      <c r="D64" s="303"/>
      <c r="E64" s="63"/>
      <c r="F64" s="325"/>
      <c r="G64" s="63"/>
      <c r="H64" s="303"/>
      <c r="I64" s="63"/>
      <c r="J64" s="325"/>
    </row>
  </sheetData>
  <mergeCells count="2">
    <mergeCell ref="D5:F5"/>
    <mergeCell ref="H5:J5"/>
  </mergeCells>
  <pageMargins left="0.8" right="0.5" top="0.5" bottom="0.6" header="0.49" footer="0.4"/>
  <pageSetup paperSize="9" scale="81" firstPageNumber="5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7B800-618F-47FC-851F-245EE2BCB832}">
  <dimension ref="A1:Z54"/>
  <sheetViews>
    <sheetView view="pageBreakPreview" topLeftCell="A24" zoomScaleNormal="115" zoomScaleSheetLayoutView="100" workbookViewId="0">
      <selection activeCell="F32" sqref="F32"/>
    </sheetView>
  </sheetViews>
  <sheetFormatPr defaultRowHeight="17"/>
  <cols>
    <col min="1" max="1" width="26.453125" style="148" customWidth="1"/>
    <col min="2" max="2" width="6.54296875" style="145" customWidth="1"/>
    <col min="3" max="3" width="0.54296875" style="145" customWidth="1"/>
    <col min="4" max="4" width="9.453125" style="146" customWidth="1"/>
    <col min="5" max="5" width="0.54296875" style="146" customWidth="1"/>
    <col min="6" max="6" width="10.453125" style="146" customWidth="1"/>
    <col min="7" max="7" width="0.54296875" style="146" customWidth="1"/>
    <col min="8" max="8" width="8.81640625" style="147" customWidth="1"/>
    <col min="9" max="9" width="0.54296875" style="147" customWidth="1"/>
    <col min="10" max="10" width="11" style="147" customWidth="1"/>
    <col min="11" max="11" width="0.54296875" style="147" customWidth="1"/>
    <col min="12" max="12" width="11.453125" style="147" customWidth="1"/>
    <col min="13" max="13" width="0.54296875" style="147" customWidth="1"/>
    <col min="14" max="14" width="15.81640625" style="147" customWidth="1"/>
    <col min="15" max="15" width="0.54296875" style="147" customWidth="1"/>
    <col min="16" max="16" width="12.54296875" style="147" customWidth="1"/>
    <col min="17" max="17" width="0.54296875" style="147" customWidth="1"/>
    <col min="18" max="18" width="13.54296875" style="147" customWidth="1"/>
    <col min="19" max="19" width="0.54296875" style="147" customWidth="1"/>
    <col min="20" max="20" width="10.1796875" style="147" customWidth="1"/>
    <col min="21" max="21" width="0.54296875" style="147" customWidth="1"/>
    <col min="22" max="22" width="15" style="147" customWidth="1"/>
    <col min="23" max="23" width="0.54296875" style="147" customWidth="1"/>
    <col min="24" max="24" width="11.1796875" style="147" customWidth="1"/>
    <col min="25" max="25" width="0.54296875" style="147" customWidth="1"/>
    <col min="26" max="26" width="9.453125" style="147" bestFit="1" customWidth="1"/>
    <col min="27" max="183" width="9.1796875" style="148"/>
    <col min="184" max="184" width="26.453125" style="148" customWidth="1"/>
    <col min="185" max="185" width="6.453125" style="148" customWidth="1"/>
    <col min="186" max="186" width="0.453125" style="148" customWidth="1"/>
    <col min="187" max="187" width="8.453125" style="148" customWidth="1"/>
    <col min="188" max="188" width="0.453125" style="148" customWidth="1"/>
    <col min="189" max="189" width="10" style="148" customWidth="1"/>
    <col min="190" max="190" width="0.453125" style="148" customWidth="1"/>
    <col min="191" max="191" width="10.453125" style="148" customWidth="1"/>
    <col min="192" max="192" width="0.453125" style="148" customWidth="1"/>
    <col min="193" max="193" width="8.453125" style="148" customWidth="1"/>
    <col min="194" max="194" width="0.453125" style="148" customWidth="1"/>
    <col min="195" max="195" width="10.453125" style="148" customWidth="1"/>
    <col min="196" max="196" width="0.453125" style="148" customWidth="1"/>
    <col min="197" max="197" width="11.453125" style="148" customWidth="1"/>
    <col min="198" max="198" width="0.453125" style="148" customWidth="1"/>
    <col min="199" max="199" width="8" style="148" customWidth="1"/>
    <col min="200" max="200" width="0.453125" style="148" customWidth="1"/>
    <col min="201" max="201" width="10.453125" style="148" customWidth="1"/>
    <col min="202" max="202" width="0.453125" style="148" customWidth="1"/>
    <col min="203" max="203" width="13.453125" style="148" customWidth="1"/>
    <col min="204" max="204" width="0.453125" style="148" customWidth="1"/>
    <col min="205" max="205" width="10" style="148" customWidth="1"/>
    <col min="206" max="206" width="0.453125" style="148" customWidth="1"/>
    <col min="207" max="207" width="10.453125" style="148" customWidth="1"/>
    <col min="208" max="208" width="0.453125" style="148" customWidth="1"/>
    <col min="209" max="209" width="9.453125" style="148" customWidth="1"/>
    <col min="210" max="210" width="9.1796875" style="148"/>
    <col min="211" max="212" width="12" style="148" bestFit="1" customWidth="1"/>
    <col min="213" max="439" width="9.1796875" style="148"/>
    <col min="440" max="440" width="26.453125" style="148" customWidth="1"/>
    <col min="441" max="441" width="6.453125" style="148" customWidth="1"/>
    <col min="442" max="442" width="0.453125" style="148" customWidth="1"/>
    <col min="443" max="443" width="8.453125" style="148" customWidth="1"/>
    <col min="444" max="444" width="0.453125" style="148" customWidth="1"/>
    <col min="445" max="445" width="10" style="148" customWidth="1"/>
    <col min="446" max="446" width="0.453125" style="148" customWidth="1"/>
    <col min="447" max="447" width="10.453125" style="148" customWidth="1"/>
    <col min="448" max="448" width="0.453125" style="148" customWidth="1"/>
    <col min="449" max="449" width="8.453125" style="148" customWidth="1"/>
    <col min="450" max="450" width="0.453125" style="148" customWidth="1"/>
    <col min="451" max="451" width="10.453125" style="148" customWidth="1"/>
    <col min="452" max="452" width="0.453125" style="148" customWidth="1"/>
    <col min="453" max="453" width="11.453125" style="148" customWidth="1"/>
    <col min="454" max="454" width="0.453125" style="148" customWidth="1"/>
    <col min="455" max="455" width="8" style="148" customWidth="1"/>
    <col min="456" max="456" width="0.453125" style="148" customWidth="1"/>
    <col min="457" max="457" width="10.453125" style="148" customWidth="1"/>
    <col min="458" max="458" width="0.453125" style="148" customWidth="1"/>
    <col min="459" max="459" width="13.453125" style="148" customWidth="1"/>
    <col min="460" max="460" width="0.453125" style="148" customWidth="1"/>
    <col min="461" max="461" width="10" style="148" customWidth="1"/>
    <col min="462" max="462" width="0.453125" style="148" customWidth="1"/>
    <col min="463" max="463" width="10.453125" style="148" customWidth="1"/>
    <col min="464" max="464" width="0.453125" style="148" customWidth="1"/>
    <col min="465" max="465" width="9.453125" style="148" customWidth="1"/>
    <col min="466" max="466" width="9.1796875" style="148"/>
    <col min="467" max="468" width="12" style="148" bestFit="1" customWidth="1"/>
    <col min="469" max="695" width="9.1796875" style="148"/>
    <col min="696" max="696" width="26.453125" style="148" customWidth="1"/>
    <col min="697" max="697" width="6.453125" style="148" customWidth="1"/>
    <col min="698" max="698" width="0.453125" style="148" customWidth="1"/>
    <col min="699" max="699" width="8.453125" style="148" customWidth="1"/>
    <col min="700" max="700" width="0.453125" style="148" customWidth="1"/>
    <col min="701" max="701" width="10" style="148" customWidth="1"/>
    <col min="702" max="702" width="0.453125" style="148" customWidth="1"/>
    <col min="703" max="703" width="10.453125" style="148" customWidth="1"/>
    <col min="704" max="704" width="0.453125" style="148" customWidth="1"/>
    <col min="705" max="705" width="8.453125" style="148" customWidth="1"/>
    <col min="706" max="706" width="0.453125" style="148" customWidth="1"/>
    <col min="707" max="707" width="10.453125" style="148" customWidth="1"/>
    <col min="708" max="708" width="0.453125" style="148" customWidth="1"/>
    <col min="709" max="709" width="11.453125" style="148" customWidth="1"/>
    <col min="710" max="710" width="0.453125" style="148" customWidth="1"/>
    <col min="711" max="711" width="8" style="148" customWidth="1"/>
    <col min="712" max="712" width="0.453125" style="148" customWidth="1"/>
    <col min="713" max="713" width="10.453125" style="148" customWidth="1"/>
    <col min="714" max="714" width="0.453125" style="148" customWidth="1"/>
    <col min="715" max="715" width="13.453125" style="148" customWidth="1"/>
    <col min="716" max="716" width="0.453125" style="148" customWidth="1"/>
    <col min="717" max="717" width="10" style="148" customWidth="1"/>
    <col min="718" max="718" width="0.453125" style="148" customWidth="1"/>
    <col min="719" max="719" width="10.453125" style="148" customWidth="1"/>
    <col min="720" max="720" width="0.453125" style="148" customWidth="1"/>
    <col min="721" max="721" width="9.453125" style="148" customWidth="1"/>
    <col min="722" max="722" width="9.1796875" style="148"/>
    <col min="723" max="724" width="12" style="148" bestFit="1" customWidth="1"/>
    <col min="725" max="951" width="9.1796875" style="148"/>
    <col min="952" max="952" width="26.453125" style="148" customWidth="1"/>
    <col min="953" max="953" width="6.453125" style="148" customWidth="1"/>
    <col min="954" max="954" width="0.453125" style="148" customWidth="1"/>
    <col min="955" max="955" width="8.453125" style="148" customWidth="1"/>
    <col min="956" max="956" width="0.453125" style="148" customWidth="1"/>
    <col min="957" max="957" width="10" style="148" customWidth="1"/>
    <col min="958" max="958" width="0.453125" style="148" customWidth="1"/>
    <col min="959" max="959" width="10.453125" style="148" customWidth="1"/>
    <col min="960" max="960" width="0.453125" style="148" customWidth="1"/>
    <col min="961" max="961" width="8.453125" style="148" customWidth="1"/>
    <col min="962" max="962" width="0.453125" style="148" customWidth="1"/>
    <col min="963" max="963" width="10.453125" style="148" customWidth="1"/>
    <col min="964" max="964" width="0.453125" style="148" customWidth="1"/>
    <col min="965" max="965" width="11.453125" style="148" customWidth="1"/>
    <col min="966" max="966" width="0.453125" style="148" customWidth="1"/>
    <col min="967" max="967" width="8" style="148" customWidth="1"/>
    <col min="968" max="968" width="0.453125" style="148" customWidth="1"/>
    <col min="969" max="969" width="10.453125" style="148" customWidth="1"/>
    <col min="970" max="970" width="0.453125" style="148" customWidth="1"/>
    <col min="971" max="971" width="13.453125" style="148" customWidth="1"/>
    <col min="972" max="972" width="0.453125" style="148" customWidth="1"/>
    <col min="973" max="973" width="10" style="148" customWidth="1"/>
    <col min="974" max="974" width="0.453125" style="148" customWidth="1"/>
    <col min="975" max="975" width="10.453125" style="148" customWidth="1"/>
    <col min="976" max="976" width="0.453125" style="148" customWidth="1"/>
    <col min="977" max="977" width="9.453125" style="148" customWidth="1"/>
    <col min="978" max="978" width="9.1796875" style="148"/>
    <col min="979" max="980" width="12" style="148" bestFit="1" customWidth="1"/>
    <col min="981" max="1207" width="9.1796875" style="148"/>
    <col min="1208" max="1208" width="26.453125" style="148" customWidth="1"/>
    <col min="1209" max="1209" width="6.453125" style="148" customWidth="1"/>
    <col min="1210" max="1210" width="0.453125" style="148" customWidth="1"/>
    <col min="1211" max="1211" width="8.453125" style="148" customWidth="1"/>
    <col min="1212" max="1212" width="0.453125" style="148" customWidth="1"/>
    <col min="1213" max="1213" width="10" style="148" customWidth="1"/>
    <col min="1214" max="1214" width="0.453125" style="148" customWidth="1"/>
    <col min="1215" max="1215" width="10.453125" style="148" customWidth="1"/>
    <col min="1216" max="1216" width="0.453125" style="148" customWidth="1"/>
    <col min="1217" max="1217" width="8.453125" style="148" customWidth="1"/>
    <col min="1218" max="1218" width="0.453125" style="148" customWidth="1"/>
    <col min="1219" max="1219" width="10.453125" style="148" customWidth="1"/>
    <col min="1220" max="1220" width="0.453125" style="148" customWidth="1"/>
    <col min="1221" max="1221" width="11.453125" style="148" customWidth="1"/>
    <col min="1222" max="1222" width="0.453125" style="148" customWidth="1"/>
    <col min="1223" max="1223" width="8" style="148" customWidth="1"/>
    <col min="1224" max="1224" width="0.453125" style="148" customWidth="1"/>
    <col min="1225" max="1225" width="10.453125" style="148" customWidth="1"/>
    <col min="1226" max="1226" width="0.453125" style="148" customWidth="1"/>
    <col min="1227" max="1227" width="13.453125" style="148" customWidth="1"/>
    <col min="1228" max="1228" width="0.453125" style="148" customWidth="1"/>
    <col min="1229" max="1229" width="10" style="148" customWidth="1"/>
    <col min="1230" max="1230" width="0.453125" style="148" customWidth="1"/>
    <col min="1231" max="1231" width="10.453125" style="148" customWidth="1"/>
    <col min="1232" max="1232" width="0.453125" style="148" customWidth="1"/>
    <col min="1233" max="1233" width="9.453125" style="148" customWidth="1"/>
    <col min="1234" max="1234" width="9.1796875" style="148"/>
    <col min="1235" max="1236" width="12" style="148" bestFit="1" customWidth="1"/>
    <col min="1237" max="1463" width="9.1796875" style="148"/>
    <col min="1464" max="1464" width="26.453125" style="148" customWidth="1"/>
    <col min="1465" max="1465" width="6.453125" style="148" customWidth="1"/>
    <col min="1466" max="1466" width="0.453125" style="148" customWidth="1"/>
    <col min="1467" max="1467" width="8.453125" style="148" customWidth="1"/>
    <col min="1468" max="1468" width="0.453125" style="148" customWidth="1"/>
    <col min="1469" max="1469" width="10" style="148" customWidth="1"/>
    <col min="1470" max="1470" width="0.453125" style="148" customWidth="1"/>
    <col min="1471" max="1471" width="10.453125" style="148" customWidth="1"/>
    <col min="1472" max="1472" width="0.453125" style="148" customWidth="1"/>
    <col min="1473" max="1473" width="8.453125" style="148" customWidth="1"/>
    <col min="1474" max="1474" width="0.453125" style="148" customWidth="1"/>
    <col min="1475" max="1475" width="10.453125" style="148" customWidth="1"/>
    <col min="1476" max="1476" width="0.453125" style="148" customWidth="1"/>
    <col min="1477" max="1477" width="11.453125" style="148" customWidth="1"/>
    <col min="1478" max="1478" width="0.453125" style="148" customWidth="1"/>
    <col min="1479" max="1479" width="8" style="148" customWidth="1"/>
    <col min="1480" max="1480" width="0.453125" style="148" customWidth="1"/>
    <col min="1481" max="1481" width="10.453125" style="148" customWidth="1"/>
    <col min="1482" max="1482" width="0.453125" style="148" customWidth="1"/>
    <col min="1483" max="1483" width="13.453125" style="148" customWidth="1"/>
    <col min="1484" max="1484" width="0.453125" style="148" customWidth="1"/>
    <col min="1485" max="1485" width="10" style="148" customWidth="1"/>
    <col min="1486" max="1486" width="0.453125" style="148" customWidth="1"/>
    <col min="1487" max="1487" width="10.453125" style="148" customWidth="1"/>
    <col min="1488" max="1488" width="0.453125" style="148" customWidth="1"/>
    <col min="1489" max="1489" width="9.453125" style="148" customWidth="1"/>
    <col min="1490" max="1490" width="9.1796875" style="148"/>
    <col min="1491" max="1492" width="12" style="148" bestFit="1" customWidth="1"/>
    <col min="1493" max="1719" width="9.1796875" style="148"/>
    <col min="1720" max="1720" width="26.453125" style="148" customWidth="1"/>
    <col min="1721" max="1721" width="6.453125" style="148" customWidth="1"/>
    <col min="1722" max="1722" width="0.453125" style="148" customWidth="1"/>
    <col min="1723" max="1723" width="8.453125" style="148" customWidth="1"/>
    <col min="1724" max="1724" width="0.453125" style="148" customWidth="1"/>
    <col min="1725" max="1725" width="10" style="148" customWidth="1"/>
    <col min="1726" max="1726" width="0.453125" style="148" customWidth="1"/>
    <col min="1727" max="1727" width="10.453125" style="148" customWidth="1"/>
    <col min="1728" max="1728" width="0.453125" style="148" customWidth="1"/>
    <col min="1729" max="1729" width="8.453125" style="148" customWidth="1"/>
    <col min="1730" max="1730" width="0.453125" style="148" customWidth="1"/>
    <col min="1731" max="1731" width="10.453125" style="148" customWidth="1"/>
    <col min="1732" max="1732" width="0.453125" style="148" customWidth="1"/>
    <col min="1733" max="1733" width="11.453125" style="148" customWidth="1"/>
    <col min="1734" max="1734" width="0.453125" style="148" customWidth="1"/>
    <col min="1735" max="1735" width="8" style="148" customWidth="1"/>
    <col min="1736" max="1736" width="0.453125" style="148" customWidth="1"/>
    <col min="1737" max="1737" width="10.453125" style="148" customWidth="1"/>
    <col min="1738" max="1738" width="0.453125" style="148" customWidth="1"/>
    <col min="1739" max="1739" width="13.453125" style="148" customWidth="1"/>
    <col min="1740" max="1740" width="0.453125" style="148" customWidth="1"/>
    <col min="1741" max="1741" width="10" style="148" customWidth="1"/>
    <col min="1742" max="1742" width="0.453125" style="148" customWidth="1"/>
    <col min="1743" max="1743" width="10.453125" style="148" customWidth="1"/>
    <col min="1744" max="1744" width="0.453125" style="148" customWidth="1"/>
    <col min="1745" max="1745" width="9.453125" style="148" customWidth="1"/>
    <col min="1746" max="1746" width="9.1796875" style="148"/>
    <col min="1747" max="1748" width="12" style="148" bestFit="1" customWidth="1"/>
    <col min="1749" max="1975" width="9.1796875" style="148"/>
    <col min="1976" max="1976" width="26.453125" style="148" customWidth="1"/>
    <col min="1977" max="1977" width="6.453125" style="148" customWidth="1"/>
    <col min="1978" max="1978" width="0.453125" style="148" customWidth="1"/>
    <col min="1979" max="1979" width="8.453125" style="148" customWidth="1"/>
    <col min="1980" max="1980" width="0.453125" style="148" customWidth="1"/>
    <col min="1981" max="1981" width="10" style="148" customWidth="1"/>
    <col min="1982" max="1982" width="0.453125" style="148" customWidth="1"/>
    <col min="1983" max="1983" width="10.453125" style="148" customWidth="1"/>
    <col min="1984" max="1984" width="0.453125" style="148" customWidth="1"/>
    <col min="1985" max="1985" width="8.453125" style="148" customWidth="1"/>
    <col min="1986" max="1986" width="0.453125" style="148" customWidth="1"/>
    <col min="1987" max="1987" width="10.453125" style="148" customWidth="1"/>
    <col min="1988" max="1988" width="0.453125" style="148" customWidth="1"/>
    <col min="1989" max="1989" width="11.453125" style="148" customWidth="1"/>
    <col min="1990" max="1990" width="0.453125" style="148" customWidth="1"/>
    <col min="1991" max="1991" width="8" style="148" customWidth="1"/>
    <col min="1992" max="1992" width="0.453125" style="148" customWidth="1"/>
    <col min="1993" max="1993" width="10.453125" style="148" customWidth="1"/>
    <col min="1994" max="1994" width="0.453125" style="148" customWidth="1"/>
    <col min="1995" max="1995" width="13.453125" style="148" customWidth="1"/>
    <col min="1996" max="1996" width="0.453125" style="148" customWidth="1"/>
    <col min="1997" max="1997" width="10" style="148" customWidth="1"/>
    <col min="1998" max="1998" width="0.453125" style="148" customWidth="1"/>
    <col min="1999" max="1999" width="10.453125" style="148" customWidth="1"/>
    <col min="2000" max="2000" width="0.453125" style="148" customWidth="1"/>
    <col min="2001" max="2001" width="9.453125" style="148" customWidth="1"/>
    <col min="2002" max="2002" width="9.1796875" style="148"/>
    <col min="2003" max="2004" width="12" style="148" bestFit="1" customWidth="1"/>
    <col min="2005" max="2231" width="9.1796875" style="148"/>
    <col min="2232" max="2232" width="26.453125" style="148" customWidth="1"/>
    <col min="2233" max="2233" width="6.453125" style="148" customWidth="1"/>
    <col min="2234" max="2234" width="0.453125" style="148" customWidth="1"/>
    <col min="2235" max="2235" width="8.453125" style="148" customWidth="1"/>
    <col min="2236" max="2236" width="0.453125" style="148" customWidth="1"/>
    <col min="2237" max="2237" width="10" style="148" customWidth="1"/>
    <col min="2238" max="2238" width="0.453125" style="148" customWidth="1"/>
    <col min="2239" max="2239" width="10.453125" style="148" customWidth="1"/>
    <col min="2240" max="2240" width="0.453125" style="148" customWidth="1"/>
    <col min="2241" max="2241" width="8.453125" style="148" customWidth="1"/>
    <col min="2242" max="2242" width="0.453125" style="148" customWidth="1"/>
    <col min="2243" max="2243" width="10.453125" style="148" customWidth="1"/>
    <col min="2244" max="2244" width="0.453125" style="148" customWidth="1"/>
    <col min="2245" max="2245" width="11.453125" style="148" customWidth="1"/>
    <col min="2246" max="2246" width="0.453125" style="148" customWidth="1"/>
    <col min="2247" max="2247" width="8" style="148" customWidth="1"/>
    <col min="2248" max="2248" width="0.453125" style="148" customWidth="1"/>
    <col min="2249" max="2249" width="10.453125" style="148" customWidth="1"/>
    <col min="2250" max="2250" width="0.453125" style="148" customWidth="1"/>
    <col min="2251" max="2251" width="13.453125" style="148" customWidth="1"/>
    <col min="2252" max="2252" width="0.453125" style="148" customWidth="1"/>
    <col min="2253" max="2253" width="10" style="148" customWidth="1"/>
    <col min="2254" max="2254" width="0.453125" style="148" customWidth="1"/>
    <col min="2255" max="2255" width="10.453125" style="148" customWidth="1"/>
    <col min="2256" max="2256" width="0.453125" style="148" customWidth="1"/>
    <col min="2257" max="2257" width="9.453125" style="148" customWidth="1"/>
    <col min="2258" max="2258" width="9.1796875" style="148"/>
    <col min="2259" max="2260" width="12" style="148" bestFit="1" customWidth="1"/>
    <col min="2261" max="2487" width="9.1796875" style="148"/>
    <col min="2488" max="2488" width="26.453125" style="148" customWidth="1"/>
    <col min="2489" max="2489" width="6.453125" style="148" customWidth="1"/>
    <col min="2490" max="2490" width="0.453125" style="148" customWidth="1"/>
    <col min="2491" max="2491" width="8.453125" style="148" customWidth="1"/>
    <col min="2492" max="2492" width="0.453125" style="148" customWidth="1"/>
    <col min="2493" max="2493" width="10" style="148" customWidth="1"/>
    <col min="2494" max="2494" width="0.453125" style="148" customWidth="1"/>
    <col min="2495" max="2495" width="10.453125" style="148" customWidth="1"/>
    <col min="2496" max="2496" width="0.453125" style="148" customWidth="1"/>
    <col min="2497" max="2497" width="8.453125" style="148" customWidth="1"/>
    <col min="2498" max="2498" width="0.453125" style="148" customWidth="1"/>
    <col min="2499" max="2499" width="10.453125" style="148" customWidth="1"/>
    <col min="2500" max="2500" width="0.453125" style="148" customWidth="1"/>
    <col min="2501" max="2501" width="11.453125" style="148" customWidth="1"/>
    <col min="2502" max="2502" width="0.453125" style="148" customWidth="1"/>
    <col min="2503" max="2503" width="8" style="148" customWidth="1"/>
    <col min="2504" max="2504" width="0.453125" style="148" customWidth="1"/>
    <col min="2505" max="2505" width="10.453125" style="148" customWidth="1"/>
    <col min="2506" max="2506" width="0.453125" style="148" customWidth="1"/>
    <col min="2507" max="2507" width="13.453125" style="148" customWidth="1"/>
    <col min="2508" max="2508" width="0.453125" style="148" customWidth="1"/>
    <col min="2509" max="2509" width="10" style="148" customWidth="1"/>
    <col min="2510" max="2510" width="0.453125" style="148" customWidth="1"/>
    <col min="2511" max="2511" width="10.453125" style="148" customWidth="1"/>
    <col min="2512" max="2512" width="0.453125" style="148" customWidth="1"/>
    <col min="2513" max="2513" width="9.453125" style="148" customWidth="1"/>
    <col min="2514" max="2514" width="9.1796875" style="148"/>
    <col min="2515" max="2516" width="12" style="148" bestFit="1" customWidth="1"/>
    <col min="2517" max="2743" width="9.1796875" style="148"/>
    <col min="2744" max="2744" width="26.453125" style="148" customWidth="1"/>
    <col min="2745" max="2745" width="6.453125" style="148" customWidth="1"/>
    <col min="2746" max="2746" width="0.453125" style="148" customWidth="1"/>
    <col min="2747" max="2747" width="8.453125" style="148" customWidth="1"/>
    <col min="2748" max="2748" width="0.453125" style="148" customWidth="1"/>
    <col min="2749" max="2749" width="10" style="148" customWidth="1"/>
    <col min="2750" max="2750" width="0.453125" style="148" customWidth="1"/>
    <col min="2751" max="2751" width="10.453125" style="148" customWidth="1"/>
    <col min="2752" max="2752" width="0.453125" style="148" customWidth="1"/>
    <col min="2753" max="2753" width="8.453125" style="148" customWidth="1"/>
    <col min="2754" max="2754" width="0.453125" style="148" customWidth="1"/>
    <col min="2755" max="2755" width="10.453125" style="148" customWidth="1"/>
    <col min="2756" max="2756" width="0.453125" style="148" customWidth="1"/>
    <col min="2757" max="2757" width="11.453125" style="148" customWidth="1"/>
    <col min="2758" max="2758" width="0.453125" style="148" customWidth="1"/>
    <col min="2759" max="2759" width="8" style="148" customWidth="1"/>
    <col min="2760" max="2760" width="0.453125" style="148" customWidth="1"/>
    <col min="2761" max="2761" width="10.453125" style="148" customWidth="1"/>
    <col min="2762" max="2762" width="0.453125" style="148" customWidth="1"/>
    <col min="2763" max="2763" width="13.453125" style="148" customWidth="1"/>
    <col min="2764" max="2764" width="0.453125" style="148" customWidth="1"/>
    <col min="2765" max="2765" width="10" style="148" customWidth="1"/>
    <col min="2766" max="2766" width="0.453125" style="148" customWidth="1"/>
    <col min="2767" max="2767" width="10.453125" style="148" customWidth="1"/>
    <col min="2768" max="2768" width="0.453125" style="148" customWidth="1"/>
    <col min="2769" max="2769" width="9.453125" style="148" customWidth="1"/>
    <col min="2770" max="2770" width="9.1796875" style="148"/>
    <col min="2771" max="2772" width="12" style="148" bestFit="1" customWidth="1"/>
    <col min="2773" max="2999" width="9.1796875" style="148"/>
    <col min="3000" max="3000" width="26.453125" style="148" customWidth="1"/>
    <col min="3001" max="3001" width="6.453125" style="148" customWidth="1"/>
    <col min="3002" max="3002" width="0.453125" style="148" customWidth="1"/>
    <col min="3003" max="3003" width="8.453125" style="148" customWidth="1"/>
    <col min="3004" max="3004" width="0.453125" style="148" customWidth="1"/>
    <col min="3005" max="3005" width="10" style="148" customWidth="1"/>
    <col min="3006" max="3006" width="0.453125" style="148" customWidth="1"/>
    <col min="3007" max="3007" width="10.453125" style="148" customWidth="1"/>
    <col min="3008" max="3008" width="0.453125" style="148" customWidth="1"/>
    <col min="3009" max="3009" width="8.453125" style="148" customWidth="1"/>
    <col min="3010" max="3010" width="0.453125" style="148" customWidth="1"/>
    <col min="3011" max="3011" width="10.453125" style="148" customWidth="1"/>
    <col min="3012" max="3012" width="0.453125" style="148" customWidth="1"/>
    <col min="3013" max="3013" width="11.453125" style="148" customWidth="1"/>
    <col min="3014" max="3014" width="0.453125" style="148" customWidth="1"/>
    <col min="3015" max="3015" width="8" style="148" customWidth="1"/>
    <col min="3016" max="3016" width="0.453125" style="148" customWidth="1"/>
    <col min="3017" max="3017" width="10.453125" style="148" customWidth="1"/>
    <col min="3018" max="3018" width="0.453125" style="148" customWidth="1"/>
    <col min="3019" max="3019" width="13.453125" style="148" customWidth="1"/>
    <col min="3020" max="3020" width="0.453125" style="148" customWidth="1"/>
    <col min="3021" max="3021" width="10" style="148" customWidth="1"/>
    <col min="3022" max="3022" width="0.453125" style="148" customWidth="1"/>
    <col min="3023" max="3023" width="10.453125" style="148" customWidth="1"/>
    <col min="3024" max="3024" width="0.453125" style="148" customWidth="1"/>
    <col min="3025" max="3025" width="9.453125" style="148" customWidth="1"/>
    <col min="3026" max="3026" width="9.1796875" style="148"/>
    <col min="3027" max="3028" width="12" style="148" bestFit="1" customWidth="1"/>
    <col min="3029" max="3255" width="9.1796875" style="148"/>
    <col min="3256" max="3256" width="26.453125" style="148" customWidth="1"/>
    <col min="3257" max="3257" width="6.453125" style="148" customWidth="1"/>
    <col min="3258" max="3258" width="0.453125" style="148" customWidth="1"/>
    <col min="3259" max="3259" width="8.453125" style="148" customWidth="1"/>
    <col min="3260" max="3260" width="0.453125" style="148" customWidth="1"/>
    <col min="3261" max="3261" width="10" style="148" customWidth="1"/>
    <col min="3262" max="3262" width="0.453125" style="148" customWidth="1"/>
    <col min="3263" max="3263" width="10.453125" style="148" customWidth="1"/>
    <col min="3264" max="3264" width="0.453125" style="148" customWidth="1"/>
    <col min="3265" max="3265" width="8.453125" style="148" customWidth="1"/>
    <col min="3266" max="3266" width="0.453125" style="148" customWidth="1"/>
    <col min="3267" max="3267" width="10.453125" style="148" customWidth="1"/>
    <col min="3268" max="3268" width="0.453125" style="148" customWidth="1"/>
    <col min="3269" max="3269" width="11.453125" style="148" customWidth="1"/>
    <col min="3270" max="3270" width="0.453125" style="148" customWidth="1"/>
    <col min="3271" max="3271" width="8" style="148" customWidth="1"/>
    <col min="3272" max="3272" width="0.453125" style="148" customWidth="1"/>
    <col min="3273" max="3273" width="10.453125" style="148" customWidth="1"/>
    <col min="3274" max="3274" width="0.453125" style="148" customWidth="1"/>
    <col min="3275" max="3275" width="13.453125" style="148" customWidth="1"/>
    <col min="3276" max="3276" width="0.453125" style="148" customWidth="1"/>
    <col min="3277" max="3277" width="10" style="148" customWidth="1"/>
    <col min="3278" max="3278" width="0.453125" style="148" customWidth="1"/>
    <col min="3279" max="3279" width="10.453125" style="148" customWidth="1"/>
    <col min="3280" max="3280" width="0.453125" style="148" customWidth="1"/>
    <col min="3281" max="3281" width="9.453125" style="148" customWidth="1"/>
    <col min="3282" max="3282" width="9.1796875" style="148"/>
    <col min="3283" max="3284" width="12" style="148" bestFit="1" customWidth="1"/>
    <col min="3285" max="3511" width="9.1796875" style="148"/>
    <col min="3512" max="3512" width="26.453125" style="148" customWidth="1"/>
    <col min="3513" max="3513" width="6.453125" style="148" customWidth="1"/>
    <col min="3514" max="3514" width="0.453125" style="148" customWidth="1"/>
    <col min="3515" max="3515" width="8.453125" style="148" customWidth="1"/>
    <col min="3516" max="3516" width="0.453125" style="148" customWidth="1"/>
    <col min="3517" max="3517" width="10" style="148" customWidth="1"/>
    <col min="3518" max="3518" width="0.453125" style="148" customWidth="1"/>
    <col min="3519" max="3519" width="10.453125" style="148" customWidth="1"/>
    <col min="3520" max="3520" width="0.453125" style="148" customWidth="1"/>
    <col min="3521" max="3521" width="8.453125" style="148" customWidth="1"/>
    <col min="3522" max="3522" width="0.453125" style="148" customWidth="1"/>
    <col min="3523" max="3523" width="10.453125" style="148" customWidth="1"/>
    <col min="3524" max="3524" width="0.453125" style="148" customWidth="1"/>
    <col min="3525" max="3525" width="11.453125" style="148" customWidth="1"/>
    <col min="3526" max="3526" width="0.453125" style="148" customWidth="1"/>
    <col min="3527" max="3527" width="8" style="148" customWidth="1"/>
    <col min="3528" max="3528" width="0.453125" style="148" customWidth="1"/>
    <col min="3529" max="3529" width="10.453125" style="148" customWidth="1"/>
    <col min="3530" max="3530" width="0.453125" style="148" customWidth="1"/>
    <col min="3531" max="3531" width="13.453125" style="148" customWidth="1"/>
    <col min="3532" max="3532" width="0.453125" style="148" customWidth="1"/>
    <col min="3533" max="3533" width="10" style="148" customWidth="1"/>
    <col min="3534" max="3534" width="0.453125" style="148" customWidth="1"/>
    <col min="3535" max="3535" width="10.453125" style="148" customWidth="1"/>
    <col min="3536" max="3536" width="0.453125" style="148" customWidth="1"/>
    <col min="3537" max="3537" width="9.453125" style="148" customWidth="1"/>
    <col min="3538" max="3538" width="9.1796875" style="148"/>
    <col min="3539" max="3540" width="12" style="148" bestFit="1" customWidth="1"/>
    <col min="3541" max="3767" width="9.1796875" style="148"/>
    <col min="3768" max="3768" width="26.453125" style="148" customWidth="1"/>
    <col min="3769" max="3769" width="6.453125" style="148" customWidth="1"/>
    <col min="3770" max="3770" width="0.453125" style="148" customWidth="1"/>
    <col min="3771" max="3771" width="8.453125" style="148" customWidth="1"/>
    <col min="3772" max="3772" width="0.453125" style="148" customWidth="1"/>
    <col min="3773" max="3773" width="10" style="148" customWidth="1"/>
    <col min="3774" max="3774" width="0.453125" style="148" customWidth="1"/>
    <col min="3775" max="3775" width="10.453125" style="148" customWidth="1"/>
    <col min="3776" max="3776" width="0.453125" style="148" customWidth="1"/>
    <col min="3777" max="3777" width="8.453125" style="148" customWidth="1"/>
    <col min="3778" max="3778" width="0.453125" style="148" customWidth="1"/>
    <col min="3779" max="3779" width="10.453125" style="148" customWidth="1"/>
    <col min="3780" max="3780" width="0.453125" style="148" customWidth="1"/>
    <col min="3781" max="3781" width="11.453125" style="148" customWidth="1"/>
    <col min="3782" max="3782" width="0.453125" style="148" customWidth="1"/>
    <col min="3783" max="3783" width="8" style="148" customWidth="1"/>
    <col min="3784" max="3784" width="0.453125" style="148" customWidth="1"/>
    <col min="3785" max="3785" width="10.453125" style="148" customWidth="1"/>
    <col min="3786" max="3786" width="0.453125" style="148" customWidth="1"/>
    <col min="3787" max="3787" width="13.453125" style="148" customWidth="1"/>
    <col min="3788" max="3788" width="0.453125" style="148" customWidth="1"/>
    <col min="3789" max="3789" width="10" style="148" customWidth="1"/>
    <col min="3790" max="3790" width="0.453125" style="148" customWidth="1"/>
    <col min="3791" max="3791" width="10.453125" style="148" customWidth="1"/>
    <col min="3792" max="3792" width="0.453125" style="148" customWidth="1"/>
    <col min="3793" max="3793" width="9.453125" style="148" customWidth="1"/>
    <col min="3794" max="3794" width="9.1796875" style="148"/>
    <col min="3795" max="3796" width="12" style="148" bestFit="1" customWidth="1"/>
    <col min="3797" max="4023" width="9.1796875" style="148"/>
    <col min="4024" max="4024" width="26.453125" style="148" customWidth="1"/>
    <col min="4025" max="4025" width="6.453125" style="148" customWidth="1"/>
    <col min="4026" max="4026" width="0.453125" style="148" customWidth="1"/>
    <col min="4027" max="4027" width="8.453125" style="148" customWidth="1"/>
    <col min="4028" max="4028" width="0.453125" style="148" customWidth="1"/>
    <col min="4029" max="4029" width="10" style="148" customWidth="1"/>
    <col min="4030" max="4030" width="0.453125" style="148" customWidth="1"/>
    <col min="4031" max="4031" width="10.453125" style="148" customWidth="1"/>
    <col min="4032" max="4032" width="0.453125" style="148" customWidth="1"/>
    <col min="4033" max="4033" width="8.453125" style="148" customWidth="1"/>
    <col min="4034" max="4034" width="0.453125" style="148" customWidth="1"/>
    <col min="4035" max="4035" width="10.453125" style="148" customWidth="1"/>
    <col min="4036" max="4036" width="0.453125" style="148" customWidth="1"/>
    <col min="4037" max="4037" width="11.453125" style="148" customWidth="1"/>
    <col min="4038" max="4038" width="0.453125" style="148" customWidth="1"/>
    <col min="4039" max="4039" width="8" style="148" customWidth="1"/>
    <col min="4040" max="4040" width="0.453125" style="148" customWidth="1"/>
    <col min="4041" max="4041" width="10.453125" style="148" customWidth="1"/>
    <col min="4042" max="4042" width="0.453125" style="148" customWidth="1"/>
    <col min="4043" max="4043" width="13.453125" style="148" customWidth="1"/>
    <col min="4044" max="4044" width="0.453125" style="148" customWidth="1"/>
    <col min="4045" max="4045" width="10" style="148" customWidth="1"/>
    <col min="4046" max="4046" width="0.453125" style="148" customWidth="1"/>
    <col min="4047" max="4047" width="10.453125" style="148" customWidth="1"/>
    <col min="4048" max="4048" width="0.453125" style="148" customWidth="1"/>
    <col min="4049" max="4049" width="9.453125" style="148" customWidth="1"/>
    <col min="4050" max="4050" width="9.1796875" style="148"/>
    <col min="4051" max="4052" width="12" style="148" bestFit="1" customWidth="1"/>
    <col min="4053" max="4279" width="9.1796875" style="148"/>
    <col min="4280" max="4280" width="26.453125" style="148" customWidth="1"/>
    <col min="4281" max="4281" width="6.453125" style="148" customWidth="1"/>
    <col min="4282" max="4282" width="0.453125" style="148" customWidth="1"/>
    <col min="4283" max="4283" width="8.453125" style="148" customWidth="1"/>
    <col min="4284" max="4284" width="0.453125" style="148" customWidth="1"/>
    <col min="4285" max="4285" width="10" style="148" customWidth="1"/>
    <col min="4286" max="4286" width="0.453125" style="148" customWidth="1"/>
    <col min="4287" max="4287" width="10.453125" style="148" customWidth="1"/>
    <col min="4288" max="4288" width="0.453125" style="148" customWidth="1"/>
    <col min="4289" max="4289" width="8.453125" style="148" customWidth="1"/>
    <col min="4290" max="4290" width="0.453125" style="148" customWidth="1"/>
    <col min="4291" max="4291" width="10.453125" style="148" customWidth="1"/>
    <col min="4292" max="4292" width="0.453125" style="148" customWidth="1"/>
    <col min="4293" max="4293" width="11.453125" style="148" customWidth="1"/>
    <col min="4294" max="4294" width="0.453125" style="148" customWidth="1"/>
    <col min="4295" max="4295" width="8" style="148" customWidth="1"/>
    <col min="4296" max="4296" width="0.453125" style="148" customWidth="1"/>
    <col min="4297" max="4297" width="10.453125" style="148" customWidth="1"/>
    <col min="4298" max="4298" width="0.453125" style="148" customWidth="1"/>
    <col min="4299" max="4299" width="13.453125" style="148" customWidth="1"/>
    <col min="4300" max="4300" width="0.453125" style="148" customWidth="1"/>
    <col min="4301" max="4301" width="10" style="148" customWidth="1"/>
    <col min="4302" max="4302" width="0.453125" style="148" customWidth="1"/>
    <col min="4303" max="4303" width="10.453125" style="148" customWidth="1"/>
    <col min="4304" max="4304" width="0.453125" style="148" customWidth="1"/>
    <col min="4305" max="4305" width="9.453125" style="148" customWidth="1"/>
    <col min="4306" max="4306" width="9.1796875" style="148"/>
    <col min="4307" max="4308" width="12" style="148" bestFit="1" customWidth="1"/>
    <col min="4309" max="4535" width="9.1796875" style="148"/>
    <col min="4536" max="4536" width="26.453125" style="148" customWidth="1"/>
    <col min="4537" max="4537" width="6.453125" style="148" customWidth="1"/>
    <col min="4538" max="4538" width="0.453125" style="148" customWidth="1"/>
    <col min="4539" max="4539" width="8.453125" style="148" customWidth="1"/>
    <col min="4540" max="4540" width="0.453125" style="148" customWidth="1"/>
    <col min="4541" max="4541" width="10" style="148" customWidth="1"/>
    <col min="4542" max="4542" width="0.453125" style="148" customWidth="1"/>
    <col min="4543" max="4543" width="10.453125" style="148" customWidth="1"/>
    <col min="4544" max="4544" width="0.453125" style="148" customWidth="1"/>
    <col min="4545" max="4545" width="8.453125" style="148" customWidth="1"/>
    <col min="4546" max="4546" width="0.453125" style="148" customWidth="1"/>
    <col min="4547" max="4547" width="10.453125" style="148" customWidth="1"/>
    <col min="4548" max="4548" width="0.453125" style="148" customWidth="1"/>
    <col min="4549" max="4549" width="11.453125" style="148" customWidth="1"/>
    <col min="4550" max="4550" width="0.453125" style="148" customWidth="1"/>
    <col min="4551" max="4551" width="8" style="148" customWidth="1"/>
    <col min="4552" max="4552" width="0.453125" style="148" customWidth="1"/>
    <col min="4553" max="4553" width="10.453125" style="148" customWidth="1"/>
    <col min="4554" max="4554" width="0.453125" style="148" customWidth="1"/>
    <col min="4555" max="4555" width="13.453125" style="148" customWidth="1"/>
    <col min="4556" max="4556" width="0.453125" style="148" customWidth="1"/>
    <col min="4557" max="4557" width="10" style="148" customWidth="1"/>
    <col min="4558" max="4558" width="0.453125" style="148" customWidth="1"/>
    <col min="4559" max="4559" width="10.453125" style="148" customWidth="1"/>
    <col min="4560" max="4560" width="0.453125" style="148" customWidth="1"/>
    <col min="4561" max="4561" width="9.453125" style="148" customWidth="1"/>
    <col min="4562" max="4562" width="9.1796875" style="148"/>
    <col min="4563" max="4564" width="12" style="148" bestFit="1" customWidth="1"/>
    <col min="4565" max="4791" width="9.1796875" style="148"/>
    <col min="4792" max="4792" width="26.453125" style="148" customWidth="1"/>
    <col min="4793" max="4793" width="6.453125" style="148" customWidth="1"/>
    <col min="4794" max="4794" width="0.453125" style="148" customWidth="1"/>
    <col min="4795" max="4795" width="8.453125" style="148" customWidth="1"/>
    <col min="4796" max="4796" width="0.453125" style="148" customWidth="1"/>
    <col min="4797" max="4797" width="10" style="148" customWidth="1"/>
    <col min="4798" max="4798" width="0.453125" style="148" customWidth="1"/>
    <col min="4799" max="4799" width="10.453125" style="148" customWidth="1"/>
    <col min="4800" max="4800" width="0.453125" style="148" customWidth="1"/>
    <col min="4801" max="4801" width="8.453125" style="148" customWidth="1"/>
    <col min="4802" max="4802" width="0.453125" style="148" customWidth="1"/>
    <col min="4803" max="4803" width="10.453125" style="148" customWidth="1"/>
    <col min="4804" max="4804" width="0.453125" style="148" customWidth="1"/>
    <col min="4805" max="4805" width="11.453125" style="148" customWidth="1"/>
    <col min="4806" max="4806" width="0.453125" style="148" customWidth="1"/>
    <col min="4807" max="4807" width="8" style="148" customWidth="1"/>
    <col min="4808" max="4808" width="0.453125" style="148" customWidth="1"/>
    <col min="4809" max="4809" width="10.453125" style="148" customWidth="1"/>
    <col min="4810" max="4810" width="0.453125" style="148" customWidth="1"/>
    <col min="4811" max="4811" width="13.453125" style="148" customWidth="1"/>
    <col min="4812" max="4812" width="0.453125" style="148" customWidth="1"/>
    <col min="4813" max="4813" width="10" style="148" customWidth="1"/>
    <col min="4814" max="4814" width="0.453125" style="148" customWidth="1"/>
    <col min="4815" max="4815" width="10.453125" style="148" customWidth="1"/>
    <col min="4816" max="4816" width="0.453125" style="148" customWidth="1"/>
    <col min="4817" max="4817" width="9.453125" style="148" customWidth="1"/>
    <col min="4818" max="4818" width="9.1796875" style="148"/>
    <col min="4819" max="4820" width="12" style="148" bestFit="1" customWidth="1"/>
    <col min="4821" max="5047" width="9.1796875" style="148"/>
    <col min="5048" max="5048" width="26.453125" style="148" customWidth="1"/>
    <col min="5049" max="5049" width="6.453125" style="148" customWidth="1"/>
    <col min="5050" max="5050" width="0.453125" style="148" customWidth="1"/>
    <col min="5051" max="5051" width="8.453125" style="148" customWidth="1"/>
    <col min="5052" max="5052" width="0.453125" style="148" customWidth="1"/>
    <col min="5053" max="5053" width="10" style="148" customWidth="1"/>
    <col min="5054" max="5054" width="0.453125" style="148" customWidth="1"/>
    <col min="5055" max="5055" width="10.453125" style="148" customWidth="1"/>
    <col min="5056" max="5056" width="0.453125" style="148" customWidth="1"/>
    <col min="5057" max="5057" width="8.453125" style="148" customWidth="1"/>
    <col min="5058" max="5058" width="0.453125" style="148" customWidth="1"/>
    <col min="5059" max="5059" width="10.453125" style="148" customWidth="1"/>
    <col min="5060" max="5060" width="0.453125" style="148" customWidth="1"/>
    <col min="5061" max="5061" width="11.453125" style="148" customWidth="1"/>
    <col min="5062" max="5062" width="0.453125" style="148" customWidth="1"/>
    <col min="5063" max="5063" width="8" style="148" customWidth="1"/>
    <col min="5064" max="5064" width="0.453125" style="148" customWidth="1"/>
    <col min="5065" max="5065" width="10.453125" style="148" customWidth="1"/>
    <col min="5066" max="5066" width="0.453125" style="148" customWidth="1"/>
    <col min="5067" max="5067" width="13.453125" style="148" customWidth="1"/>
    <col min="5068" max="5068" width="0.453125" style="148" customWidth="1"/>
    <col min="5069" max="5069" width="10" style="148" customWidth="1"/>
    <col min="5070" max="5070" width="0.453125" style="148" customWidth="1"/>
    <col min="5071" max="5071" width="10.453125" style="148" customWidth="1"/>
    <col min="5072" max="5072" width="0.453125" style="148" customWidth="1"/>
    <col min="5073" max="5073" width="9.453125" style="148" customWidth="1"/>
    <col min="5074" max="5074" width="9.1796875" style="148"/>
    <col min="5075" max="5076" width="12" style="148" bestFit="1" customWidth="1"/>
    <col min="5077" max="5303" width="9.1796875" style="148"/>
    <col min="5304" max="5304" width="26.453125" style="148" customWidth="1"/>
    <col min="5305" max="5305" width="6.453125" style="148" customWidth="1"/>
    <col min="5306" max="5306" width="0.453125" style="148" customWidth="1"/>
    <col min="5307" max="5307" width="8.453125" style="148" customWidth="1"/>
    <col min="5308" max="5308" width="0.453125" style="148" customWidth="1"/>
    <col min="5309" max="5309" width="10" style="148" customWidth="1"/>
    <col min="5310" max="5310" width="0.453125" style="148" customWidth="1"/>
    <col min="5311" max="5311" width="10.453125" style="148" customWidth="1"/>
    <col min="5312" max="5312" width="0.453125" style="148" customWidth="1"/>
    <col min="5313" max="5313" width="8.453125" style="148" customWidth="1"/>
    <col min="5314" max="5314" width="0.453125" style="148" customWidth="1"/>
    <col min="5315" max="5315" width="10.453125" style="148" customWidth="1"/>
    <col min="5316" max="5316" width="0.453125" style="148" customWidth="1"/>
    <col min="5317" max="5317" width="11.453125" style="148" customWidth="1"/>
    <col min="5318" max="5318" width="0.453125" style="148" customWidth="1"/>
    <col min="5319" max="5319" width="8" style="148" customWidth="1"/>
    <col min="5320" max="5320" width="0.453125" style="148" customWidth="1"/>
    <col min="5321" max="5321" width="10.453125" style="148" customWidth="1"/>
    <col min="5322" max="5322" width="0.453125" style="148" customWidth="1"/>
    <col min="5323" max="5323" width="13.453125" style="148" customWidth="1"/>
    <col min="5324" max="5324" width="0.453125" style="148" customWidth="1"/>
    <col min="5325" max="5325" width="10" style="148" customWidth="1"/>
    <col min="5326" max="5326" width="0.453125" style="148" customWidth="1"/>
    <col min="5327" max="5327" width="10.453125" style="148" customWidth="1"/>
    <col min="5328" max="5328" width="0.453125" style="148" customWidth="1"/>
    <col min="5329" max="5329" width="9.453125" style="148" customWidth="1"/>
    <col min="5330" max="5330" width="9.1796875" style="148"/>
    <col min="5331" max="5332" width="12" style="148" bestFit="1" customWidth="1"/>
    <col min="5333" max="5559" width="9.1796875" style="148"/>
    <col min="5560" max="5560" width="26.453125" style="148" customWidth="1"/>
    <col min="5561" max="5561" width="6.453125" style="148" customWidth="1"/>
    <col min="5562" max="5562" width="0.453125" style="148" customWidth="1"/>
    <col min="5563" max="5563" width="8.453125" style="148" customWidth="1"/>
    <col min="5564" max="5564" width="0.453125" style="148" customWidth="1"/>
    <col min="5565" max="5565" width="10" style="148" customWidth="1"/>
    <col min="5566" max="5566" width="0.453125" style="148" customWidth="1"/>
    <col min="5567" max="5567" width="10.453125" style="148" customWidth="1"/>
    <col min="5568" max="5568" width="0.453125" style="148" customWidth="1"/>
    <col min="5569" max="5569" width="8.453125" style="148" customWidth="1"/>
    <col min="5570" max="5570" width="0.453125" style="148" customWidth="1"/>
    <col min="5571" max="5571" width="10.453125" style="148" customWidth="1"/>
    <col min="5572" max="5572" width="0.453125" style="148" customWidth="1"/>
    <col min="5573" max="5573" width="11.453125" style="148" customWidth="1"/>
    <col min="5574" max="5574" width="0.453125" style="148" customWidth="1"/>
    <col min="5575" max="5575" width="8" style="148" customWidth="1"/>
    <col min="5576" max="5576" width="0.453125" style="148" customWidth="1"/>
    <col min="5577" max="5577" width="10.453125" style="148" customWidth="1"/>
    <col min="5578" max="5578" width="0.453125" style="148" customWidth="1"/>
    <col min="5579" max="5579" width="13.453125" style="148" customWidth="1"/>
    <col min="5580" max="5580" width="0.453125" style="148" customWidth="1"/>
    <col min="5581" max="5581" width="10" style="148" customWidth="1"/>
    <col min="5582" max="5582" width="0.453125" style="148" customWidth="1"/>
    <col min="5583" max="5583" width="10.453125" style="148" customWidth="1"/>
    <col min="5584" max="5584" width="0.453125" style="148" customWidth="1"/>
    <col min="5585" max="5585" width="9.453125" style="148" customWidth="1"/>
    <col min="5586" max="5586" width="9.1796875" style="148"/>
    <col min="5587" max="5588" width="12" style="148" bestFit="1" customWidth="1"/>
    <col min="5589" max="5815" width="9.1796875" style="148"/>
    <col min="5816" max="5816" width="26.453125" style="148" customWidth="1"/>
    <col min="5817" max="5817" width="6.453125" style="148" customWidth="1"/>
    <col min="5818" max="5818" width="0.453125" style="148" customWidth="1"/>
    <col min="5819" max="5819" width="8.453125" style="148" customWidth="1"/>
    <col min="5820" max="5820" width="0.453125" style="148" customWidth="1"/>
    <col min="5821" max="5821" width="10" style="148" customWidth="1"/>
    <col min="5822" max="5822" width="0.453125" style="148" customWidth="1"/>
    <col min="5823" max="5823" width="10.453125" style="148" customWidth="1"/>
    <col min="5824" max="5824" width="0.453125" style="148" customWidth="1"/>
    <col min="5825" max="5825" width="8.453125" style="148" customWidth="1"/>
    <col min="5826" max="5826" width="0.453125" style="148" customWidth="1"/>
    <col min="5827" max="5827" width="10.453125" style="148" customWidth="1"/>
    <col min="5828" max="5828" width="0.453125" style="148" customWidth="1"/>
    <col min="5829" max="5829" width="11.453125" style="148" customWidth="1"/>
    <col min="5830" max="5830" width="0.453125" style="148" customWidth="1"/>
    <col min="5831" max="5831" width="8" style="148" customWidth="1"/>
    <col min="5832" max="5832" width="0.453125" style="148" customWidth="1"/>
    <col min="5833" max="5833" width="10.453125" style="148" customWidth="1"/>
    <col min="5834" max="5834" width="0.453125" style="148" customWidth="1"/>
    <col min="5835" max="5835" width="13.453125" style="148" customWidth="1"/>
    <col min="5836" max="5836" width="0.453125" style="148" customWidth="1"/>
    <col min="5837" max="5837" width="10" style="148" customWidth="1"/>
    <col min="5838" max="5838" width="0.453125" style="148" customWidth="1"/>
    <col min="5839" max="5839" width="10.453125" style="148" customWidth="1"/>
    <col min="5840" max="5840" width="0.453125" style="148" customWidth="1"/>
    <col min="5841" max="5841" width="9.453125" style="148" customWidth="1"/>
    <col min="5842" max="5842" width="9.1796875" style="148"/>
    <col min="5843" max="5844" width="12" style="148" bestFit="1" customWidth="1"/>
    <col min="5845" max="6071" width="9.1796875" style="148"/>
    <col min="6072" max="6072" width="26.453125" style="148" customWidth="1"/>
    <col min="6073" max="6073" width="6.453125" style="148" customWidth="1"/>
    <col min="6074" max="6074" width="0.453125" style="148" customWidth="1"/>
    <col min="6075" max="6075" width="8.453125" style="148" customWidth="1"/>
    <col min="6076" max="6076" width="0.453125" style="148" customWidth="1"/>
    <col min="6077" max="6077" width="10" style="148" customWidth="1"/>
    <col min="6078" max="6078" width="0.453125" style="148" customWidth="1"/>
    <col min="6079" max="6079" width="10.453125" style="148" customWidth="1"/>
    <col min="6080" max="6080" width="0.453125" style="148" customWidth="1"/>
    <col min="6081" max="6081" width="8.453125" style="148" customWidth="1"/>
    <col min="6082" max="6082" width="0.453125" style="148" customWidth="1"/>
    <col min="6083" max="6083" width="10.453125" style="148" customWidth="1"/>
    <col min="6084" max="6084" width="0.453125" style="148" customWidth="1"/>
    <col min="6085" max="6085" width="11.453125" style="148" customWidth="1"/>
    <col min="6086" max="6086" width="0.453125" style="148" customWidth="1"/>
    <col min="6087" max="6087" width="8" style="148" customWidth="1"/>
    <col min="6088" max="6088" width="0.453125" style="148" customWidth="1"/>
    <col min="6089" max="6089" width="10.453125" style="148" customWidth="1"/>
    <col min="6090" max="6090" width="0.453125" style="148" customWidth="1"/>
    <col min="6091" max="6091" width="13.453125" style="148" customWidth="1"/>
    <col min="6092" max="6092" width="0.453125" style="148" customWidth="1"/>
    <col min="6093" max="6093" width="10" style="148" customWidth="1"/>
    <col min="6094" max="6094" width="0.453125" style="148" customWidth="1"/>
    <col min="6095" max="6095" width="10.453125" style="148" customWidth="1"/>
    <col min="6096" max="6096" width="0.453125" style="148" customWidth="1"/>
    <col min="6097" max="6097" width="9.453125" style="148" customWidth="1"/>
    <col min="6098" max="6098" width="9.1796875" style="148"/>
    <col min="6099" max="6100" width="12" style="148" bestFit="1" customWidth="1"/>
    <col min="6101" max="6327" width="9.1796875" style="148"/>
    <col min="6328" max="6328" width="26.453125" style="148" customWidth="1"/>
    <col min="6329" max="6329" width="6.453125" style="148" customWidth="1"/>
    <col min="6330" max="6330" width="0.453125" style="148" customWidth="1"/>
    <col min="6331" max="6331" width="8.453125" style="148" customWidth="1"/>
    <col min="6332" max="6332" width="0.453125" style="148" customWidth="1"/>
    <col min="6333" max="6333" width="10" style="148" customWidth="1"/>
    <col min="6334" max="6334" width="0.453125" style="148" customWidth="1"/>
    <col min="6335" max="6335" width="10.453125" style="148" customWidth="1"/>
    <col min="6336" max="6336" width="0.453125" style="148" customWidth="1"/>
    <col min="6337" max="6337" width="8.453125" style="148" customWidth="1"/>
    <col min="6338" max="6338" width="0.453125" style="148" customWidth="1"/>
    <col min="6339" max="6339" width="10.453125" style="148" customWidth="1"/>
    <col min="6340" max="6340" width="0.453125" style="148" customWidth="1"/>
    <col min="6341" max="6341" width="11.453125" style="148" customWidth="1"/>
    <col min="6342" max="6342" width="0.453125" style="148" customWidth="1"/>
    <col min="6343" max="6343" width="8" style="148" customWidth="1"/>
    <col min="6344" max="6344" width="0.453125" style="148" customWidth="1"/>
    <col min="6345" max="6345" width="10.453125" style="148" customWidth="1"/>
    <col min="6346" max="6346" width="0.453125" style="148" customWidth="1"/>
    <col min="6347" max="6347" width="13.453125" style="148" customWidth="1"/>
    <col min="6348" max="6348" width="0.453125" style="148" customWidth="1"/>
    <col min="6349" max="6349" width="10" style="148" customWidth="1"/>
    <col min="6350" max="6350" width="0.453125" style="148" customWidth="1"/>
    <col min="6351" max="6351" width="10.453125" style="148" customWidth="1"/>
    <col min="6352" max="6352" width="0.453125" style="148" customWidth="1"/>
    <col min="6353" max="6353" width="9.453125" style="148" customWidth="1"/>
    <col min="6354" max="6354" width="9.1796875" style="148"/>
    <col min="6355" max="6356" width="12" style="148" bestFit="1" customWidth="1"/>
    <col min="6357" max="6583" width="9.1796875" style="148"/>
    <col min="6584" max="6584" width="26.453125" style="148" customWidth="1"/>
    <col min="6585" max="6585" width="6.453125" style="148" customWidth="1"/>
    <col min="6586" max="6586" width="0.453125" style="148" customWidth="1"/>
    <col min="6587" max="6587" width="8.453125" style="148" customWidth="1"/>
    <col min="6588" max="6588" width="0.453125" style="148" customWidth="1"/>
    <col min="6589" max="6589" width="10" style="148" customWidth="1"/>
    <col min="6590" max="6590" width="0.453125" style="148" customWidth="1"/>
    <col min="6591" max="6591" width="10.453125" style="148" customWidth="1"/>
    <col min="6592" max="6592" width="0.453125" style="148" customWidth="1"/>
    <col min="6593" max="6593" width="8.453125" style="148" customWidth="1"/>
    <col min="6594" max="6594" width="0.453125" style="148" customWidth="1"/>
    <col min="6595" max="6595" width="10.453125" style="148" customWidth="1"/>
    <col min="6596" max="6596" width="0.453125" style="148" customWidth="1"/>
    <col min="6597" max="6597" width="11.453125" style="148" customWidth="1"/>
    <col min="6598" max="6598" width="0.453125" style="148" customWidth="1"/>
    <col min="6599" max="6599" width="8" style="148" customWidth="1"/>
    <col min="6600" max="6600" width="0.453125" style="148" customWidth="1"/>
    <col min="6601" max="6601" width="10.453125" style="148" customWidth="1"/>
    <col min="6602" max="6602" width="0.453125" style="148" customWidth="1"/>
    <col min="6603" max="6603" width="13.453125" style="148" customWidth="1"/>
    <col min="6604" max="6604" width="0.453125" style="148" customWidth="1"/>
    <col min="6605" max="6605" width="10" style="148" customWidth="1"/>
    <col min="6606" max="6606" width="0.453125" style="148" customWidth="1"/>
    <col min="6607" max="6607" width="10.453125" style="148" customWidth="1"/>
    <col min="6608" max="6608" width="0.453125" style="148" customWidth="1"/>
    <col min="6609" max="6609" width="9.453125" style="148" customWidth="1"/>
    <col min="6610" max="6610" width="9.1796875" style="148"/>
    <col min="6611" max="6612" width="12" style="148" bestFit="1" customWidth="1"/>
    <col min="6613" max="6839" width="9.1796875" style="148"/>
    <col min="6840" max="6840" width="26.453125" style="148" customWidth="1"/>
    <col min="6841" max="6841" width="6.453125" style="148" customWidth="1"/>
    <col min="6842" max="6842" width="0.453125" style="148" customWidth="1"/>
    <col min="6843" max="6843" width="8.453125" style="148" customWidth="1"/>
    <col min="6844" max="6844" width="0.453125" style="148" customWidth="1"/>
    <col min="6845" max="6845" width="10" style="148" customWidth="1"/>
    <col min="6846" max="6846" width="0.453125" style="148" customWidth="1"/>
    <col min="6847" max="6847" width="10.453125" style="148" customWidth="1"/>
    <col min="6848" max="6848" width="0.453125" style="148" customWidth="1"/>
    <col min="6849" max="6849" width="8.453125" style="148" customWidth="1"/>
    <col min="6850" max="6850" width="0.453125" style="148" customWidth="1"/>
    <col min="6851" max="6851" width="10.453125" style="148" customWidth="1"/>
    <col min="6852" max="6852" width="0.453125" style="148" customWidth="1"/>
    <col min="6853" max="6853" width="11.453125" style="148" customWidth="1"/>
    <col min="6854" max="6854" width="0.453125" style="148" customWidth="1"/>
    <col min="6855" max="6855" width="8" style="148" customWidth="1"/>
    <col min="6856" max="6856" width="0.453125" style="148" customWidth="1"/>
    <col min="6857" max="6857" width="10.453125" style="148" customWidth="1"/>
    <col min="6858" max="6858" width="0.453125" style="148" customWidth="1"/>
    <col min="6859" max="6859" width="13.453125" style="148" customWidth="1"/>
    <col min="6860" max="6860" width="0.453125" style="148" customWidth="1"/>
    <col min="6861" max="6861" width="10" style="148" customWidth="1"/>
    <col min="6862" max="6862" width="0.453125" style="148" customWidth="1"/>
    <col min="6863" max="6863" width="10.453125" style="148" customWidth="1"/>
    <col min="6864" max="6864" width="0.453125" style="148" customWidth="1"/>
    <col min="6865" max="6865" width="9.453125" style="148" customWidth="1"/>
    <col min="6866" max="6866" width="9.1796875" style="148"/>
    <col min="6867" max="6868" width="12" style="148" bestFit="1" customWidth="1"/>
    <col min="6869" max="7095" width="9.1796875" style="148"/>
    <col min="7096" max="7096" width="26.453125" style="148" customWidth="1"/>
    <col min="7097" max="7097" width="6.453125" style="148" customWidth="1"/>
    <col min="7098" max="7098" width="0.453125" style="148" customWidth="1"/>
    <col min="7099" max="7099" width="8.453125" style="148" customWidth="1"/>
    <col min="7100" max="7100" width="0.453125" style="148" customWidth="1"/>
    <col min="7101" max="7101" width="10" style="148" customWidth="1"/>
    <col min="7102" max="7102" width="0.453125" style="148" customWidth="1"/>
    <col min="7103" max="7103" width="10.453125" style="148" customWidth="1"/>
    <col min="7104" max="7104" width="0.453125" style="148" customWidth="1"/>
    <col min="7105" max="7105" width="8.453125" style="148" customWidth="1"/>
    <col min="7106" max="7106" width="0.453125" style="148" customWidth="1"/>
    <col min="7107" max="7107" width="10.453125" style="148" customWidth="1"/>
    <col min="7108" max="7108" width="0.453125" style="148" customWidth="1"/>
    <col min="7109" max="7109" width="11.453125" style="148" customWidth="1"/>
    <col min="7110" max="7110" width="0.453125" style="148" customWidth="1"/>
    <col min="7111" max="7111" width="8" style="148" customWidth="1"/>
    <col min="7112" max="7112" width="0.453125" style="148" customWidth="1"/>
    <col min="7113" max="7113" width="10.453125" style="148" customWidth="1"/>
    <col min="7114" max="7114" width="0.453125" style="148" customWidth="1"/>
    <col min="7115" max="7115" width="13.453125" style="148" customWidth="1"/>
    <col min="7116" max="7116" width="0.453125" style="148" customWidth="1"/>
    <col min="7117" max="7117" width="10" style="148" customWidth="1"/>
    <col min="7118" max="7118" width="0.453125" style="148" customWidth="1"/>
    <col min="7119" max="7119" width="10.453125" style="148" customWidth="1"/>
    <col min="7120" max="7120" width="0.453125" style="148" customWidth="1"/>
    <col min="7121" max="7121" width="9.453125" style="148" customWidth="1"/>
    <col min="7122" max="7122" width="9.1796875" style="148"/>
    <col min="7123" max="7124" width="12" style="148" bestFit="1" customWidth="1"/>
    <col min="7125" max="7351" width="9.1796875" style="148"/>
    <col min="7352" max="7352" width="26.453125" style="148" customWidth="1"/>
    <col min="7353" max="7353" width="6.453125" style="148" customWidth="1"/>
    <col min="7354" max="7354" width="0.453125" style="148" customWidth="1"/>
    <col min="7355" max="7355" width="8.453125" style="148" customWidth="1"/>
    <col min="7356" max="7356" width="0.453125" style="148" customWidth="1"/>
    <col min="7357" max="7357" width="10" style="148" customWidth="1"/>
    <col min="7358" max="7358" width="0.453125" style="148" customWidth="1"/>
    <col min="7359" max="7359" width="10.453125" style="148" customWidth="1"/>
    <col min="7360" max="7360" width="0.453125" style="148" customWidth="1"/>
    <col min="7361" max="7361" width="8.453125" style="148" customWidth="1"/>
    <col min="7362" max="7362" width="0.453125" style="148" customWidth="1"/>
    <col min="7363" max="7363" width="10.453125" style="148" customWidth="1"/>
    <col min="7364" max="7364" width="0.453125" style="148" customWidth="1"/>
    <col min="7365" max="7365" width="11.453125" style="148" customWidth="1"/>
    <col min="7366" max="7366" width="0.453125" style="148" customWidth="1"/>
    <col min="7367" max="7367" width="8" style="148" customWidth="1"/>
    <col min="7368" max="7368" width="0.453125" style="148" customWidth="1"/>
    <col min="7369" max="7369" width="10.453125" style="148" customWidth="1"/>
    <col min="7370" max="7370" width="0.453125" style="148" customWidth="1"/>
    <col min="7371" max="7371" width="13.453125" style="148" customWidth="1"/>
    <col min="7372" max="7372" width="0.453125" style="148" customWidth="1"/>
    <col min="7373" max="7373" width="10" style="148" customWidth="1"/>
    <col min="7374" max="7374" width="0.453125" style="148" customWidth="1"/>
    <col min="7375" max="7375" width="10.453125" style="148" customWidth="1"/>
    <col min="7376" max="7376" width="0.453125" style="148" customWidth="1"/>
    <col min="7377" max="7377" width="9.453125" style="148" customWidth="1"/>
    <col min="7378" max="7378" width="9.1796875" style="148"/>
    <col min="7379" max="7380" width="12" style="148" bestFit="1" customWidth="1"/>
    <col min="7381" max="7607" width="9.1796875" style="148"/>
    <col min="7608" max="7608" width="26.453125" style="148" customWidth="1"/>
    <col min="7609" max="7609" width="6.453125" style="148" customWidth="1"/>
    <col min="7610" max="7610" width="0.453125" style="148" customWidth="1"/>
    <col min="7611" max="7611" width="8.453125" style="148" customWidth="1"/>
    <col min="7612" max="7612" width="0.453125" style="148" customWidth="1"/>
    <col min="7613" max="7613" width="10" style="148" customWidth="1"/>
    <col min="7614" max="7614" width="0.453125" style="148" customWidth="1"/>
    <col min="7615" max="7615" width="10.453125" style="148" customWidth="1"/>
    <col min="7616" max="7616" width="0.453125" style="148" customWidth="1"/>
    <col min="7617" max="7617" width="8.453125" style="148" customWidth="1"/>
    <col min="7618" max="7618" width="0.453125" style="148" customWidth="1"/>
    <col min="7619" max="7619" width="10.453125" style="148" customWidth="1"/>
    <col min="7620" max="7620" width="0.453125" style="148" customWidth="1"/>
    <col min="7621" max="7621" width="11.453125" style="148" customWidth="1"/>
    <col min="7622" max="7622" width="0.453125" style="148" customWidth="1"/>
    <col min="7623" max="7623" width="8" style="148" customWidth="1"/>
    <col min="7624" max="7624" width="0.453125" style="148" customWidth="1"/>
    <col min="7625" max="7625" width="10.453125" style="148" customWidth="1"/>
    <col min="7626" max="7626" width="0.453125" style="148" customWidth="1"/>
    <col min="7627" max="7627" width="13.453125" style="148" customWidth="1"/>
    <col min="7628" max="7628" width="0.453125" style="148" customWidth="1"/>
    <col min="7629" max="7629" width="10" style="148" customWidth="1"/>
    <col min="7630" max="7630" width="0.453125" style="148" customWidth="1"/>
    <col min="7631" max="7631" width="10.453125" style="148" customWidth="1"/>
    <col min="7632" max="7632" width="0.453125" style="148" customWidth="1"/>
    <col min="7633" max="7633" width="9.453125" style="148" customWidth="1"/>
    <col min="7634" max="7634" width="9.1796875" style="148"/>
    <col min="7635" max="7636" width="12" style="148" bestFit="1" customWidth="1"/>
    <col min="7637" max="7863" width="9.1796875" style="148"/>
    <col min="7864" max="7864" width="26.453125" style="148" customWidth="1"/>
    <col min="7865" max="7865" width="6.453125" style="148" customWidth="1"/>
    <col min="7866" max="7866" width="0.453125" style="148" customWidth="1"/>
    <col min="7867" max="7867" width="8.453125" style="148" customWidth="1"/>
    <col min="7868" max="7868" width="0.453125" style="148" customWidth="1"/>
    <col min="7869" max="7869" width="10" style="148" customWidth="1"/>
    <col min="7870" max="7870" width="0.453125" style="148" customWidth="1"/>
    <col min="7871" max="7871" width="10.453125" style="148" customWidth="1"/>
    <col min="7872" max="7872" width="0.453125" style="148" customWidth="1"/>
    <col min="7873" max="7873" width="8.453125" style="148" customWidth="1"/>
    <col min="7874" max="7874" width="0.453125" style="148" customWidth="1"/>
    <col min="7875" max="7875" width="10.453125" style="148" customWidth="1"/>
    <col min="7876" max="7876" width="0.453125" style="148" customWidth="1"/>
    <col min="7877" max="7877" width="11.453125" style="148" customWidth="1"/>
    <col min="7878" max="7878" width="0.453125" style="148" customWidth="1"/>
    <col min="7879" max="7879" width="8" style="148" customWidth="1"/>
    <col min="7880" max="7880" width="0.453125" style="148" customWidth="1"/>
    <col min="7881" max="7881" width="10.453125" style="148" customWidth="1"/>
    <col min="7882" max="7882" width="0.453125" style="148" customWidth="1"/>
    <col min="7883" max="7883" width="13.453125" style="148" customWidth="1"/>
    <col min="7884" max="7884" width="0.453125" style="148" customWidth="1"/>
    <col min="7885" max="7885" width="10" style="148" customWidth="1"/>
    <col min="7886" max="7886" width="0.453125" style="148" customWidth="1"/>
    <col min="7887" max="7887" width="10.453125" style="148" customWidth="1"/>
    <col min="7888" max="7888" width="0.453125" style="148" customWidth="1"/>
    <col min="7889" max="7889" width="9.453125" style="148" customWidth="1"/>
    <col min="7890" max="7890" width="9.1796875" style="148"/>
    <col min="7891" max="7892" width="12" style="148" bestFit="1" customWidth="1"/>
    <col min="7893" max="8119" width="9.1796875" style="148"/>
    <col min="8120" max="8120" width="26.453125" style="148" customWidth="1"/>
    <col min="8121" max="8121" width="6.453125" style="148" customWidth="1"/>
    <col min="8122" max="8122" width="0.453125" style="148" customWidth="1"/>
    <col min="8123" max="8123" width="8.453125" style="148" customWidth="1"/>
    <col min="8124" max="8124" width="0.453125" style="148" customWidth="1"/>
    <col min="8125" max="8125" width="10" style="148" customWidth="1"/>
    <col min="8126" max="8126" width="0.453125" style="148" customWidth="1"/>
    <col min="8127" max="8127" width="10.453125" style="148" customWidth="1"/>
    <col min="8128" max="8128" width="0.453125" style="148" customWidth="1"/>
    <col min="8129" max="8129" width="8.453125" style="148" customWidth="1"/>
    <col min="8130" max="8130" width="0.453125" style="148" customWidth="1"/>
    <col min="8131" max="8131" width="10.453125" style="148" customWidth="1"/>
    <col min="8132" max="8132" width="0.453125" style="148" customWidth="1"/>
    <col min="8133" max="8133" width="11.453125" style="148" customWidth="1"/>
    <col min="8134" max="8134" width="0.453125" style="148" customWidth="1"/>
    <col min="8135" max="8135" width="8" style="148" customWidth="1"/>
    <col min="8136" max="8136" width="0.453125" style="148" customWidth="1"/>
    <col min="8137" max="8137" width="10.453125" style="148" customWidth="1"/>
    <col min="8138" max="8138" width="0.453125" style="148" customWidth="1"/>
    <col min="8139" max="8139" width="13.453125" style="148" customWidth="1"/>
    <col min="8140" max="8140" width="0.453125" style="148" customWidth="1"/>
    <col min="8141" max="8141" width="10" style="148" customWidth="1"/>
    <col min="8142" max="8142" width="0.453125" style="148" customWidth="1"/>
    <col min="8143" max="8143" width="10.453125" style="148" customWidth="1"/>
    <col min="8144" max="8144" width="0.453125" style="148" customWidth="1"/>
    <col min="8145" max="8145" width="9.453125" style="148" customWidth="1"/>
    <col min="8146" max="8146" width="9.1796875" style="148"/>
    <col min="8147" max="8148" width="12" style="148" bestFit="1" customWidth="1"/>
    <col min="8149" max="8375" width="9.1796875" style="148"/>
    <col min="8376" max="8376" width="26.453125" style="148" customWidth="1"/>
    <col min="8377" max="8377" width="6.453125" style="148" customWidth="1"/>
    <col min="8378" max="8378" width="0.453125" style="148" customWidth="1"/>
    <col min="8379" max="8379" width="8.453125" style="148" customWidth="1"/>
    <col min="8380" max="8380" width="0.453125" style="148" customWidth="1"/>
    <col min="8381" max="8381" width="10" style="148" customWidth="1"/>
    <col min="8382" max="8382" width="0.453125" style="148" customWidth="1"/>
    <col min="8383" max="8383" width="10.453125" style="148" customWidth="1"/>
    <col min="8384" max="8384" width="0.453125" style="148" customWidth="1"/>
    <col min="8385" max="8385" width="8.453125" style="148" customWidth="1"/>
    <col min="8386" max="8386" width="0.453125" style="148" customWidth="1"/>
    <col min="8387" max="8387" width="10.453125" style="148" customWidth="1"/>
    <col min="8388" max="8388" width="0.453125" style="148" customWidth="1"/>
    <col min="8389" max="8389" width="11.453125" style="148" customWidth="1"/>
    <col min="8390" max="8390" width="0.453125" style="148" customWidth="1"/>
    <col min="8391" max="8391" width="8" style="148" customWidth="1"/>
    <col min="8392" max="8392" width="0.453125" style="148" customWidth="1"/>
    <col min="8393" max="8393" width="10.453125" style="148" customWidth="1"/>
    <col min="8394" max="8394" width="0.453125" style="148" customWidth="1"/>
    <col min="8395" max="8395" width="13.453125" style="148" customWidth="1"/>
    <col min="8396" max="8396" width="0.453125" style="148" customWidth="1"/>
    <col min="8397" max="8397" width="10" style="148" customWidth="1"/>
    <col min="8398" max="8398" width="0.453125" style="148" customWidth="1"/>
    <col min="8399" max="8399" width="10.453125" style="148" customWidth="1"/>
    <col min="8400" max="8400" width="0.453125" style="148" customWidth="1"/>
    <col min="8401" max="8401" width="9.453125" style="148" customWidth="1"/>
    <col min="8402" max="8402" width="9.1796875" style="148"/>
    <col min="8403" max="8404" width="12" style="148" bestFit="1" customWidth="1"/>
    <col min="8405" max="8631" width="9.1796875" style="148"/>
    <col min="8632" max="8632" width="26.453125" style="148" customWidth="1"/>
    <col min="8633" max="8633" width="6.453125" style="148" customWidth="1"/>
    <col min="8634" max="8634" width="0.453125" style="148" customWidth="1"/>
    <col min="8635" max="8635" width="8.453125" style="148" customWidth="1"/>
    <col min="8636" max="8636" width="0.453125" style="148" customWidth="1"/>
    <col min="8637" max="8637" width="10" style="148" customWidth="1"/>
    <col min="8638" max="8638" width="0.453125" style="148" customWidth="1"/>
    <col min="8639" max="8639" width="10.453125" style="148" customWidth="1"/>
    <col min="8640" max="8640" width="0.453125" style="148" customWidth="1"/>
    <col min="8641" max="8641" width="8.453125" style="148" customWidth="1"/>
    <col min="8642" max="8642" width="0.453125" style="148" customWidth="1"/>
    <col min="8643" max="8643" width="10.453125" style="148" customWidth="1"/>
    <col min="8644" max="8644" width="0.453125" style="148" customWidth="1"/>
    <col min="8645" max="8645" width="11.453125" style="148" customWidth="1"/>
    <col min="8646" max="8646" width="0.453125" style="148" customWidth="1"/>
    <col min="8647" max="8647" width="8" style="148" customWidth="1"/>
    <col min="8648" max="8648" width="0.453125" style="148" customWidth="1"/>
    <col min="8649" max="8649" width="10.453125" style="148" customWidth="1"/>
    <col min="8650" max="8650" width="0.453125" style="148" customWidth="1"/>
    <col min="8651" max="8651" width="13.453125" style="148" customWidth="1"/>
    <col min="8652" max="8652" width="0.453125" style="148" customWidth="1"/>
    <col min="8653" max="8653" width="10" style="148" customWidth="1"/>
    <col min="8654" max="8654" width="0.453125" style="148" customWidth="1"/>
    <col min="8655" max="8655" width="10.453125" style="148" customWidth="1"/>
    <col min="8656" max="8656" width="0.453125" style="148" customWidth="1"/>
    <col min="8657" max="8657" width="9.453125" style="148" customWidth="1"/>
    <col min="8658" max="8658" width="9.1796875" style="148"/>
    <col min="8659" max="8660" width="12" style="148" bestFit="1" customWidth="1"/>
    <col min="8661" max="8887" width="9.1796875" style="148"/>
    <col min="8888" max="8888" width="26.453125" style="148" customWidth="1"/>
    <col min="8889" max="8889" width="6.453125" style="148" customWidth="1"/>
    <col min="8890" max="8890" width="0.453125" style="148" customWidth="1"/>
    <col min="8891" max="8891" width="8.453125" style="148" customWidth="1"/>
    <col min="8892" max="8892" width="0.453125" style="148" customWidth="1"/>
    <col min="8893" max="8893" width="10" style="148" customWidth="1"/>
    <col min="8894" max="8894" width="0.453125" style="148" customWidth="1"/>
    <col min="8895" max="8895" width="10.453125" style="148" customWidth="1"/>
    <col min="8896" max="8896" width="0.453125" style="148" customWidth="1"/>
    <col min="8897" max="8897" width="8.453125" style="148" customWidth="1"/>
    <col min="8898" max="8898" width="0.453125" style="148" customWidth="1"/>
    <col min="8899" max="8899" width="10.453125" style="148" customWidth="1"/>
    <col min="8900" max="8900" width="0.453125" style="148" customWidth="1"/>
    <col min="8901" max="8901" width="11.453125" style="148" customWidth="1"/>
    <col min="8902" max="8902" width="0.453125" style="148" customWidth="1"/>
    <col min="8903" max="8903" width="8" style="148" customWidth="1"/>
    <col min="8904" max="8904" width="0.453125" style="148" customWidth="1"/>
    <col min="8905" max="8905" width="10.453125" style="148" customWidth="1"/>
    <col min="8906" max="8906" width="0.453125" style="148" customWidth="1"/>
    <col min="8907" max="8907" width="13.453125" style="148" customWidth="1"/>
    <col min="8908" max="8908" width="0.453125" style="148" customWidth="1"/>
    <col min="8909" max="8909" width="10" style="148" customWidth="1"/>
    <col min="8910" max="8910" width="0.453125" style="148" customWidth="1"/>
    <col min="8911" max="8911" width="10.453125" style="148" customWidth="1"/>
    <col min="8912" max="8912" width="0.453125" style="148" customWidth="1"/>
    <col min="8913" max="8913" width="9.453125" style="148" customWidth="1"/>
    <col min="8914" max="8914" width="9.1796875" style="148"/>
    <col min="8915" max="8916" width="12" style="148" bestFit="1" customWidth="1"/>
    <col min="8917" max="9143" width="9.1796875" style="148"/>
    <col min="9144" max="9144" width="26.453125" style="148" customWidth="1"/>
    <col min="9145" max="9145" width="6.453125" style="148" customWidth="1"/>
    <col min="9146" max="9146" width="0.453125" style="148" customWidth="1"/>
    <col min="9147" max="9147" width="8.453125" style="148" customWidth="1"/>
    <col min="9148" max="9148" width="0.453125" style="148" customWidth="1"/>
    <col min="9149" max="9149" width="10" style="148" customWidth="1"/>
    <col min="9150" max="9150" width="0.453125" style="148" customWidth="1"/>
    <col min="9151" max="9151" width="10.453125" style="148" customWidth="1"/>
    <col min="9152" max="9152" width="0.453125" style="148" customWidth="1"/>
    <col min="9153" max="9153" width="8.453125" style="148" customWidth="1"/>
    <col min="9154" max="9154" width="0.453125" style="148" customWidth="1"/>
    <col min="9155" max="9155" width="10.453125" style="148" customWidth="1"/>
    <col min="9156" max="9156" width="0.453125" style="148" customWidth="1"/>
    <col min="9157" max="9157" width="11.453125" style="148" customWidth="1"/>
    <col min="9158" max="9158" width="0.453125" style="148" customWidth="1"/>
    <col min="9159" max="9159" width="8" style="148" customWidth="1"/>
    <col min="9160" max="9160" width="0.453125" style="148" customWidth="1"/>
    <col min="9161" max="9161" width="10.453125" style="148" customWidth="1"/>
    <col min="9162" max="9162" width="0.453125" style="148" customWidth="1"/>
    <col min="9163" max="9163" width="13.453125" style="148" customWidth="1"/>
    <col min="9164" max="9164" width="0.453125" style="148" customWidth="1"/>
    <col min="9165" max="9165" width="10" style="148" customWidth="1"/>
    <col min="9166" max="9166" width="0.453125" style="148" customWidth="1"/>
    <col min="9167" max="9167" width="10.453125" style="148" customWidth="1"/>
    <col min="9168" max="9168" width="0.453125" style="148" customWidth="1"/>
    <col min="9169" max="9169" width="9.453125" style="148" customWidth="1"/>
    <col min="9170" max="9170" width="9.1796875" style="148"/>
    <col min="9171" max="9172" width="12" style="148" bestFit="1" customWidth="1"/>
    <col min="9173" max="9399" width="9.1796875" style="148"/>
    <col min="9400" max="9400" width="26.453125" style="148" customWidth="1"/>
    <col min="9401" max="9401" width="6.453125" style="148" customWidth="1"/>
    <col min="9402" max="9402" width="0.453125" style="148" customWidth="1"/>
    <col min="9403" max="9403" width="8.453125" style="148" customWidth="1"/>
    <col min="9404" max="9404" width="0.453125" style="148" customWidth="1"/>
    <col min="9405" max="9405" width="10" style="148" customWidth="1"/>
    <col min="9406" max="9406" width="0.453125" style="148" customWidth="1"/>
    <col min="9407" max="9407" width="10.453125" style="148" customWidth="1"/>
    <col min="9408" max="9408" width="0.453125" style="148" customWidth="1"/>
    <col min="9409" max="9409" width="8.453125" style="148" customWidth="1"/>
    <col min="9410" max="9410" width="0.453125" style="148" customWidth="1"/>
    <col min="9411" max="9411" width="10.453125" style="148" customWidth="1"/>
    <col min="9412" max="9412" width="0.453125" style="148" customWidth="1"/>
    <col min="9413" max="9413" width="11.453125" style="148" customWidth="1"/>
    <col min="9414" max="9414" width="0.453125" style="148" customWidth="1"/>
    <col min="9415" max="9415" width="8" style="148" customWidth="1"/>
    <col min="9416" max="9416" width="0.453125" style="148" customWidth="1"/>
    <col min="9417" max="9417" width="10.453125" style="148" customWidth="1"/>
    <col min="9418" max="9418" width="0.453125" style="148" customWidth="1"/>
    <col min="9419" max="9419" width="13.453125" style="148" customWidth="1"/>
    <col min="9420" max="9420" width="0.453125" style="148" customWidth="1"/>
    <col min="9421" max="9421" width="10" style="148" customWidth="1"/>
    <col min="9422" max="9422" width="0.453125" style="148" customWidth="1"/>
    <col min="9423" max="9423" width="10.453125" style="148" customWidth="1"/>
    <col min="9424" max="9424" width="0.453125" style="148" customWidth="1"/>
    <col min="9425" max="9425" width="9.453125" style="148" customWidth="1"/>
    <col min="9426" max="9426" width="9.1796875" style="148"/>
    <col min="9427" max="9428" width="12" style="148" bestFit="1" customWidth="1"/>
    <col min="9429" max="9655" width="9.1796875" style="148"/>
    <col min="9656" max="9656" width="26.453125" style="148" customWidth="1"/>
    <col min="9657" max="9657" width="6.453125" style="148" customWidth="1"/>
    <col min="9658" max="9658" width="0.453125" style="148" customWidth="1"/>
    <col min="9659" max="9659" width="8.453125" style="148" customWidth="1"/>
    <col min="9660" max="9660" width="0.453125" style="148" customWidth="1"/>
    <col min="9661" max="9661" width="10" style="148" customWidth="1"/>
    <col min="9662" max="9662" width="0.453125" style="148" customWidth="1"/>
    <col min="9663" max="9663" width="10.453125" style="148" customWidth="1"/>
    <col min="9664" max="9664" width="0.453125" style="148" customWidth="1"/>
    <col min="9665" max="9665" width="8.453125" style="148" customWidth="1"/>
    <col min="9666" max="9666" width="0.453125" style="148" customWidth="1"/>
    <col min="9667" max="9667" width="10.453125" style="148" customWidth="1"/>
    <col min="9668" max="9668" width="0.453125" style="148" customWidth="1"/>
    <col min="9669" max="9669" width="11.453125" style="148" customWidth="1"/>
    <col min="9670" max="9670" width="0.453125" style="148" customWidth="1"/>
    <col min="9671" max="9671" width="8" style="148" customWidth="1"/>
    <col min="9672" max="9672" width="0.453125" style="148" customWidth="1"/>
    <col min="9673" max="9673" width="10.453125" style="148" customWidth="1"/>
    <col min="9674" max="9674" width="0.453125" style="148" customWidth="1"/>
    <col min="9675" max="9675" width="13.453125" style="148" customWidth="1"/>
    <col min="9676" max="9676" width="0.453125" style="148" customWidth="1"/>
    <col min="9677" max="9677" width="10" style="148" customWidth="1"/>
    <col min="9678" max="9678" width="0.453125" style="148" customWidth="1"/>
    <col min="9679" max="9679" width="10.453125" style="148" customWidth="1"/>
    <col min="9680" max="9680" width="0.453125" style="148" customWidth="1"/>
    <col min="9681" max="9681" width="9.453125" style="148" customWidth="1"/>
    <col min="9682" max="9682" width="9.1796875" style="148"/>
    <col min="9683" max="9684" width="12" style="148" bestFit="1" customWidth="1"/>
    <col min="9685" max="9911" width="9.1796875" style="148"/>
    <col min="9912" max="9912" width="26.453125" style="148" customWidth="1"/>
    <col min="9913" max="9913" width="6.453125" style="148" customWidth="1"/>
    <col min="9914" max="9914" width="0.453125" style="148" customWidth="1"/>
    <col min="9915" max="9915" width="8.453125" style="148" customWidth="1"/>
    <col min="9916" max="9916" width="0.453125" style="148" customWidth="1"/>
    <col min="9917" max="9917" width="10" style="148" customWidth="1"/>
    <col min="9918" max="9918" width="0.453125" style="148" customWidth="1"/>
    <col min="9919" max="9919" width="10.453125" style="148" customWidth="1"/>
    <col min="9920" max="9920" width="0.453125" style="148" customWidth="1"/>
    <col min="9921" max="9921" width="8.453125" style="148" customWidth="1"/>
    <col min="9922" max="9922" width="0.453125" style="148" customWidth="1"/>
    <col min="9923" max="9923" width="10.453125" style="148" customWidth="1"/>
    <col min="9924" max="9924" width="0.453125" style="148" customWidth="1"/>
    <col min="9925" max="9925" width="11.453125" style="148" customWidth="1"/>
    <col min="9926" max="9926" width="0.453125" style="148" customWidth="1"/>
    <col min="9927" max="9927" width="8" style="148" customWidth="1"/>
    <col min="9928" max="9928" width="0.453125" style="148" customWidth="1"/>
    <col min="9929" max="9929" width="10.453125" style="148" customWidth="1"/>
    <col min="9930" max="9930" width="0.453125" style="148" customWidth="1"/>
    <col min="9931" max="9931" width="13.453125" style="148" customWidth="1"/>
    <col min="9932" max="9932" width="0.453125" style="148" customWidth="1"/>
    <col min="9933" max="9933" width="10" style="148" customWidth="1"/>
    <col min="9934" max="9934" width="0.453125" style="148" customWidth="1"/>
    <col min="9935" max="9935" width="10.453125" style="148" customWidth="1"/>
    <col min="9936" max="9936" width="0.453125" style="148" customWidth="1"/>
    <col min="9937" max="9937" width="9.453125" style="148" customWidth="1"/>
    <col min="9938" max="9938" width="9.1796875" style="148"/>
    <col min="9939" max="9940" width="12" style="148" bestFit="1" customWidth="1"/>
    <col min="9941" max="10167" width="9.1796875" style="148"/>
    <col min="10168" max="10168" width="26.453125" style="148" customWidth="1"/>
    <col min="10169" max="10169" width="6.453125" style="148" customWidth="1"/>
    <col min="10170" max="10170" width="0.453125" style="148" customWidth="1"/>
    <col min="10171" max="10171" width="8.453125" style="148" customWidth="1"/>
    <col min="10172" max="10172" width="0.453125" style="148" customWidth="1"/>
    <col min="10173" max="10173" width="10" style="148" customWidth="1"/>
    <col min="10174" max="10174" width="0.453125" style="148" customWidth="1"/>
    <col min="10175" max="10175" width="10.453125" style="148" customWidth="1"/>
    <col min="10176" max="10176" width="0.453125" style="148" customWidth="1"/>
    <col min="10177" max="10177" width="8.453125" style="148" customWidth="1"/>
    <col min="10178" max="10178" width="0.453125" style="148" customWidth="1"/>
    <col min="10179" max="10179" width="10.453125" style="148" customWidth="1"/>
    <col min="10180" max="10180" width="0.453125" style="148" customWidth="1"/>
    <col min="10181" max="10181" width="11.453125" style="148" customWidth="1"/>
    <col min="10182" max="10182" width="0.453125" style="148" customWidth="1"/>
    <col min="10183" max="10183" width="8" style="148" customWidth="1"/>
    <col min="10184" max="10184" width="0.453125" style="148" customWidth="1"/>
    <col min="10185" max="10185" width="10.453125" style="148" customWidth="1"/>
    <col min="10186" max="10186" width="0.453125" style="148" customWidth="1"/>
    <col min="10187" max="10187" width="13.453125" style="148" customWidth="1"/>
    <col min="10188" max="10188" width="0.453125" style="148" customWidth="1"/>
    <col min="10189" max="10189" width="10" style="148" customWidth="1"/>
    <col min="10190" max="10190" width="0.453125" style="148" customWidth="1"/>
    <col min="10191" max="10191" width="10.453125" style="148" customWidth="1"/>
    <col min="10192" max="10192" width="0.453125" style="148" customWidth="1"/>
    <col min="10193" max="10193" width="9.453125" style="148" customWidth="1"/>
    <col min="10194" max="10194" width="9.1796875" style="148"/>
    <col min="10195" max="10196" width="12" style="148" bestFit="1" customWidth="1"/>
    <col min="10197" max="10423" width="9.1796875" style="148"/>
    <col min="10424" max="10424" width="26.453125" style="148" customWidth="1"/>
    <col min="10425" max="10425" width="6.453125" style="148" customWidth="1"/>
    <col min="10426" max="10426" width="0.453125" style="148" customWidth="1"/>
    <col min="10427" max="10427" width="8.453125" style="148" customWidth="1"/>
    <col min="10428" max="10428" width="0.453125" style="148" customWidth="1"/>
    <col min="10429" max="10429" width="10" style="148" customWidth="1"/>
    <col min="10430" max="10430" width="0.453125" style="148" customWidth="1"/>
    <col min="10431" max="10431" width="10.453125" style="148" customWidth="1"/>
    <col min="10432" max="10432" width="0.453125" style="148" customWidth="1"/>
    <col min="10433" max="10433" width="8.453125" style="148" customWidth="1"/>
    <col min="10434" max="10434" width="0.453125" style="148" customWidth="1"/>
    <col min="10435" max="10435" width="10.453125" style="148" customWidth="1"/>
    <col min="10436" max="10436" width="0.453125" style="148" customWidth="1"/>
    <col min="10437" max="10437" width="11.453125" style="148" customWidth="1"/>
    <col min="10438" max="10438" width="0.453125" style="148" customWidth="1"/>
    <col min="10439" max="10439" width="8" style="148" customWidth="1"/>
    <col min="10440" max="10440" width="0.453125" style="148" customWidth="1"/>
    <col min="10441" max="10441" width="10.453125" style="148" customWidth="1"/>
    <col min="10442" max="10442" width="0.453125" style="148" customWidth="1"/>
    <col min="10443" max="10443" width="13.453125" style="148" customWidth="1"/>
    <col min="10444" max="10444" width="0.453125" style="148" customWidth="1"/>
    <col min="10445" max="10445" width="10" style="148" customWidth="1"/>
    <col min="10446" max="10446" width="0.453125" style="148" customWidth="1"/>
    <col min="10447" max="10447" width="10.453125" style="148" customWidth="1"/>
    <col min="10448" max="10448" width="0.453125" style="148" customWidth="1"/>
    <col min="10449" max="10449" width="9.453125" style="148" customWidth="1"/>
    <col min="10450" max="10450" width="9.1796875" style="148"/>
    <col min="10451" max="10452" width="12" style="148" bestFit="1" customWidth="1"/>
    <col min="10453" max="10679" width="9.1796875" style="148"/>
    <col min="10680" max="10680" width="26.453125" style="148" customWidth="1"/>
    <col min="10681" max="10681" width="6.453125" style="148" customWidth="1"/>
    <col min="10682" max="10682" width="0.453125" style="148" customWidth="1"/>
    <col min="10683" max="10683" width="8.453125" style="148" customWidth="1"/>
    <col min="10684" max="10684" width="0.453125" style="148" customWidth="1"/>
    <col min="10685" max="10685" width="10" style="148" customWidth="1"/>
    <col min="10686" max="10686" width="0.453125" style="148" customWidth="1"/>
    <col min="10687" max="10687" width="10.453125" style="148" customWidth="1"/>
    <col min="10688" max="10688" width="0.453125" style="148" customWidth="1"/>
    <col min="10689" max="10689" width="8.453125" style="148" customWidth="1"/>
    <col min="10690" max="10690" width="0.453125" style="148" customWidth="1"/>
    <col min="10691" max="10691" width="10.453125" style="148" customWidth="1"/>
    <col min="10692" max="10692" width="0.453125" style="148" customWidth="1"/>
    <col min="10693" max="10693" width="11.453125" style="148" customWidth="1"/>
    <col min="10694" max="10694" width="0.453125" style="148" customWidth="1"/>
    <col min="10695" max="10695" width="8" style="148" customWidth="1"/>
    <col min="10696" max="10696" width="0.453125" style="148" customWidth="1"/>
    <col min="10697" max="10697" width="10.453125" style="148" customWidth="1"/>
    <col min="10698" max="10698" width="0.453125" style="148" customWidth="1"/>
    <col min="10699" max="10699" width="13.453125" style="148" customWidth="1"/>
    <col min="10700" max="10700" width="0.453125" style="148" customWidth="1"/>
    <col min="10701" max="10701" width="10" style="148" customWidth="1"/>
    <col min="10702" max="10702" width="0.453125" style="148" customWidth="1"/>
    <col min="10703" max="10703" width="10.453125" style="148" customWidth="1"/>
    <col min="10704" max="10704" width="0.453125" style="148" customWidth="1"/>
    <col min="10705" max="10705" width="9.453125" style="148" customWidth="1"/>
    <col min="10706" max="10706" width="9.1796875" style="148"/>
    <col min="10707" max="10708" width="12" style="148" bestFit="1" customWidth="1"/>
    <col min="10709" max="10935" width="9.1796875" style="148"/>
    <col min="10936" max="10936" width="26.453125" style="148" customWidth="1"/>
    <col min="10937" max="10937" width="6.453125" style="148" customWidth="1"/>
    <col min="10938" max="10938" width="0.453125" style="148" customWidth="1"/>
    <col min="10939" max="10939" width="8.453125" style="148" customWidth="1"/>
    <col min="10940" max="10940" width="0.453125" style="148" customWidth="1"/>
    <col min="10941" max="10941" width="10" style="148" customWidth="1"/>
    <col min="10942" max="10942" width="0.453125" style="148" customWidth="1"/>
    <col min="10943" max="10943" width="10.453125" style="148" customWidth="1"/>
    <col min="10944" max="10944" width="0.453125" style="148" customWidth="1"/>
    <col min="10945" max="10945" width="8.453125" style="148" customWidth="1"/>
    <col min="10946" max="10946" width="0.453125" style="148" customWidth="1"/>
    <col min="10947" max="10947" width="10.453125" style="148" customWidth="1"/>
    <col min="10948" max="10948" width="0.453125" style="148" customWidth="1"/>
    <col min="10949" max="10949" width="11.453125" style="148" customWidth="1"/>
    <col min="10950" max="10950" width="0.453125" style="148" customWidth="1"/>
    <col min="10951" max="10951" width="8" style="148" customWidth="1"/>
    <col min="10952" max="10952" width="0.453125" style="148" customWidth="1"/>
    <col min="10953" max="10953" width="10.453125" style="148" customWidth="1"/>
    <col min="10954" max="10954" width="0.453125" style="148" customWidth="1"/>
    <col min="10955" max="10955" width="13.453125" style="148" customWidth="1"/>
    <col min="10956" max="10956" width="0.453125" style="148" customWidth="1"/>
    <col min="10957" max="10957" width="10" style="148" customWidth="1"/>
    <col min="10958" max="10958" width="0.453125" style="148" customWidth="1"/>
    <col min="10959" max="10959" width="10.453125" style="148" customWidth="1"/>
    <col min="10960" max="10960" width="0.453125" style="148" customWidth="1"/>
    <col min="10961" max="10961" width="9.453125" style="148" customWidth="1"/>
    <col min="10962" max="10962" width="9.1796875" style="148"/>
    <col min="10963" max="10964" width="12" style="148" bestFit="1" customWidth="1"/>
    <col min="10965" max="11191" width="9.1796875" style="148"/>
    <col min="11192" max="11192" width="26.453125" style="148" customWidth="1"/>
    <col min="11193" max="11193" width="6.453125" style="148" customWidth="1"/>
    <col min="11194" max="11194" width="0.453125" style="148" customWidth="1"/>
    <col min="11195" max="11195" width="8.453125" style="148" customWidth="1"/>
    <col min="11196" max="11196" width="0.453125" style="148" customWidth="1"/>
    <col min="11197" max="11197" width="10" style="148" customWidth="1"/>
    <col min="11198" max="11198" width="0.453125" style="148" customWidth="1"/>
    <col min="11199" max="11199" width="10.453125" style="148" customWidth="1"/>
    <col min="11200" max="11200" width="0.453125" style="148" customWidth="1"/>
    <col min="11201" max="11201" width="8.453125" style="148" customWidth="1"/>
    <col min="11202" max="11202" width="0.453125" style="148" customWidth="1"/>
    <col min="11203" max="11203" width="10.453125" style="148" customWidth="1"/>
    <col min="11204" max="11204" width="0.453125" style="148" customWidth="1"/>
    <col min="11205" max="11205" width="11.453125" style="148" customWidth="1"/>
    <col min="11206" max="11206" width="0.453125" style="148" customWidth="1"/>
    <col min="11207" max="11207" width="8" style="148" customWidth="1"/>
    <col min="11208" max="11208" width="0.453125" style="148" customWidth="1"/>
    <col min="11209" max="11209" width="10.453125" style="148" customWidth="1"/>
    <col min="11210" max="11210" width="0.453125" style="148" customWidth="1"/>
    <col min="11211" max="11211" width="13.453125" style="148" customWidth="1"/>
    <col min="11212" max="11212" width="0.453125" style="148" customWidth="1"/>
    <col min="11213" max="11213" width="10" style="148" customWidth="1"/>
    <col min="11214" max="11214" width="0.453125" style="148" customWidth="1"/>
    <col min="11215" max="11215" width="10.453125" style="148" customWidth="1"/>
    <col min="11216" max="11216" width="0.453125" style="148" customWidth="1"/>
    <col min="11217" max="11217" width="9.453125" style="148" customWidth="1"/>
    <col min="11218" max="11218" width="9.1796875" style="148"/>
    <col min="11219" max="11220" width="12" style="148" bestFit="1" customWidth="1"/>
    <col min="11221" max="11447" width="9.1796875" style="148"/>
    <col min="11448" max="11448" width="26.453125" style="148" customWidth="1"/>
    <col min="11449" max="11449" width="6.453125" style="148" customWidth="1"/>
    <col min="11450" max="11450" width="0.453125" style="148" customWidth="1"/>
    <col min="11451" max="11451" width="8.453125" style="148" customWidth="1"/>
    <col min="11452" max="11452" width="0.453125" style="148" customWidth="1"/>
    <col min="11453" max="11453" width="10" style="148" customWidth="1"/>
    <col min="11454" max="11454" width="0.453125" style="148" customWidth="1"/>
    <col min="11455" max="11455" width="10.453125" style="148" customWidth="1"/>
    <col min="11456" max="11456" width="0.453125" style="148" customWidth="1"/>
    <col min="11457" max="11457" width="8.453125" style="148" customWidth="1"/>
    <col min="11458" max="11458" width="0.453125" style="148" customWidth="1"/>
    <col min="11459" max="11459" width="10.453125" style="148" customWidth="1"/>
    <col min="11460" max="11460" width="0.453125" style="148" customWidth="1"/>
    <col min="11461" max="11461" width="11.453125" style="148" customWidth="1"/>
    <col min="11462" max="11462" width="0.453125" style="148" customWidth="1"/>
    <col min="11463" max="11463" width="8" style="148" customWidth="1"/>
    <col min="11464" max="11464" width="0.453125" style="148" customWidth="1"/>
    <col min="11465" max="11465" width="10.453125" style="148" customWidth="1"/>
    <col min="11466" max="11466" width="0.453125" style="148" customWidth="1"/>
    <col min="11467" max="11467" width="13.453125" style="148" customWidth="1"/>
    <col min="11468" max="11468" width="0.453125" style="148" customWidth="1"/>
    <col min="11469" max="11469" width="10" style="148" customWidth="1"/>
    <col min="11470" max="11470" width="0.453125" style="148" customWidth="1"/>
    <col min="11471" max="11471" width="10.453125" style="148" customWidth="1"/>
    <col min="11472" max="11472" width="0.453125" style="148" customWidth="1"/>
    <col min="11473" max="11473" width="9.453125" style="148" customWidth="1"/>
    <col min="11474" max="11474" width="9.1796875" style="148"/>
    <col min="11475" max="11476" width="12" style="148" bestFit="1" customWidth="1"/>
    <col min="11477" max="11703" width="9.1796875" style="148"/>
    <col min="11704" max="11704" width="26.453125" style="148" customWidth="1"/>
    <col min="11705" max="11705" width="6.453125" style="148" customWidth="1"/>
    <col min="11706" max="11706" width="0.453125" style="148" customWidth="1"/>
    <col min="11707" max="11707" width="8.453125" style="148" customWidth="1"/>
    <col min="11708" max="11708" width="0.453125" style="148" customWidth="1"/>
    <col min="11709" max="11709" width="10" style="148" customWidth="1"/>
    <col min="11710" max="11710" width="0.453125" style="148" customWidth="1"/>
    <col min="11711" max="11711" width="10.453125" style="148" customWidth="1"/>
    <col min="11712" max="11712" width="0.453125" style="148" customWidth="1"/>
    <col min="11713" max="11713" width="8.453125" style="148" customWidth="1"/>
    <col min="11714" max="11714" width="0.453125" style="148" customWidth="1"/>
    <col min="11715" max="11715" width="10.453125" style="148" customWidth="1"/>
    <col min="11716" max="11716" width="0.453125" style="148" customWidth="1"/>
    <col min="11717" max="11717" width="11.453125" style="148" customWidth="1"/>
    <col min="11718" max="11718" width="0.453125" style="148" customWidth="1"/>
    <col min="11719" max="11719" width="8" style="148" customWidth="1"/>
    <col min="11720" max="11720" width="0.453125" style="148" customWidth="1"/>
    <col min="11721" max="11721" width="10.453125" style="148" customWidth="1"/>
    <col min="11722" max="11722" width="0.453125" style="148" customWidth="1"/>
    <col min="11723" max="11723" width="13.453125" style="148" customWidth="1"/>
    <col min="11724" max="11724" width="0.453125" style="148" customWidth="1"/>
    <col min="11725" max="11725" width="10" style="148" customWidth="1"/>
    <col min="11726" max="11726" width="0.453125" style="148" customWidth="1"/>
    <col min="11727" max="11727" width="10.453125" style="148" customWidth="1"/>
    <col min="11728" max="11728" width="0.453125" style="148" customWidth="1"/>
    <col min="11729" max="11729" width="9.453125" style="148" customWidth="1"/>
    <col min="11730" max="11730" width="9.1796875" style="148"/>
    <col min="11731" max="11732" width="12" style="148" bestFit="1" customWidth="1"/>
    <col min="11733" max="11959" width="9.1796875" style="148"/>
    <col min="11960" max="11960" width="26.453125" style="148" customWidth="1"/>
    <col min="11961" max="11961" width="6.453125" style="148" customWidth="1"/>
    <col min="11962" max="11962" width="0.453125" style="148" customWidth="1"/>
    <col min="11963" max="11963" width="8.453125" style="148" customWidth="1"/>
    <col min="11964" max="11964" width="0.453125" style="148" customWidth="1"/>
    <col min="11965" max="11965" width="10" style="148" customWidth="1"/>
    <col min="11966" max="11966" width="0.453125" style="148" customWidth="1"/>
    <col min="11967" max="11967" width="10.453125" style="148" customWidth="1"/>
    <col min="11968" max="11968" width="0.453125" style="148" customWidth="1"/>
    <col min="11969" max="11969" width="8.453125" style="148" customWidth="1"/>
    <col min="11970" max="11970" width="0.453125" style="148" customWidth="1"/>
    <col min="11971" max="11971" width="10.453125" style="148" customWidth="1"/>
    <col min="11972" max="11972" width="0.453125" style="148" customWidth="1"/>
    <col min="11973" max="11973" width="11.453125" style="148" customWidth="1"/>
    <col min="11974" max="11974" width="0.453125" style="148" customWidth="1"/>
    <col min="11975" max="11975" width="8" style="148" customWidth="1"/>
    <col min="11976" max="11976" width="0.453125" style="148" customWidth="1"/>
    <col min="11977" max="11977" width="10.453125" style="148" customWidth="1"/>
    <col min="11978" max="11978" width="0.453125" style="148" customWidth="1"/>
    <col min="11979" max="11979" width="13.453125" style="148" customWidth="1"/>
    <col min="11980" max="11980" width="0.453125" style="148" customWidth="1"/>
    <col min="11981" max="11981" width="10" style="148" customWidth="1"/>
    <col min="11982" max="11982" width="0.453125" style="148" customWidth="1"/>
    <col min="11983" max="11983" width="10.453125" style="148" customWidth="1"/>
    <col min="11984" max="11984" width="0.453125" style="148" customWidth="1"/>
    <col min="11985" max="11985" width="9.453125" style="148" customWidth="1"/>
    <col min="11986" max="11986" width="9.1796875" style="148"/>
    <col min="11987" max="11988" width="12" style="148" bestFit="1" customWidth="1"/>
    <col min="11989" max="12215" width="9.1796875" style="148"/>
    <col min="12216" max="12216" width="26.453125" style="148" customWidth="1"/>
    <col min="12217" max="12217" width="6.453125" style="148" customWidth="1"/>
    <col min="12218" max="12218" width="0.453125" style="148" customWidth="1"/>
    <col min="12219" max="12219" width="8.453125" style="148" customWidth="1"/>
    <col min="12220" max="12220" width="0.453125" style="148" customWidth="1"/>
    <col min="12221" max="12221" width="10" style="148" customWidth="1"/>
    <col min="12222" max="12222" width="0.453125" style="148" customWidth="1"/>
    <col min="12223" max="12223" width="10.453125" style="148" customWidth="1"/>
    <col min="12224" max="12224" width="0.453125" style="148" customWidth="1"/>
    <col min="12225" max="12225" width="8.453125" style="148" customWidth="1"/>
    <col min="12226" max="12226" width="0.453125" style="148" customWidth="1"/>
    <col min="12227" max="12227" width="10.453125" style="148" customWidth="1"/>
    <col min="12228" max="12228" width="0.453125" style="148" customWidth="1"/>
    <col min="12229" max="12229" width="11.453125" style="148" customWidth="1"/>
    <col min="12230" max="12230" width="0.453125" style="148" customWidth="1"/>
    <col min="12231" max="12231" width="8" style="148" customWidth="1"/>
    <col min="12232" max="12232" width="0.453125" style="148" customWidth="1"/>
    <col min="12233" max="12233" width="10.453125" style="148" customWidth="1"/>
    <col min="12234" max="12234" width="0.453125" style="148" customWidth="1"/>
    <col min="12235" max="12235" width="13.453125" style="148" customWidth="1"/>
    <col min="12236" max="12236" width="0.453125" style="148" customWidth="1"/>
    <col min="12237" max="12237" width="10" style="148" customWidth="1"/>
    <col min="12238" max="12238" width="0.453125" style="148" customWidth="1"/>
    <col min="12239" max="12239" width="10.453125" style="148" customWidth="1"/>
    <col min="12240" max="12240" width="0.453125" style="148" customWidth="1"/>
    <col min="12241" max="12241" width="9.453125" style="148" customWidth="1"/>
    <col min="12242" max="12242" width="9.1796875" style="148"/>
    <col min="12243" max="12244" width="12" style="148" bestFit="1" customWidth="1"/>
    <col min="12245" max="12471" width="9.1796875" style="148"/>
    <col min="12472" max="12472" width="26.453125" style="148" customWidth="1"/>
    <col min="12473" max="12473" width="6.453125" style="148" customWidth="1"/>
    <col min="12474" max="12474" width="0.453125" style="148" customWidth="1"/>
    <col min="12475" max="12475" width="8.453125" style="148" customWidth="1"/>
    <col min="12476" max="12476" width="0.453125" style="148" customWidth="1"/>
    <col min="12477" max="12477" width="10" style="148" customWidth="1"/>
    <col min="12478" max="12478" width="0.453125" style="148" customWidth="1"/>
    <col min="12479" max="12479" width="10.453125" style="148" customWidth="1"/>
    <col min="12480" max="12480" width="0.453125" style="148" customWidth="1"/>
    <col min="12481" max="12481" width="8.453125" style="148" customWidth="1"/>
    <col min="12482" max="12482" width="0.453125" style="148" customWidth="1"/>
    <col min="12483" max="12483" width="10.453125" style="148" customWidth="1"/>
    <col min="12484" max="12484" width="0.453125" style="148" customWidth="1"/>
    <col min="12485" max="12485" width="11.453125" style="148" customWidth="1"/>
    <col min="12486" max="12486" width="0.453125" style="148" customWidth="1"/>
    <col min="12487" max="12487" width="8" style="148" customWidth="1"/>
    <col min="12488" max="12488" width="0.453125" style="148" customWidth="1"/>
    <col min="12489" max="12489" width="10.453125" style="148" customWidth="1"/>
    <col min="12490" max="12490" width="0.453125" style="148" customWidth="1"/>
    <col min="12491" max="12491" width="13.453125" style="148" customWidth="1"/>
    <col min="12492" max="12492" width="0.453125" style="148" customWidth="1"/>
    <col min="12493" max="12493" width="10" style="148" customWidth="1"/>
    <col min="12494" max="12494" width="0.453125" style="148" customWidth="1"/>
    <col min="12495" max="12495" width="10.453125" style="148" customWidth="1"/>
    <col min="12496" max="12496" width="0.453125" style="148" customWidth="1"/>
    <col min="12497" max="12497" width="9.453125" style="148" customWidth="1"/>
    <col min="12498" max="12498" width="9.1796875" style="148"/>
    <col min="12499" max="12500" width="12" style="148" bestFit="1" customWidth="1"/>
    <col min="12501" max="12727" width="9.1796875" style="148"/>
    <col min="12728" max="12728" width="26.453125" style="148" customWidth="1"/>
    <col min="12729" max="12729" width="6.453125" style="148" customWidth="1"/>
    <col min="12730" max="12730" width="0.453125" style="148" customWidth="1"/>
    <col min="12731" max="12731" width="8.453125" style="148" customWidth="1"/>
    <col min="12732" max="12732" width="0.453125" style="148" customWidth="1"/>
    <col min="12733" max="12733" width="10" style="148" customWidth="1"/>
    <col min="12734" max="12734" width="0.453125" style="148" customWidth="1"/>
    <col min="12735" max="12735" width="10.453125" style="148" customWidth="1"/>
    <col min="12736" max="12736" width="0.453125" style="148" customWidth="1"/>
    <col min="12737" max="12737" width="8.453125" style="148" customWidth="1"/>
    <col min="12738" max="12738" width="0.453125" style="148" customWidth="1"/>
    <col min="12739" max="12739" width="10.453125" style="148" customWidth="1"/>
    <col min="12740" max="12740" width="0.453125" style="148" customWidth="1"/>
    <col min="12741" max="12741" width="11.453125" style="148" customWidth="1"/>
    <col min="12742" max="12742" width="0.453125" style="148" customWidth="1"/>
    <col min="12743" max="12743" width="8" style="148" customWidth="1"/>
    <col min="12744" max="12744" width="0.453125" style="148" customWidth="1"/>
    <col min="12745" max="12745" width="10.453125" style="148" customWidth="1"/>
    <col min="12746" max="12746" width="0.453125" style="148" customWidth="1"/>
    <col min="12747" max="12747" width="13.453125" style="148" customWidth="1"/>
    <col min="12748" max="12748" width="0.453125" style="148" customWidth="1"/>
    <col min="12749" max="12749" width="10" style="148" customWidth="1"/>
    <col min="12750" max="12750" width="0.453125" style="148" customWidth="1"/>
    <col min="12751" max="12751" width="10.453125" style="148" customWidth="1"/>
    <col min="12752" max="12752" width="0.453125" style="148" customWidth="1"/>
    <col min="12753" max="12753" width="9.453125" style="148" customWidth="1"/>
    <col min="12754" max="12754" width="9.1796875" style="148"/>
    <col min="12755" max="12756" width="12" style="148" bestFit="1" customWidth="1"/>
    <col min="12757" max="12983" width="9.1796875" style="148"/>
    <col min="12984" max="12984" width="26.453125" style="148" customWidth="1"/>
    <col min="12985" max="12985" width="6.453125" style="148" customWidth="1"/>
    <col min="12986" max="12986" width="0.453125" style="148" customWidth="1"/>
    <col min="12987" max="12987" width="8.453125" style="148" customWidth="1"/>
    <col min="12988" max="12988" width="0.453125" style="148" customWidth="1"/>
    <col min="12989" max="12989" width="10" style="148" customWidth="1"/>
    <col min="12990" max="12990" width="0.453125" style="148" customWidth="1"/>
    <col min="12991" max="12991" width="10.453125" style="148" customWidth="1"/>
    <col min="12992" max="12992" width="0.453125" style="148" customWidth="1"/>
    <col min="12993" max="12993" width="8.453125" style="148" customWidth="1"/>
    <col min="12994" max="12994" width="0.453125" style="148" customWidth="1"/>
    <col min="12995" max="12995" width="10.453125" style="148" customWidth="1"/>
    <col min="12996" max="12996" width="0.453125" style="148" customWidth="1"/>
    <col min="12997" max="12997" width="11.453125" style="148" customWidth="1"/>
    <col min="12998" max="12998" width="0.453125" style="148" customWidth="1"/>
    <col min="12999" max="12999" width="8" style="148" customWidth="1"/>
    <col min="13000" max="13000" width="0.453125" style="148" customWidth="1"/>
    <col min="13001" max="13001" width="10.453125" style="148" customWidth="1"/>
    <col min="13002" max="13002" width="0.453125" style="148" customWidth="1"/>
    <col min="13003" max="13003" width="13.453125" style="148" customWidth="1"/>
    <col min="13004" max="13004" width="0.453125" style="148" customWidth="1"/>
    <col min="13005" max="13005" width="10" style="148" customWidth="1"/>
    <col min="13006" max="13006" width="0.453125" style="148" customWidth="1"/>
    <col min="13007" max="13007" width="10.453125" style="148" customWidth="1"/>
    <col min="13008" max="13008" width="0.453125" style="148" customWidth="1"/>
    <col min="13009" max="13009" width="9.453125" style="148" customWidth="1"/>
    <col min="13010" max="13010" width="9.1796875" style="148"/>
    <col min="13011" max="13012" width="12" style="148" bestFit="1" customWidth="1"/>
    <col min="13013" max="13239" width="9.1796875" style="148"/>
    <col min="13240" max="13240" width="26.453125" style="148" customWidth="1"/>
    <col min="13241" max="13241" width="6.453125" style="148" customWidth="1"/>
    <col min="13242" max="13242" width="0.453125" style="148" customWidth="1"/>
    <col min="13243" max="13243" width="8.453125" style="148" customWidth="1"/>
    <col min="13244" max="13244" width="0.453125" style="148" customWidth="1"/>
    <col min="13245" max="13245" width="10" style="148" customWidth="1"/>
    <col min="13246" max="13246" width="0.453125" style="148" customWidth="1"/>
    <col min="13247" max="13247" width="10.453125" style="148" customWidth="1"/>
    <col min="13248" max="13248" width="0.453125" style="148" customWidth="1"/>
    <col min="13249" max="13249" width="8.453125" style="148" customWidth="1"/>
    <col min="13250" max="13250" width="0.453125" style="148" customWidth="1"/>
    <col min="13251" max="13251" width="10.453125" style="148" customWidth="1"/>
    <col min="13252" max="13252" width="0.453125" style="148" customWidth="1"/>
    <col min="13253" max="13253" width="11.453125" style="148" customWidth="1"/>
    <col min="13254" max="13254" width="0.453125" style="148" customWidth="1"/>
    <col min="13255" max="13255" width="8" style="148" customWidth="1"/>
    <col min="13256" max="13256" width="0.453125" style="148" customWidth="1"/>
    <col min="13257" max="13257" width="10.453125" style="148" customWidth="1"/>
    <col min="13258" max="13258" width="0.453125" style="148" customWidth="1"/>
    <col min="13259" max="13259" width="13.453125" style="148" customWidth="1"/>
    <col min="13260" max="13260" width="0.453125" style="148" customWidth="1"/>
    <col min="13261" max="13261" width="10" style="148" customWidth="1"/>
    <col min="13262" max="13262" width="0.453125" style="148" customWidth="1"/>
    <col min="13263" max="13263" width="10.453125" style="148" customWidth="1"/>
    <col min="13264" max="13264" width="0.453125" style="148" customWidth="1"/>
    <col min="13265" max="13265" width="9.453125" style="148" customWidth="1"/>
    <col min="13266" max="13266" width="9.1796875" style="148"/>
    <col min="13267" max="13268" width="12" style="148" bestFit="1" customWidth="1"/>
    <col min="13269" max="13495" width="9.1796875" style="148"/>
    <col min="13496" max="13496" width="26.453125" style="148" customWidth="1"/>
    <col min="13497" max="13497" width="6.453125" style="148" customWidth="1"/>
    <col min="13498" max="13498" width="0.453125" style="148" customWidth="1"/>
    <col min="13499" max="13499" width="8.453125" style="148" customWidth="1"/>
    <col min="13500" max="13500" width="0.453125" style="148" customWidth="1"/>
    <col min="13501" max="13501" width="10" style="148" customWidth="1"/>
    <col min="13502" max="13502" width="0.453125" style="148" customWidth="1"/>
    <col min="13503" max="13503" width="10.453125" style="148" customWidth="1"/>
    <col min="13504" max="13504" width="0.453125" style="148" customWidth="1"/>
    <col min="13505" max="13505" width="8.453125" style="148" customWidth="1"/>
    <col min="13506" max="13506" width="0.453125" style="148" customWidth="1"/>
    <col min="13507" max="13507" width="10.453125" style="148" customWidth="1"/>
    <col min="13508" max="13508" width="0.453125" style="148" customWidth="1"/>
    <col min="13509" max="13509" width="11.453125" style="148" customWidth="1"/>
    <col min="13510" max="13510" width="0.453125" style="148" customWidth="1"/>
    <col min="13511" max="13511" width="8" style="148" customWidth="1"/>
    <col min="13512" max="13512" width="0.453125" style="148" customWidth="1"/>
    <col min="13513" max="13513" width="10.453125" style="148" customWidth="1"/>
    <col min="13514" max="13514" width="0.453125" style="148" customWidth="1"/>
    <col min="13515" max="13515" width="13.453125" style="148" customWidth="1"/>
    <col min="13516" max="13516" width="0.453125" style="148" customWidth="1"/>
    <col min="13517" max="13517" width="10" style="148" customWidth="1"/>
    <col min="13518" max="13518" width="0.453125" style="148" customWidth="1"/>
    <col min="13519" max="13519" width="10.453125" style="148" customWidth="1"/>
    <col min="13520" max="13520" width="0.453125" style="148" customWidth="1"/>
    <col min="13521" max="13521" width="9.453125" style="148" customWidth="1"/>
    <col min="13522" max="13522" width="9.1796875" style="148"/>
    <col min="13523" max="13524" width="12" style="148" bestFit="1" customWidth="1"/>
    <col min="13525" max="13751" width="9.1796875" style="148"/>
    <col min="13752" max="13752" width="26.453125" style="148" customWidth="1"/>
    <col min="13753" max="13753" width="6.453125" style="148" customWidth="1"/>
    <col min="13754" max="13754" width="0.453125" style="148" customWidth="1"/>
    <col min="13755" max="13755" width="8.453125" style="148" customWidth="1"/>
    <col min="13756" max="13756" width="0.453125" style="148" customWidth="1"/>
    <col min="13757" max="13757" width="10" style="148" customWidth="1"/>
    <col min="13758" max="13758" width="0.453125" style="148" customWidth="1"/>
    <col min="13759" max="13759" width="10.453125" style="148" customWidth="1"/>
    <col min="13760" max="13760" width="0.453125" style="148" customWidth="1"/>
    <col min="13761" max="13761" width="8.453125" style="148" customWidth="1"/>
    <col min="13762" max="13762" width="0.453125" style="148" customWidth="1"/>
    <col min="13763" max="13763" width="10.453125" style="148" customWidth="1"/>
    <col min="13764" max="13764" width="0.453125" style="148" customWidth="1"/>
    <col min="13765" max="13765" width="11.453125" style="148" customWidth="1"/>
    <col min="13766" max="13766" width="0.453125" style="148" customWidth="1"/>
    <col min="13767" max="13767" width="8" style="148" customWidth="1"/>
    <col min="13768" max="13768" width="0.453125" style="148" customWidth="1"/>
    <col min="13769" max="13769" width="10.453125" style="148" customWidth="1"/>
    <col min="13770" max="13770" width="0.453125" style="148" customWidth="1"/>
    <col min="13771" max="13771" width="13.453125" style="148" customWidth="1"/>
    <col min="13772" max="13772" width="0.453125" style="148" customWidth="1"/>
    <col min="13773" max="13773" width="10" style="148" customWidth="1"/>
    <col min="13774" max="13774" width="0.453125" style="148" customWidth="1"/>
    <col min="13775" max="13775" width="10.453125" style="148" customWidth="1"/>
    <col min="13776" max="13776" width="0.453125" style="148" customWidth="1"/>
    <col min="13777" max="13777" width="9.453125" style="148" customWidth="1"/>
    <col min="13778" max="13778" width="9.1796875" style="148"/>
    <col min="13779" max="13780" width="12" style="148" bestFit="1" customWidth="1"/>
    <col min="13781" max="14007" width="9.1796875" style="148"/>
    <col min="14008" max="14008" width="26.453125" style="148" customWidth="1"/>
    <col min="14009" max="14009" width="6.453125" style="148" customWidth="1"/>
    <col min="14010" max="14010" width="0.453125" style="148" customWidth="1"/>
    <col min="14011" max="14011" width="8.453125" style="148" customWidth="1"/>
    <col min="14012" max="14012" width="0.453125" style="148" customWidth="1"/>
    <col min="14013" max="14013" width="10" style="148" customWidth="1"/>
    <col min="14014" max="14014" width="0.453125" style="148" customWidth="1"/>
    <col min="14015" max="14015" width="10.453125" style="148" customWidth="1"/>
    <col min="14016" max="14016" width="0.453125" style="148" customWidth="1"/>
    <col min="14017" max="14017" width="8.453125" style="148" customWidth="1"/>
    <col min="14018" max="14018" width="0.453125" style="148" customWidth="1"/>
    <col min="14019" max="14019" width="10.453125" style="148" customWidth="1"/>
    <col min="14020" max="14020" width="0.453125" style="148" customWidth="1"/>
    <col min="14021" max="14021" width="11.453125" style="148" customWidth="1"/>
    <col min="14022" max="14022" width="0.453125" style="148" customWidth="1"/>
    <col min="14023" max="14023" width="8" style="148" customWidth="1"/>
    <col min="14024" max="14024" width="0.453125" style="148" customWidth="1"/>
    <col min="14025" max="14025" width="10.453125" style="148" customWidth="1"/>
    <col min="14026" max="14026" width="0.453125" style="148" customWidth="1"/>
    <col min="14027" max="14027" width="13.453125" style="148" customWidth="1"/>
    <col min="14028" max="14028" width="0.453125" style="148" customWidth="1"/>
    <col min="14029" max="14029" width="10" style="148" customWidth="1"/>
    <col min="14030" max="14030" width="0.453125" style="148" customWidth="1"/>
    <col min="14031" max="14031" width="10.453125" style="148" customWidth="1"/>
    <col min="14032" max="14032" width="0.453125" style="148" customWidth="1"/>
    <col min="14033" max="14033" width="9.453125" style="148" customWidth="1"/>
    <col min="14034" max="14034" width="9.1796875" style="148"/>
    <col min="14035" max="14036" width="12" style="148" bestFit="1" customWidth="1"/>
    <col min="14037" max="14263" width="9.1796875" style="148"/>
    <col min="14264" max="14264" width="26.453125" style="148" customWidth="1"/>
    <col min="14265" max="14265" width="6.453125" style="148" customWidth="1"/>
    <col min="14266" max="14266" width="0.453125" style="148" customWidth="1"/>
    <col min="14267" max="14267" width="8.453125" style="148" customWidth="1"/>
    <col min="14268" max="14268" width="0.453125" style="148" customWidth="1"/>
    <col min="14269" max="14269" width="10" style="148" customWidth="1"/>
    <col min="14270" max="14270" width="0.453125" style="148" customWidth="1"/>
    <col min="14271" max="14271" width="10.453125" style="148" customWidth="1"/>
    <col min="14272" max="14272" width="0.453125" style="148" customWidth="1"/>
    <col min="14273" max="14273" width="8.453125" style="148" customWidth="1"/>
    <col min="14274" max="14274" width="0.453125" style="148" customWidth="1"/>
    <col min="14275" max="14275" width="10.453125" style="148" customWidth="1"/>
    <col min="14276" max="14276" width="0.453125" style="148" customWidth="1"/>
    <col min="14277" max="14277" width="11.453125" style="148" customWidth="1"/>
    <col min="14278" max="14278" width="0.453125" style="148" customWidth="1"/>
    <col min="14279" max="14279" width="8" style="148" customWidth="1"/>
    <col min="14280" max="14280" width="0.453125" style="148" customWidth="1"/>
    <col min="14281" max="14281" width="10.453125" style="148" customWidth="1"/>
    <col min="14282" max="14282" width="0.453125" style="148" customWidth="1"/>
    <col min="14283" max="14283" width="13.453125" style="148" customWidth="1"/>
    <col min="14284" max="14284" width="0.453125" style="148" customWidth="1"/>
    <col min="14285" max="14285" width="10" style="148" customWidth="1"/>
    <col min="14286" max="14286" width="0.453125" style="148" customWidth="1"/>
    <col min="14287" max="14287" width="10.453125" style="148" customWidth="1"/>
    <col min="14288" max="14288" width="0.453125" style="148" customWidth="1"/>
    <col min="14289" max="14289" width="9.453125" style="148" customWidth="1"/>
    <col min="14290" max="14290" width="9.1796875" style="148"/>
    <col min="14291" max="14292" width="12" style="148" bestFit="1" customWidth="1"/>
    <col min="14293" max="14519" width="9.1796875" style="148"/>
    <col min="14520" max="14520" width="26.453125" style="148" customWidth="1"/>
    <col min="14521" max="14521" width="6.453125" style="148" customWidth="1"/>
    <col min="14522" max="14522" width="0.453125" style="148" customWidth="1"/>
    <col min="14523" max="14523" width="8.453125" style="148" customWidth="1"/>
    <col min="14524" max="14524" width="0.453125" style="148" customWidth="1"/>
    <col min="14525" max="14525" width="10" style="148" customWidth="1"/>
    <col min="14526" max="14526" width="0.453125" style="148" customWidth="1"/>
    <col min="14527" max="14527" width="10.453125" style="148" customWidth="1"/>
    <col min="14528" max="14528" width="0.453125" style="148" customWidth="1"/>
    <col min="14529" max="14529" width="8.453125" style="148" customWidth="1"/>
    <col min="14530" max="14530" width="0.453125" style="148" customWidth="1"/>
    <col min="14531" max="14531" width="10.453125" style="148" customWidth="1"/>
    <col min="14532" max="14532" width="0.453125" style="148" customWidth="1"/>
    <col min="14533" max="14533" width="11.453125" style="148" customWidth="1"/>
    <col min="14534" max="14534" width="0.453125" style="148" customWidth="1"/>
    <col min="14535" max="14535" width="8" style="148" customWidth="1"/>
    <col min="14536" max="14536" width="0.453125" style="148" customWidth="1"/>
    <col min="14537" max="14537" width="10.453125" style="148" customWidth="1"/>
    <col min="14538" max="14538" width="0.453125" style="148" customWidth="1"/>
    <col min="14539" max="14539" width="13.453125" style="148" customWidth="1"/>
    <col min="14540" max="14540" width="0.453125" style="148" customWidth="1"/>
    <col min="14541" max="14541" width="10" style="148" customWidth="1"/>
    <col min="14542" max="14542" width="0.453125" style="148" customWidth="1"/>
    <col min="14543" max="14543" width="10.453125" style="148" customWidth="1"/>
    <col min="14544" max="14544" width="0.453125" style="148" customWidth="1"/>
    <col min="14545" max="14545" width="9.453125" style="148" customWidth="1"/>
    <col min="14546" max="14546" width="9.1796875" style="148"/>
    <col min="14547" max="14548" width="12" style="148" bestFit="1" customWidth="1"/>
    <col min="14549" max="14775" width="9.1796875" style="148"/>
    <col min="14776" max="14776" width="26.453125" style="148" customWidth="1"/>
    <col min="14777" max="14777" width="6.453125" style="148" customWidth="1"/>
    <col min="14778" max="14778" width="0.453125" style="148" customWidth="1"/>
    <col min="14779" max="14779" width="8.453125" style="148" customWidth="1"/>
    <col min="14780" max="14780" width="0.453125" style="148" customWidth="1"/>
    <col min="14781" max="14781" width="10" style="148" customWidth="1"/>
    <col min="14782" max="14782" width="0.453125" style="148" customWidth="1"/>
    <col min="14783" max="14783" width="10.453125" style="148" customWidth="1"/>
    <col min="14784" max="14784" width="0.453125" style="148" customWidth="1"/>
    <col min="14785" max="14785" width="8.453125" style="148" customWidth="1"/>
    <col min="14786" max="14786" width="0.453125" style="148" customWidth="1"/>
    <col min="14787" max="14787" width="10.453125" style="148" customWidth="1"/>
    <col min="14788" max="14788" width="0.453125" style="148" customWidth="1"/>
    <col min="14789" max="14789" width="11.453125" style="148" customWidth="1"/>
    <col min="14790" max="14790" width="0.453125" style="148" customWidth="1"/>
    <col min="14791" max="14791" width="8" style="148" customWidth="1"/>
    <col min="14792" max="14792" width="0.453125" style="148" customWidth="1"/>
    <col min="14793" max="14793" width="10.453125" style="148" customWidth="1"/>
    <col min="14794" max="14794" width="0.453125" style="148" customWidth="1"/>
    <col min="14795" max="14795" width="13.453125" style="148" customWidth="1"/>
    <col min="14796" max="14796" width="0.453125" style="148" customWidth="1"/>
    <col min="14797" max="14797" width="10" style="148" customWidth="1"/>
    <col min="14798" max="14798" width="0.453125" style="148" customWidth="1"/>
    <col min="14799" max="14799" width="10.453125" style="148" customWidth="1"/>
    <col min="14800" max="14800" width="0.453125" style="148" customWidth="1"/>
    <col min="14801" max="14801" width="9.453125" style="148" customWidth="1"/>
    <col min="14802" max="14802" width="9.1796875" style="148"/>
    <col min="14803" max="14804" width="12" style="148" bestFit="1" customWidth="1"/>
    <col min="14805" max="15031" width="9.1796875" style="148"/>
    <col min="15032" max="15032" width="26.453125" style="148" customWidth="1"/>
    <col min="15033" max="15033" width="6.453125" style="148" customWidth="1"/>
    <col min="15034" max="15034" width="0.453125" style="148" customWidth="1"/>
    <col min="15035" max="15035" width="8.453125" style="148" customWidth="1"/>
    <col min="15036" max="15036" width="0.453125" style="148" customWidth="1"/>
    <col min="15037" max="15037" width="10" style="148" customWidth="1"/>
    <col min="15038" max="15038" width="0.453125" style="148" customWidth="1"/>
    <col min="15039" max="15039" width="10.453125" style="148" customWidth="1"/>
    <col min="15040" max="15040" width="0.453125" style="148" customWidth="1"/>
    <col min="15041" max="15041" width="8.453125" style="148" customWidth="1"/>
    <col min="15042" max="15042" width="0.453125" style="148" customWidth="1"/>
    <col min="15043" max="15043" width="10.453125" style="148" customWidth="1"/>
    <col min="15044" max="15044" width="0.453125" style="148" customWidth="1"/>
    <col min="15045" max="15045" width="11.453125" style="148" customWidth="1"/>
    <col min="15046" max="15046" width="0.453125" style="148" customWidth="1"/>
    <col min="15047" max="15047" width="8" style="148" customWidth="1"/>
    <col min="15048" max="15048" width="0.453125" style="148" customWidth="1"/>
    <col min="15049" max="15049" width="10.453125" style="148" customWidth="1"/>
    <col min="15050" max="15050" width="0.453125" style="148" customWidth="1"/>
    <col min="15051" max="15051" width="13.453125" style="148" customWidth="1"/>
    <col min="15052" max="15052" width="0.453125" style="148" customWidth="1"/>
    <col min="15053" max="15053" width="10" style="148" customWidth="1"/>
    <col min="15054" max="15054" width="0.453125" style="148" customWidth="1"/>
    <col min="15055" max="15055" width="10.453125" style="148" customWidth="1"/>
    <col min="15056" max="15056" width="0.453125" style="148" customWidth="1"/>
    <col min="15057" max="15057" width="9.453125" style="148" customWidth="1"/>
    <col min="15058" max="15058" width="9.1796875" style="148"/>
    <col min="15059" max="15060" width="12" style="148" bestFit="1" customWidth="1"/>
    <col min="15061" max="15287" width="9.1796875" style="148"/>
    <col min="15288" max="15288" width="26.453125" style="148" customWidth="1"/>
    <col min="15289" max="15289" width="6.453125" style="148" customWidth="1"/>
    <col min="15290" max="15290" width="0.453125" style="148" customWidth="1"/>
    <col min="15291" max="15291" width="8.453125" style="148" customWidth="1"/>
    <col min="15292" max="15292" width="0.453125" style="148" customWidth="1"/>
    <col min="15293" max="15293" width="10" style="148" customWidth="1"/>
    <col min="15294" max="15294" width="0.453125" style="148" customWidth="1"/>
    <col min="15295" max="15295" width="10.453125" style="148" customWidth="1"/>
    <col min="15296" max="15296" width="0.453125" style="148" customWidth="1"/>
    <col min="15297" max="15297" width="8.453125" style="148" customWidth="1"/>
    <col min="15298" max="15298" width="0.453125" style="148" customWidth="1"/>
    <col min="15299" max="15299" width="10.453125" style="148" customWidth="1"/>
    <col min="15300" max="15300" width="0.453125" style="148" customWidth="1"/>
    <col min="15301" max="15301" width="11.453125" style="148" customWidth="1"/>
    <col min="15302" max="15302" width="0.453125" style="148" customWidth="1"/>
    <col min="15303" max="15303" width="8" style="148" customWidth="1"/>
    <col min="15304" max="15304" width="0.453125" style="148" customWidth="1"/>
    <col min="15305" max="15305" width="10.453125" style="148" customWidth="1"/>
    <col min="15306" max="15306" width="0.453125" style="148" customWidth="1"/>
    <col min="15307" max="15307" width="13.453125" style="148" customWidth="1"/>
    <col min="15308" max="15308" width="0.453125" style="148" customWidth="1"/>
    <col min="15309" max="15309" width="10" style="148" customWidth="1"/>
    <col min="15310" max="15310" width="0.453125" style="148" customWidth="1"/>
    <col min="15311" max="15311" width="10.453125" style="148" customWidth="1"/>
    <col min="15312" max="15312" width="0.453125" style="148" customWidth="1"/>
    <col min="15313" max="15313" width="9.453125" style="148" customWidth="1"/>
    <col min="15314" max="15314" width="9.1796875" style="148"/>
    <col min="15315" max="15316" width="12" style="148" bestFit="1" customWidth="1"/>
    <col min="15317" max="15543" width="9.1796875" style="148"/>
    <col min="15544" max="15544" width="26.453125" style="148" customWidth="1"/>
    <col min="15545" max="15545" width="6.453125" style="148" customWidth="1"/>
    <col min="15546" max="15546" width="0.453125" style="148" customWidth="1"/>
    <col min="15547" max="15547" width="8.453125" style="148" customWidth="1"/>
    <col min="15548" max="15548" width="0.453125" style="148" customWidth="1"/>
    <col min="15549" max="15549" width="10" style="148" customWidth="1"/>
    <col min="15550" max="15550" width="0.453125" style="148" customWidth="1"/>
    <col min="15551" max="15551" width="10.453125" style="148" customWidth="1"/>
    <col min="15552" max="15552" width="0.453125" style="148" customWidth="1"/>
    <col min="15553" max="15553" width="8.453125" style="148" customWidth="1"/>
    <col min="15554" max="15554" width="0.453125" style="148" customWidth="1"/>
    <col min="15555" max="15555" width="10.453125" style="148" customWidth="1"/>
    <col min="15556" max="15556" width="0.453125" style="148" customWidth="1"/>
    <col min="15557" max="15557" width="11.453125" style="148" customWidth="1"/>
    <col min="15558" max="15558" width="0.453125" style="148" customWidth="1"/>
    <col min="15559" max="15559" width="8" style="148" customWidth="1"/>
    <col min="15560" max="15560" width="0.453125" style="148" customWidth="1"/>
    <col min="15561" max="15561" width="10.453125" style="148" customWidth="1"/>
    <col min="15562" max="15562" width="0.453125" style="148" customWidth="1"/>
    <col min="15563" max="15563" width="13.453125" style="148" customWidth="1"/>
    <col min="15564" max="15564" width="0.453125" style="148" customWidth="1"/>
    <col min="15565" max="15565" width="10" style="148" customWidth="1"/>
    <col min="15566" max="15566" width="0.453125" style="148" customWidth="1"/>
    <col min="15567" max="15567" width="10.453125" style="148" customWidth="1"/>
    <col min="15568" max="15568" width="0.453125" style="148" customWidth="1"/>
    <col min="15569" max="15569" width="9.453125" style="148" customWidth="1"/>
    <col min="15570" max="15570" width="9.1796875" style="148"/>
    <col min="15571" max="15572" width="12" style="148" bestFit="1" customWidth="1"/>
    <col min="15573" max="15799" width="9.1796875" style="148"/>
    <col min="15800" max="15800" width="26.453125" style="148" customWidth="1"/>
    <col min="15801" max="15801" width="6.453125" style="148" customWidth="1"/>
    <col min="15802" max="15802" width="0.453125" style="148" customWidth="1"/>
    <col min="15803" max="15803" width="8.453125" style="148" customWidth="1"/>
    <col min="15804" max="15804" width="0.453125" style="148" customWidth="1"/>
    <col min="15805" max="15805" width="10" style="148" customWidth="1"/>
    <col min="15806" max="15806" width="0.453125" style="148" customWidth="1"/>
    <col min="15807" max="15807" width="10.453125" style="148" customWidth="1"/>
    <col min="15808" max="15808" width="0.453125" style="148" customWidth="1"/>
    <col min="15809" max="15809" width="8.453125" style="148" customWidth="1"/>
    <col min="15810" max="15810" width="0.453125" style="148" customWidth="1"/>
    <col min="15811" max="15811" width="10.453125" style="148" customWidth="1"/>
    <col min="15812" max="15812" width="0.453125" style="148" customWidth="1"/>
    <col min="15813" max="15813" width="11.453125" style="148" customWidth="1"/>
    <col min="15814" max="15814" width="0.453125" style="148" customWidth="1"/>
    <col min="15815" max="15815" width="8" style="148" customWidth="1"/>
    <col min="15816" max="15816" width="0.453125" style="148" customWidth="1"/>
    <col min="15817" max="15817" width="10.453125" style="148" customWidth="1"/>
    <col min="15818" max="15818" width="0.453125" style="148" customWidth="1"/>
    <col min="15819" max="15819" width="13.453125" style="148" customWidth="1"/>
    <col min="15820" max="15820" width="0.453125" style="148" customWidth="1"/>
    <col min="15821" max="15821" width="10" style="148" customWidth="1"/>
    <col min="15822" max="15822" width="0.453125" style="148" customWidth="1"/>
    <col min="15823" max="15823" width="10.453125" style="148" customWidth="1"/>
    <col min="15824" max="15824" width="0.453125" style="148" customWidth="1"/>
    <col min="15825" max="15825" width="9.453125" style="148" customWidth="1"/>
    <col min="15826" max="15826" width="9.1796875" style="148"/>
    <col min="15827" max="15828" width="12" style="148" bestFit="1" customWidth="1"/>
    <col min="15829" max="16055" width="9.1796875" style="148"/>
    <col min="16056" max="16056" width="26.453125" style="148" customWidth="1"/>
    <col min="16057" max="16057" width="6.453125" style="148" customWidth="1"/>
    <col min="16058" max="16058" width="0.453125" style="148" customWidth="1"/>
    <col min="16059" max="16059" width="8.453125" style="148" customWidth="1"/>
    <col min="16060" max="16060" width="0.453125" style="148" customWidth="1"/>
    <col min="16061" max="16061" width="10" style="148" customWidth="1"/>
    <col min="16062" max="16062" width="0.453125" style="148" customWidth="1"/>
    <col min="16063" max="16063" width="10.453125" style="148" customWidth="1"/>
    <col min="16064" max="16064" width="0.453125" style="148" customWidth="1"/>
    <col min="16065" max="16065" width="8.453125" style="148" customWidth="1"/>
    <col min="16066" max="16066" width="0.453125" style="148" customWidth="1"/>
    <col min="16067" max="16067" width="10.453125" style="148" customWidth="1"/>
    <col min="16068" max="16068" width="0.453125" style="148" customWidth="1"/>
    <col min="16069" max="16069" width="11.453125" style="148" customWidth="1"/>
    <col min="16070" max="16070" width="0.453125" style="148" customWidth="1"/>
    <col min="16071" max="16071" width="8" style="148" customWidth="1"/>
    <col min="16072" max="16072" width="0.453125" style="148" customWidth="1"/>
    <col min="16073" max="16073" width="10.453125" style="148" customWidth="1"/>
    <col min="16074" max="16074" width="0.453125" style="148" customWidth="1"/>
    <col min="16075" max="16075" width="13.453125" style="148" customWidth="1"/>
    <col min="16076" max="16076" width="0.453125" style="148" customWidth="1"/>
    <col min="16077" max="16077" width="10" style="148" customWidth="1"/>
    <col min="16078" max="16078" width="0.453125" style="148" customWidth="1"/>
    <col min="16079" max="16079" width="10.453125" style="148" customWidth="1"/>
    <col min="16080" max="16080" width="0.453125" style="148" customWidth="1"/>
    <col min="16081" max="16081" width="9.453125" style="148" customWidth="1"/>
    <col min="16082" max="16082" width="9.1796875" style="148"/>
    <col min="16083" max="16084" width="12" style="148" bestFit="1" customWidth="1"/>
    <col min="16085" max="16315" width="9.1796875" style="148"/>
    <col min="16316" max="16384" width="8.54296875" style="148" customWidth="1"/>
  </cols>
  <sheetData>
    <row r="1" spans="1:26" ht="20.149999999999999" customHeight="1">
      <c r="A1" s="276" t="s">
        <v>0</v>
      </c>
    </row>
    <row r="2" spans="1:26" ht="20.149999999999999" customHeight="1">
      <c r="A2" s="242" t="s">
        <v>210</v>
      </c>
      <c r="B2" s="149"/>
    </row>
    <row r="3" spans="1:26" ht="20.149999999999999" customHeight="1">
      <c r="A3" s="150" t="s">
        <v>173</v>
      </c>
      <c r="B3" s="151"/>
      <c r="C3" s="152"/>
      <c r="D3" s="153"/>
      <c r="E3" s="153"/>
      <c r="F3" s="153"/>
      <c r="G3" s="153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</row>
    <row r="4" spans="1:26" ht="20.149999999999999" customHeight="1">
      <c r="A4" s="149"/>
      <c r="B4" s="155"/>
    </row>
    <row r="5" spans="1:26" s="157" customFormat="1" ht="20.149999999999999" customHeight="1">
      <c r="A5" s="156"/>
      <c r="B5" s="156"/>
      <c r="C5" s="156"/>
      <c r="D5" s="361" t="s">
        <v>1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</row>
    <row r="6" spans="1:26" s="157" customFormat="1" ht="18" customHeight="1">
      <c r="A6" s="156"/>
      <c r="B6" s="156"/>
      <c r="C6" s="156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363" t="s">
        <v>59</v>
      </c>
      <c r="O6" s="363"/>
      <c r="P6" s="363"/>
      <c r="Q6" s="363"/>
      <c r="R6" s="363"/>
      <c r="S6" s="213"/>
      <c r="T6" s="158"/>
      <c r="U6" s="158"/>
      <c r="V6" s="158"/>
      <c r="W6" s="158"/>
      <c r="X6" s="158"/>
      <c r="Y6" s="158"/>
      <c r="Z6" s="158"/>
    </row>
    <row r="7" spans="1:26" s="157" customFormat="1" ht="18" customHeight="1">
      <c r="A7" s="156"/>
      <c r="B7" s="156"/>
      <c r="C7" s="156"/>
      <c r="D7" s="158"/>
      <c r="E7" s="158"/>
      <c r="F7" s="158"/>
      <c r="G7" s="158"/>
      <c r="H7" s="158"/>
      <c r="I7" s="158"/>
      <c r="J7" s="158"/>
      <c r="K7" s="158"/>
      <c r="L7" s="159"/>
      <c r="M7" s="158"/>
      <c r="N7" s="364" t="s">
        <v>74</v>
      </c>
      <c r="O7" s="364"/>
      <c r="P7" s="364"/>
      <c r="Q7" s="364"/>
      <c r="R7" s="364"/>
      <c r="S7" s="213"/>
      <c r="T7" s="158"/>
      <c r="U7" s="158"/>
      <c r="V7" s="225" t="s">
        <v>180</v>
      </c>
      <c r="W7" s="158"/>
      <c r="X7" s="158"/>
      <c r="Y7" s="158"/>
      <c r="Z7" s="158"/>
    </row>
    <row r="8" spans="1:26" s="157" customFormat="1" ht="20.149999999999999" customHeight="1">
      <c r="A8" s="156"/>
      <c r="B8" s="156"/>
      <c r="C8" s="156"/>
      <c r="D8" s="158"/>
      <c r="E8" s="158"/>
      <c r="F8" s="158"/>
      <c r="G8" s="158"/>
      <c r="H8" s="159" t="s">
        <v>55</v>
      </c>
      <c r="I8" s="158"/>
      <c r="J8" s="158"/>
      <c r="K8" s="158"/>
      <c r="L8" s="159" t="s">
        <v>86</v>
      </c>
      <c r="M8" s="158"/>
      <c r="N8" s="160"/>
      <c r="O8" s="158"/>
      <c r="P8" s="214"/>
      <c r="Q8" s="158"/>
      <c r="R8" s="161"/>
      <c r="S8" s="158"/>
      <c r="T8" s="158"/>
      <c r="U8" s="158"/>
      <c r="V8" s="225" t="s">
        <v>181</v>
      </c>
      <c r="W8" s="158"/>
      <c r="X8" s="158"/>
      <c r="Y8" s="158"/>
      <c r="Z8" s="158"/>
    </row>
    <row r="9" spans="1:26" s="157" customFormat="1" ht="20.149999999999999" customHeight="1">
      <c r="A9" s="156"/>
      <c r="B9" s="156"/>
      <c r="C9" s="156"/>
      <c r="D9" s="159"/>
      <c r="E9" s="159"/>
      <c r="F9" s="159"/>
      <c r="G9" s="159"/>
      <c r="H9" s="159" t="s">
        <v>176</v>
      </c>
      <c r="I9" s="159"/>
      <c r="J9" s="159"/>
      <c r="K9" s="159"/>
      <c r="L9" s="159" t="s">
        <v>87</v>
      </c>
      <c r="M9" s="159"/>
      <c r="N9" s="159" t="s">
        <v>131</v>
      </c>
      <c r="O9" s="159"/>
      <c r="P9" s="215"/>
      <c r="Q9" s="159"/>
      <c r="R9" s="161"/>
      <c r="S9" s="159"/>
      <c r="T9" s="159" t="s">
        <v>88</v>
      </c>
      <c r="U9" s="159"/>
      <c r="V9" s="159" t="s">
        <v>182</v>
      </c>
      <c r="W9" s="159"/>
      <c r="X9" s="159"/>
      <c r="Y9" s="159"/>
      <c r="Z9" s="161"/>
    </row>
    <row r="10" spans="1:26" s="157" customFormat="1" ht="20.149999999999999" customHeight="1">
      <c r="A10" s="156"/>
      <c r="B10" s="156"/>
      <c r="C10" s="156"/>
      <c r="D10" s="159" t="s">
        <v>89</v>
      </c>
      <c r="E10" s="159"/>
      <c r="F10" s="159" t="s">
        <v>90</v>
      </c>
      <c r="G10" s="159"/>
      <c r="H10" s="162" t="s">
        <v>214</v>
      </c>
      <c r="I10" s="159"/>
      <c r="J10" s="159" t="s">
        <v>55</v>
      </c>
      <c r="K10" s="159"/>
      <c r="L10" s="159" t="s">
        <v>91</v>
      </c>
      <c r="M10" s="159"/>
      <c r="N10" s="159" t="s">
        <v>132</v>
      </c>
      <c r="O10" s="159"/>
      <c r="P10" s="159" t="s">
        <v>178</v>
      </c>
      <c r="Q10" s="159"/>
      <c r="R10" s="160" t="s">
        <v>92</v>
      </c>
      <c r="S10" s="159"/>
      <c r="T10" s="163" t="s">
        <v>93</v>
      </c>
      <c r="U10" s="163"/>
      <c r="V10" s="225" t="s">
        <v>183</v>
      </c>
      <c r="W10" s="159"/>
      <c r="X10" s="159" t="s">
        <v>94</v>
      </c>
      <c r="Y10" s="159"/>
      <c r="Z10" s="159" t="s">
        <v>88</v>
      </c>
    </row>
    <row r="11" spans="1:26" s="157" customFormat="1" ht="20.149999999999999" customHeight="1">
      <c r="A11" s="156"/>
      <c r="B11" s="156"/>
      <c r="C11" s="156"/>
      <c r="D11" s="159" t="s">
        <v>95</v>
      </c>
      <c r="E11" s="159"/>
      <c r="F11" s="159" t="s">
        <v>96</v>
      </c>
      <c r="G11" s="159"/>
      <c r="H11" s="159" t="s">
        <v>177</v>
      </c>
      <c r="I11" s="159"/>
      <c r="J11" s="159" t="s">
        <v>97</v>
      </c>
      <c r="K11" s="159"/>
      <c r="L11" s="159" t="s">
        <v>98</v>
      </c>
      <c r="M11" s="159"/>
      <c r="N11" s="159" t="s">
        <v>133</v>
      </c>
      <c r="O11" s="159"/>
      <c r="P11" s="159" t="s">
        <v>179</v>
      </c>
      <c r="Q11" s="159"/>
      <c r="R11" s="159" t="s">
        <v>99</v>
      </c>
      <c r="S11" s="159"/>
      <c r="T11" s="159" t="s">
        <v>100</v>
      </c>
      <c r="U11" s="159"/>
      <c r="V11" s="159" t="s">
        <v>184</v>
      </c>
      <c r="W11" s="159"/>
      <c r="X11" s="159" t="s">
        <v>101</v>
      </c>
      <c r="Y11" s="159"/>
      <c r="Z11" s="163" t="s">
        <v>102</v>
      </c>
    </row>
    <row r="12" spans="1:26" s="157" customFormat="1" ht="20.149999999999999" customHeight="1">
      <c r="A12" s="156"/>
      <c r="B12" s="277" t="s">
        <v>7</v>
      </c>
      <c r="C12" s="156"/>
      <c r="D12" s="212" t="s">
        <v>8</v>
      </c>
      <c r="E12" s="159"/>
      <c r="F12" s="212" t="s">
        <v>8</v>
      </c>
      <c r="G12" s="159"/>
      <c r="H12" s="212" t="s">
        <v>8</v>
      </c>
      <c r="I12" s="159"/>
      <c r="J12" s="212" t="s">
        <v>8</v>
      </c>
      <c r="K12" s="159"/>
      <c r="L12" s="212" t="s">
        <v>8</v>
      </c>
      <c r="M12" s="159"/>
      <c r="N12" s="212" t="s">
        <v>8</v>
      </c>
      <c r="O12" s="159"/>
      <c r="P12" s="212" t="s">
        <v>8</v>
      </c>
      <c r="Q12" s="159"/>
      <c r="R12" s="212" t="s">
        <v>8</v>
      </c>
      <c r="S12" s="159"/>
      <c r="T12" s="212" t="s">
        <v>8</v>
      </c>
      <c r="U12" s="159"/>
      <c r="V12" s="212" t="s">
        <v>8</v>
      </c>
      <c r="W12" s="159"/>
      <c r="X12" s="212" t="s">
        <v>8</v>
      </c>
      <c r="Y12" s="159"/>
      <c r="Z12" s="212" t="s">
        <v>8</v>
      </c>
    </row>
    <row r="13" spans="1:26" s="157" customFormat="1" ht="6" customHeight="1">
      <c r="A13" s="156"/>
      <c r="B13" s="278"/>
      <c r="C13" s="156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215"/>
      <c r="Q13" s="159"/>
      <c r="R13" s="159"/>
      <c r="S13" s="159"/>
      <c r="T13" s="159"/>
      <c r="U13" s="159"/>
      <c r="V13" s="148"/>
      <c r="W13" s="159"/>
      <c r="X13" s="159"/>
      <c r="Y13" s="159"/>
      <c r="Z13" s="159"/>
    </row>
    <row r="14" spans="1:26" s="157" customFormat="1" ht="19.399999999999999" customHeight="1">
      <c r="A14" s="164" t="s">
        <v>104</v>
      </c>
      <c r="B14" s="165"/>
      <c r="C14" s="165"/>
      <c r="D14" s="176">
        <v>6506236</v>
      </c>
      <c r="E14" s="165"/>
      <c r="F14" s="176">
        <v>18549728</v>
      </c>
      <c r="G14" s="176"/>
      <c r="H14" s="176">
        <v>295363</v>
      </c>
      <c r="I14" s="176"/>
      <c r="J14" s="176">
        <v>2610250</v>
      </c>
      <c r="K14" s="176"/>
      <c r="L14" s="176">
        <v>-17030067</v>
      </c>
      <c r="M14" s="176"/>
      <c r="N14" s="176">
        <v>0</v>
      </c>
      <c r="O14" s="176"/>
      <c r="P14" s="216">
        <v>0</v>
      </c>
      <c r="Q14" s="176"/>
      <c r="R14" s="176">
        <f>N14+P14</f>
        <v>0</v>
      </c>
      <c r="S14" s="176"/>
      <c r="T14" s="176">
        <v>10931510</v>
      </c>
      <c r="U14" s="176"/>
      <c r="V14" s="171">
        <v>79870</v>
      </c>
      <c r="W14" s="171"/>
      <c r="X14" s="171">
        <v>127752</v>
      </c>
      <c r="Y14" s="176"/>
      <c r="Z14" s="171">
        <f>T14+X14+V14</f>
        <v>11139132</v>
      </c>
    </row>
    <row r="15" spans="1:26" s="157" customFormat="1" ht="19.399999999999999" customHeight="1">
      <c r="A15" s="167" t="s">
        <v>103</v>
      </c>
      <c r="B15" s="168">
        <v>21</v>
      </c>
      <c r="C15" s="165"/>
      <c r="D15" s="171">
        <v>0</v>
      </c>
      <c r="E15" s="171"/>
      <c r="F15" s="171">
        <v>0</v>
      </c>
      <c r="G15" s="171"/>
      <c r="H15" s="171">
        <v>0</v>
      </c>
      <c r="I15" s="171"/>
      <c r="J15" s="176">
        <v>-2081998</v>
      </c>
      <c r="K15" s="171"/>
      <c r="L15" s="171">
        <v>0</v>
      </c>
      <c r="M15" s="171"/>
      <c r="N15" s="171">
        <v>0</v>
      </c>
      <c r="O15" s="171"/>
      <c r="P15" s="217">
        <v>0</v>
      </c>
      <c r="Q15" s="171"/>
      <c r="R15" s="171">
        <f t="shared" ref="R15:R17" si="0">N15+P15</f>
        <v>0</v>
      </c>
      <c r="S15" s="171"/>
      <c r="T15" s="171">
        <f>SUM(D15:L15,P15)</f>
        <v>-2081998</v>
      </c>
      <c r="U15" s="171"/>
      <c r="V15" s="171">
        <v>0</v>
      </c>
      <c r="W15" s="171"/>
      <c r="X15" s="171">
        <v>0</v>
      </c>
      <c r="Y15" s="171"/>
      <c r="Z15" s="171">
        <f t="shared" ref="Z15" si="1">T15+X15+V15</f>
        <v>-2081998</v>
      </c>
    </row>
    <row r="16" spans="1:26" s="157" customFormat="1" ht="19.399999999999999" customHeight="1">
      <c r="A16" s="167" t="s">
        <v>223</v>
      </c>
      <c r="B16" s="168"/>
      <c r="C16" s="165"/>
      <c r="D16" s="171"/>
      <c r="E16" s="171"/>
      <c r="F16" s="171"/>
      <c r="G16" s="171"/>
      <c r="H16" s="171"/>
      <c r="I16" s="171"/>
      <c r="J16" s="176"/>
      <c r="K16" s="171"/>
      <c r="L16" s="171"/>
      <c r="M16" s="171"/>
      <c r="N16" s="171"/>
      <c r="O16" s="171"/>
      <c r="P16" s="217"/>
      <c r="Q16" s="171"/>
      <c r="R16" s="171"/>
      <c r="S16" s="171"/>
      <c r="T16" s="171"/>
      <c r="U16" s="171"/>
      <c r="V16" s="171"/>
      <c r="W16" s="171"/>
      <c r="X16" s="171"/>
      <c r="Y16" s="171"/>
      <c r="Z16" s="171"/>
    </row>
    <row r="17" spans="1:26" s="157" customFormat="1" ht="19.399999999999999" customHeight="1">
      <c r="A17" s="169" t="s">
        <v>224</v>
      </c>
      <c r="B17" s="168">
        <v>5</v>
      </c>
      <c r="C17" s="165"/>
      <c r="D17" s="170">
        <v>0</v>
      </c>
      <c r="E17" s="171"/>
      <c r="F17" s="170">
        <v>0</v>
      </c>
      <c r="G17" s="171"/>
      <c r="H17" s="170">
        <v>0</v>
      </c>
      <c r="I17" s="171"/>
      <c r="J17" s="170">
        <v>669760</v>
      </c>
      <c r="K17" s="171"/>
      <c r="L17" s="170">
        <v>0</v>
      </c>
      <c r="M17" s="171"/>
      <c r="N17" s="170">
        <v>4858</v>
      </c>
      <c r="O17" s="171"/>
      <c r="P17" s="218">
        <v>0</v>
      </c>
      <c r="Q17" s="171"/>
      <c r="R17" s="170">
        <f t="shared" si="0"/>
        <v>4858</v>
      </c>
      <c r="S17" s="171"/>
      <c r="T17" s="170">
        <v>674618</v>
      </c>
      <c r="U17" s="219"/>
      <c r="V17" s="170">
        <v>-3357</v>
      </c>
      <c r="W17" s="171"/>
      <c r="X17" s="170">
        <v>35282</v>
      </c>
      <c r="Y17" s="219"/>
      <c r="Z17" s="170">
        <f>T17+X17+V17</f>
        <v>706543</v>
      </c>
    </row>
    <row r="18" spans="1:26" s="157" customFormat="1" ht="6" customHeight="1">
      <c r="A18" s="169"/>
      <c r="B18" s="168"/>
      <c r="C18" s="165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217"/>
      <c r="Q18" s="166"/>
      <c r="R18" s="166"/>
      <c r="S18" s="166"/>
      <c r="T18" s="166"/>
      <c r="U18" s="166"/>
      <c r="V18" s="217"/>
      <c r="W18" s="174"/>
      <c r="X18" s="166"/>
      <c r="Y18" s="174"/>
      <c r="Z18" s="166"/>
    </row>
    <row r="19" spans="1:26" s="157" customFormat="1" ht="19.399999999999999" customHeight="1" thickBot="1">
      <c r="A19" s="172" t="s">
        <v>195</v>
      </c>
      <c r="B19" s="165"/>
      <c r="C19" s="165"/>
      <c r="D19" s="173">
        <f>SUM(D14:D17)</f>
        <v>6506236</v>
      </c>
      <c r="E19" s="166"/>
      <c r="F19" s="173">
        <f>SUM(F14:F17)</f>
        <v>18549728</v>
      </c>
      <c r="G19" s="166"/>
      <c r="H19" s="173">
        <f>SUM(H14:H17)</f>
        <v>295363</v>
      </c>
      <c r="I19" s="166"/>
      <c r="J19" s="173">
        <f>SUM(J14:J17)</f>
        <v>1198012</v>
      </c>
      <c r="K19" s="166"/>
      <c r="L19" s="173">
        <f>SUM(L14:L17)</f>
        <v>-17030067</v>
      </c>
      <c r="M19" s="166"/>
      <c r="N19" s="173">
        <f>SUM(N14:N17)</f>
        <v>4858</v>
      </c>
      <c r="O19" s="166"/>
      <c r="P19" s="173">
        <f>SUM(P14:P17)</f>
        <v>0</v>
      </c>
      <c r="Q19" s="166"/>
      <c r="R19" s="173">
        <f>SUM(R14:R17)</f>
        <v>4858</v>
      </c>
      <c r="S19" s="166"/>
      <c r="T19" s="173">
        <f>SUM(T14:T17)</f>
        <v>9524130</v>
      </c>
      <c r="U19" s="174"/>
      <c r="V19" s="173">
        <f>SUM(V14:V17)</f>
        <v>76513</v>
      </c>
      <c r="W19" s="174"/>
      <c r="X19" s="173">
        <f>SUM(X14:X17)</f>
        <v>163034</v>
      </c>
      <c r="Y19" s="174"/>
      <c r="Z19" s="173">
        <f>SUM(Z14:Z17)</f>
        <v>9763677</v>
      </c>
    </row>
    <row r="20" spans="1:26" s="157" customFormat="1" ht="19.399999999999999" customHeight="1" thickTop="1">
      <c r="A20" s="164"/>
      <c r="B20" s="165"/>
      <c r="C20" s="165"/>
      <c r="D20" s="174"/>
      <c r="E20" s="166"/>
      <c r="F20" s="174"/>
      <c r="G20" s="166"/>
      <c r="H20" s="174"/>
      <c r="I20" s="166"/>
      <c r="J20" s="174"/>
      <c r="K20" s="166"/>
      <c r="L20" s="174"/>
      <c r="M20" s="166"/>
      <c r="N20" s="174"/>
      <c r="O20" s="166"/>
      <c r="P20" s="174"/>
      <c r="Q20" s="166"/>
      <c r="R20" s="174"/>
      <c r="S20" s="166"/>
      <c r="T20" s="174"/>
      <c r="U20" s="174"/>
      <c r="V20" s="220"/>
      <c r="W20" s="174"/>
      <c r="X20" s="174"/>
      <c r="Y20" s="174"/>
      <c r="Z20" s="174"/>
    </row>
    <row r="21" spans="1:26" s="157" customFormat="1" ht="19.399999999999999" customHeight="1">
      <c r="A21" s="164" t="s">
        <v>137</v>
      </c>
      <c r="B21" s="165"/>
      <c r="C21" s="165"/>
      <c r="D21" s="175">
        <v>6506236</v>
      </c>
      <c r="E21" s="270"/>
      <c r="F21" s="175">
        <v>18549728</v>
      </c>
      <c r="G21" s="176"/>
      <c r="H21" s="175">
        <v>313042</v>
      </c>
      <c r="I21" s="176"/>
      <c r="J21" s="175">
        <v>1413941</v>
      </c>
      <c r="K21" s="176"/>
      <c r="L21" s="175">
        <v>-17004543</v>
      </c>
      <c r="M21" s="176"/>
      <c r="N21" s="175">
        <v>5329</v>
      </c>
      <c r="O21" s="176"/>
      <c r="P21" s="175">
        <v>-6534</v>
      </c>
      <c r="Q21" s="176"/>
      <c r="R21" s="175">
        <f>N21+P21</f>
        <v>-1205</v>
      </c>
      <c r="S21" s="176"/>
      <c r="T21" s="177">
        <f>SUM(D21:L21,R21)</f>
        <v>9777199</v>
      </c>
      <c r="U21" s="171"/>
      <c r="V21" s="221">
        <v>0</v>
      </c>
      <c r="W21" s="176"/>
      <c r="X21" s="175">
        <v>163847</v>
      </c>
      <c r="Y21" s="176"/>
      <c r="Z21" s="177">
        <f>T21+X21</f>
        <v>9941046</v>
      </c>
    </row>
    <row r="22" spans="1:26" ht="19.399999999999999" customHeight="1">
      <c r="A22" s="269" t="s">
        <v>194</v>
      </c>
      <c r="B22" s="184"/>
      <c r="C22" s="184"/>
      <c r="D22" s="223">
        <v>0</v>
      </c>
      <c r="E22" s="271"/>
      <c r="F22" s="223">
        <v>0</v>
      </c>
      <c r="G22" s="216"/>
      <c r="H22" s="223">
        <v>0</v>
      </c>
      <c r="I22" s="216"/>
      <c r="J22" s="223">
        <v>942</v>
      </c>
      <c r="K22" s="216"/>
      <c r="L22" s="175">
        <v>0</v>
      </c>
      <c r="M22" s="176"/>
      <c r="N22" s="175">
        <v>-942</v>
      </c>
      <c r="O22" s="176"/>
      <c r="P22" s="175">
        <v>0</v>
      </c>
      <c r="Q22" s="176"/>
      <c r="R22" s="175">
        <f>N22+P22</f>
        <v>-942</v>
      </c>
      <c r="S22" s="176"/>
      <c r="T22" s="177">
        <f t="shared" ref="T22:T26" si="2">SUM(D22:L22,R22)</f>
        <v>0</v>
      </c>
      <c r="U22" s="171"/>
      <c r="V22" s="221">
        <v>0</v>
      </c>
      <c r="W22" s="176"/>
      <c r="X22" s="283">
        <v>0</v>
      </c>
      <c r="Y22" s="176"/>
      <c r="Z22" s="177">
        <f t="shared" ref="Z22:Z24" si="3">SUM(T22:X22)</f>
        <v>0</v>
      </c>
    </row>
    <row r="23" spans="1:26" ht="19.399999999999999" customHeight="1">
      <c r="A23" s="269" t="s">
        <v>216</v>
      </c>
      <c r="B23" s="293"/>
      <c r="C23" s="184"/>
      <c r="D23" s="223">
        <v>0</v>
      </c>
      <c r="E23" s="271"/>
      <c r="F23" s="223">
        <v>0</v>
      </c>
      <c r="G23" s="216"/>
      <c r="H23" s="223">
        <v>0</v>
      </c>
      <c r="I23" s="216"/>
      <c r="J23" s="223">
        <v>0</v>
      </c>
      <c r="K23" s="216"/>
      <c r="L23" s="175">
        <v>0</v>
      </c>
      <c r="M23" s="176"/>
      <c r="N23" s="175">
        <v>0</v>
      </c>
      <c r="O23" s="176"/>
      <c r="P23" s="175">
        <v>0</v>
      </c>
      <c r="Q23" s="176"/>
      <c r="R23" s="175">
        <f>N23+P23</f>
        <v>0</v>
      </c>
      <c r="S23" s="176"/>
      <c r="T23" s="177">
        <f>SUM(D23:L23,R23)</f>
        <v>0</v>
      </c>
      <c r="U23" s="171"/>
      <c r="V23" s="221">
        <v>0</v>
      </c>
      <c r="W23" s="176"/>
      <c r="X23" s="177">
        <v>8988</v>
      </c>
      <c r="Y23" s="176"/>
      <c r="Z23" s="177">
        <f>SUM(T23:X23)</f>
        <v>8988</v>
      </c>
    </row>
    <row r="24" spans="1:26" s="157" customFormat="1" ht="19.399999999999999" customHeight="1">
      <c r="A24" s="167" t="s">
        <v>190</v>
      </c>
      <c r="B24" s="168">
        <v>19</v>
      </c>
      <c r="C24" s="165"/>
      <c r="D24" s="177">
        <v>130124</v>
      </c>
      <c r="E24" s="171"/>
      <c r="F24" s="177">
        <v>0</v>
      </c>
      <c r="G24" s="171"/>
      <c r="H24" s="177">
        <v>0</v>
      </c>
      <c r="I24" s="171"/>
      <c r="J24" s="177">
        <v>-130124</v>
      </c>
      <c r="K24" s="171"/>
      <c r="L24" s="177">
        <v>0</v>
      </c>
      <c r="M24" s="178"/>
      <c r="N24" s="177">
        <v>0</v>
      </c>
      <c r="O24" s="178"/>
      <c r="P24" s="177">
        <v>0</v>
      </c>
      <c r="Q24" s="178"/>
      <c r="R24" s="175">
        <f t="shared" ref="R24:R26" si="4">N24+P24</f>
        <v>0</v>
      </c>
      <c r="S24" s="178"/>
      <c r="T24" s="177">
        <f t="shared" si="2"/>
        <v>0</v>
      </c>
      <c r="U24" s="171"/>
      <c r="V24" s="221">
        <v>0</v>
      </c>
      <c r="W24" s="178"/>
      <c r="X24" s="177">
        <v>0</v>
      </c>
      <c r="Y24" s="178"/>
      <c r="Z24" s="177">
        <f t="shared" si="3"/>
        <v>0</v>
      </c>
    </row>
    <row r="25" spans="1:26" s="157" customFormat="1" ht="19.399999999999999" customHeight="1">
      <c r="A25" s="167" t="s">
        <v>103</v>
      </c>
      <c r="B25" s="168">
        <v>21</v>
      </c>
      <c r="C25" s="165"/>
      <c r="D25" s="177">
        <v>0</v>
      </c>
      <c r="E25" s="171"/>
      <c r="F25" s="177">
        <v>0</v>
      </c>
      <c r="G25" s="171"/>
      <c r="H25" s="177">
        <v>0</v>
      </c>
      <c r="I25" s="171"/>
      <c r="J25" s="177">
        <v>-14964</v>
      </c>
      <c r="K25" s="171"/>
      <c r="L25" s="177">
        <v>0</v>
      </c>
      <c r="M25" s="178"/>
      <c r="N25" s="177">
        <v>0</v>
      </c>
      <c r="O25" s="178"/>
      <c r="P25" s="177">
        <v>0</v>
      </c>
      <c r="Q25" s="178"/>
      <c r="R25" s="175">
        <f t="shared" si="4"/>
        <v>0</v>
      </c>
      <c r="S25" s="178"/>
      <c r="T25" s="177">
        <f t="shared" si="2"/>
        <v>-14964</v>
      </c>
      <c r="U25" s="171"/>
      <c r="V25" s="221">
        <v>0</v>
      </c>
      <c r="W25" s="178"/>
      <c r="X25" s="177">
        <v>0</v>
      </c>
      <c r="Y25" s="178"/>
      <c r="Z25" s="177">
        <f t="shared" ref="Z25:Z26" si="5">T25+X25</f>
        <v>-14964</v>
      </c>
    </row>
    <row r="26" spans="1:26" s="157" customFormat="1" ht="19.399999999999999" customHeight="1">
      <c r="A26" s="169" t="s">
        <v>171</v>
      </c>
      <c r="B26" s="168"/>
      <c r="C26" s="165"/>
      <c r="D26" s="179">
        <v>0</v>
      </c>
      <c r="E26" s="171"/>
      <c r="F26" s="179">
        <v>0</v>
      </c>
      <c r="G26" s="171"/>
      <c r="H26" s="179">
        <v>0</v>
      </c>
      <c r="I26" s="171"/>
      <c r="J26" s="179">
        <v>295425</v>
      </c>
      <c r="K26" s="171"/>
      <c r="L26" s="179">
        <v>0</v>
      </c>
      <c r="M26" s="178"/>
      <c r="N26" s="179">
        <v>720</v>
      </c>
      <c r="O26" s="178"/>
      <c r="P26" s="179">
        <v>6861</v>
      </c>
      <c r="Q26" s="178"/>
      <c r="R26" s="230">
        <f t="shared" si="4"/>
        <v>7581</v>
      </c>
      <c r="S26" s="178"/>
      <c r="T26" s="179">
        <f t="shared" si="2"/>
        <v>303006</v>
      </c>
      <c r="U26" s="219"/>
      <c r="V26" s="222">
        <v>0</v>
      </c>
      <c r="W26" s="178"/>
      <c r="X26" s="179">
        <v>20533</v>
      </c>
      <c r="Y26" s="178"/>
      <c r="Z26" s="179">
        <f t="shared" si="5"/>
        <v>323539</v>
      </c>
    </row>
    <row r="27" spans="1:26" s="157" customFormat="1" ht="6" customHeight="1">
      <c r="A27" s="169"/>
      <c r="B27" s="168"/>
      <c r="C27" s="165"/>
      <c r="D27" s="180"/>
      <c r="E27" s="166"/>
      <c r="F27" s="180"/>
      <c r="G27" s="166"/>
      <c r="H27" s="180"/>
      <c r="I27" s="166"/>
      <c r="J27" s="180"/>
      <c r="K27" s="166"/>
      <c r="L27" s="180"/>
      <c r="M27" s="181"/>
      <c r="N27" s="180"/>
      <c r="O27" s="181"/>
      <c r="P27" s="180"/>
      <c r="Q27" s="181"/>
      <c r="R27" s="180"/>
      <c r="S27" s="181"/>
      <c r="T27" s="180"/>
      <c r="U27" s="166"/>
      <c r="V27" s="223"/>
      <c r="W27" s="181"/>
      <c r="X27" s="180"/>
      <c r="Y27" s="181"/>
      <c r="Z27" s="180"/>
    </row>
    <row r="28" spans="1:26" s="157" customFormat="1" ht="19.399999999999999" customHeight="1" thickBot="1">
      <c r="A28" s="172" t="s">
        <v>168</v>
      </c>
      <c r="B28" s="165"/>
      <c r="C28" s="165"/>
      <c r="D28" s="182">
        <f>SUM(D21:D26)</f>
        <v>6636360</v>
      </c>
      <c r="E28" s="166"/>
      <c r="F28" s="182">
        <f>SUM(F21:F26)</f>
        <v>18549728</v>
      </c>
      <c r="G28" s="166"/>
      <c r="H28" s="182">
        <f>SUM(H21:H26)</f>
        <v>313042</v>
      </c>
      <c r="I28" s="181"/>
      <c r="J28" s="182">
        <f>SUM(J21:J26)</f>
        <v>1565220</v>
      </c>
      <c r="K28" s="166"/>
      <c r="L28" s="182">
        <f>SUM(L21:L26)</f>
        <v>-17004543</v>
      </c>
      <c r="M28" s="181"/>
      <c r="N28" s="182">
        <f>SUM(N21:N26)</f>
        <v>5107</v>
      </c>
      <c r="O28" s="181"/>
      <c r="P28" s="182">
        <f>SUM(P21:P26)</f>
        <v>327</v>
      </c>
      <c r="Q28" s="181"/>
      <c r="R28" s="182">
        <f>SUM(R21:R26)</f>
        <v>5434</v>
      </c>
      <c r="S28" s="181"/>
      <c r="T28" s="182">
        <f>SUM(T21:T26)</f>
        <v>10065241</v>
      </c>
      <c r="U28" s="174"/>
      <c r="V28" s="224">
        <f>SUM(V21:V26)</f>
        <v>0</v>
      </c>
      <c r="W28" s="181"/>
      <c r="X28" s="182">
        <f>SUM(X21:X26)</f>
        <v>193368</v>
      </c>
      <c r="Y28" s="181"/>
      <c r="Z28" s="182">
        <f>SUM(Z21:Z26)</f>
        <v>10258609</v>
      </c>
    </row>
    <row r="29" spans="1:26" ht="19.399999999999999" customHeight="1" thickTop="1">
      <c r="A29" s="183"/>
      <c r="B29" s="184"/>
      <c r="C29" s="184"/>
      <c r="D29" s="185"/>
      <c r="E29" s="186"/>
      <c r="F29" s="185"/>
      <c r="G29" s="186"/>
      <c r="H29" s="185"/>
      <c r="I29" s="186"/>
      <c r="J29" s="185"/>
      <c r="K29" s="186"/>
      <c r="L29" s="185"/>
      <c r="M29" s="186"/>
      <c r="N29" s="185"/>
      <c r="O29" s="186"/>
      <c r="P29" s="185"/>
      <c r="Q29" s="186"/>
      <c r="R29" s="186"/>
      <c r="S29" s="186"/>
      <c r="T29" s="185"/>
      <c r="U29" s="185"/>
      <c r="V29" s="185"/>
      <c r="W29" s="186"/>
      <c r="X29" s="185"/>
      <c r="Y29" s="186"/>
      <c r="Z29" s="185"/>
    </row>
    <row r="30" spans="1:26" ht="19.399999999999999" customHeight="1">
      <c r="A30" s="183"/>
      <c r="B30" s="184"/>
      <c r="C30" s="184"/>
      <c r="D30" s="185"/>
      <c r="E30" s="186"/>
      <c r="F30" s="185"/>
      <c r="G30" s="186"/>
      <c r="H30" s="185"/>
      <c r="I30" s="186"/>
      <c r="J30" s="185"/>
      <c r="K30" s="186"/>
      <c r="L30" s="185"/>
      <c r="M30" s="186"/>
      <c r="N30" s="185"/>
      <c r="O30" s="186"/>
      <c r="P30" s="185"/>
      <c r="Q30" s="186"/>
      <c r="R30" s="186"/>
      <c r="S30" s="186"/>
      <c r="T30" s="185"/>
      <c r="U30" s="185"/>
      <c r="V30" s="185"/>
      <c r="W30" s="186"/>
      <c r="X30" s="185"/>
      <c r="Y30" s="186"/>
      <c r="Z30" s="185"/>
    </row>
    <row r="31" spans="1:26" ht="19.399999999999999" customHeight="1">
      <c r="A31" s="183"/>
      <c r="B31" s="184"/>
      <c r="C31" s="184"/>
      <c r="D31" s="185"/>
      <c r="E31" s="186"/>
      <c r="F31" s="185"/>
      <c r="G31" s="186"/>
      <c r="H31" s="185"/>
      <c r="I31" s="186"/>
      <c r="J31" s="185"/>
      <c r="K31" s="186"/>
      <c r="L31" s="185"/>
      <c r="M31" s="186"/>
      <c r="N31" s="185"/>
      <c r="O31" s="186"/>
      <c r="P31" s="185"/>
      <c r="Q31" s="186"/>
      <c r="R31" s="186"/>
      <c r="S31" s="186"/>
      <c r="T31" s="185"/>
      <c r="U31" s="185"/>
      <c r="V31" s="185"/>
      <c r="W31" s="186"/>
      <c r="X31" s="185"/>
      <c r="Y31" s="186"/>
      <c r="Z31" s="185"/>
    </row>
    <row r="32" spans="1:26" ht="19.399999999999999" customHeight="1">
      <c r="A32" s="183"/>
      <c r="B32" s="184"/>
      <c r="C32" s="184"/>
      <c r="D32" s="185"/>
      <c r="E32" s="186"/>
      <c r="F32" s="185"/>
      <c r="G32" s="186"/>
      <c r="H32" s="185"/>
      <c r="I32" s="186"/>
      <c r="J32" s="185"/>
      <c r="K32" s="186"/>
      <c r="L32" s="185"/>
      <c r="M32" s="186"/>
      <c r="N32" s="185"/>
      <c r="O32" s="186"/>
      <c r="P32" s="185"/>
      <c r="Q32" s="186"/>
      <c r="R32" s="186"/>
      <c r="S32" s="186"/>
      <c r="T32" s="185"/>
      <c r="U32" s="185"/>
      <c r="V32" s="185"/>
      <c r="W32" s="186"/>
      <c r="X32" s="185"/>
      <c r="Y32" s="186"/>
      <c r="Z32" s="185"/>
    </row>
    <row r="33" spans="1:26" ht="15" customHeight="1">
      <c r="A33" s="183"/>
      <c r="B33" s="184"/>
      <c r="C33" s="184"/>
      <c r="D33" s="185"/>
      <c r="E33" s="186"/>
      <c r="F33" s="185"/>
      <c r="G33" s="186"/>
      <c r="H33" s="185"/>
      <c r="I33" s="186"/>
      <c r="J33" s="185"/>
      <c r="K33" s="186"/>
      <c r="L33" s="185"/>
      <c r="M33" s="186"/>
      <c r="N33" s="185"/>
      <c r="O33" s="186"/>
      <c r="P33" s="185"/>
      <c r="Q33" s="186"/>
      <c r="R33" s="186"/>
      <c r="S33" s="186"/>
      <c r="T33" s="185"/>
      <c r="U33" s="185"/>
      <c r="V33" s="185"/>
      <c r="W33" s="186"/>
      <c r="X33" s="185"/>
      <c r="Y33" s="186"/>
      <c r="Z33" s="185"/>
    </row>
    <row r="34" spans="1:26" ht="17.5">
      <c r="A34" s="183"/>
      <c r="B34" s="184"/>
      <c r="C34" s="184"/>
      <c r="D34" s="185"/>
      <c r="E34" s="186"/>
      <c r="F34" s="185"/>
      <c r="G34" s="186"/>
      <c r="H34" s="185"/>
      <c r="I34" s="186"/>
      <c r="J34" s="185"/>
      <c r="K34" s="186"/>
      <c r="L34" s="185"/>
      <c r="M34" s="186"/>
      <c r="N34" s="185"/>
      <c r="O34" s="186"/>
      <c r="P34" s="185"/>
      <c r="Q34" s="186"/>
      <c r="R34" s="186"/>
      <c r="S34" s="186"/>
      <c r="T34" s="185"/>
      <c r="U34" s="185"/>
      <c r="V34" s="185"/>
      <c r="W34" s="186"/>
      <c r="X34" s="185"/>
      <c r="Y34" s="186"/>
      <c r="Z34" s="185"/>
    </row>
    <row r="35" spans="1:26" ht="18" customHeight="1">
      <c r="A35" s="183"/>
      <c r="B35" s="184"/>
      <c r="C35" s="184"/>
      <c r="D35" s="185"/>
      <c r="E35" s="186"/>
      <c r="F35" s="185"/>
      <c r="G35" s="186"/>
      <c r="H35" s="185"/>
      <c r="I35" s="186"/>
      <c r="J35" s="185"/>
      <c r="K35" s="186"/>
      <c r="L35" s="185"/>
      <c r="M35" s="186"/>
      <c r="N35" s="185"/>
      <c r="O35" s="186"/>
      <c r="P35" s="185"/>
      <c r="Q35" s="186"/>
      <c r="R35" s="186"/>
      <c r="S35" s="186"/>
      <c r="T35" s="185"/>
      <c r="U35" s="185"/>
      <c r="V35" s="185"/>
      <c r="W35" s="186"/>
      <c r="X35" s="185"/>
      <c r="Y35" s="186"/>
      <c r="Z35" s="185"/>
    </row>
    <row r="36" spans="1:26" ht="22.4" customHeight="1">
      <c r="A36" s="362" t="s">
        <v>33</v>
      </c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287"/>
      <c r="V36" s="287"/>
      <c r="W36" s="187"/>
      <c r="X36" s="187"/>
      <c r="Y36" s="187"/>
      <c r="Z36" s="187"/>
    </row>
    <row r="37" spans="1:26" ht="20.149999999999999" customHeight="1"/>
    <row r="38" spans="1:26" ht="20.149999999999999" customHeight="1"/>
    <row r="39" spans="1:26" ht="20.149999999999999" customHeight="1"/>
    <row r="40" spans="1:26" ht="20.149999999999999" customHeight="1"/>
    <row r="41" spans="1:26" ht="20.149999999999999" customHeight="1"/>
    <row r="42" spans="1:26" ht="20.149999999999999" customHeight="1"/>
    <row r="43" spans="1:26" ht="20.149999999999999" customHeight="1"/>
    <row r="44" spans="1:26" ht="20.149999999999999" customHeight="1"/>
    <row r="45" spans="1:26" ht="20.149999999999999" customHeight="1"/>
    <row r="46" spans="1:26" ht="20.149999999999999" customHeight="1"/>
    <row r="47" spans="1:26" ht="20.149999999999999" customHeight="1"/>
    <row r="48" spans="1:26" ht="20.149999999999999" customHeight="1"/>
    <row r="49" ht="20.149999999999999" customHeight="1"/>
    <row r="50" ht="20.149999999999999" customHeight="1"/>
    <row r="51" ht="20.149999999999999" customHeight="1"/>
    <row r="52" ht="20.149999999999999" customHeight="1"/>
    <row r="53" ht="20.149999999999999" customHeight="1"/>
    <row r="54" ht="13.4" customHeight="1"/>
  </sheetData>
  <mergeCells count="4">
    <mergeCell ref="D5:Z5"/>
    <mergeCell ref="A36:T36"/>
    <mergeCell ref="N6:R6"/>
    <mergeCell ref="N7:R7"/>
  </mergeCells>
  <pageMargins left="0.3" right="0.3" top="0.5" bottom="0.6" header="0.49" footer="0.4"/>
  <pageSetup paperSize="9" scale="79" firstPageNumber="6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30F6-B503-4757-B344-A7DBFB5CC148}">
  <dimension ref="A1:R29"/>
  <sheetViews>
    <sheetView view="pageBreakPreview" topLeftCell="A10" zoomScale="70" zoomScaleNormal="100" zoomScaleSheetLayoutView="70" workbookViewId="0">
      <selection activeCell="D26" sqref="D26"/>
    </sheetView>
  </sheetViews>
  <sheetFormatPr defaultRowHeight="17"/>
  <cols>
    <col min="1" max="1" width="31.453125" style="148" customWidth="1"/>
    <col min="2" max="2" width="6.54296875" style="145" customWidth="1"/>
    <col min="3" max="3" width="0.54296875" style="145" customWidth="1"/>
    <col min="4" max="4" width="9.54296875" style="146" customWidth="1"/>
    <col min="5" max="5" width="0.54296875" style="146" customWidth="1"/>
    <col min="6" max="6" width="11" style="146" customWidth="1"/>
    <col min="7" max="7" width="0.54296875" style="146" customWidth="1"/>
    <col min="8" max="8" width="10" style="147" customWidth="1"/>
    <col min="9" max="9" width="0.54296875" style="147" customWidth="1"/>
    <col min="10" max="10" width="11.54296875" style="147" customWidth="1"/>
    <col min="11" max="11" width="0.54296875" style="147" customWidth="1"/>
    <col min="12" max="12" width="12" style="147" customWidth="1"/>
    <col min="13" max="13" width="0.54296875" style="147" customWidth="1"/>
    <col min="14" max="14" width="17.54296875" style="147" customWidth="1"/>
    <col min="15" max="15" width="0.54296875" style="147" customWidth="1"/>
    <col min="16" max="16" width="14.453125" style="147" customWidth="1"/>
    <col min="17" max="17" width="0.54296875" style="147" customWidth="1"/>
    <col min="18" max="18" width="11.453125" style="147" customWidth="1"/>
    <col min="19" max="169" width="9.1796875" style="148"/>
    <col min="170" max="170" width="26.453125" style="148" customWidth="1"/>
    <col min="171" max="171" width="6.453125" style="148" customWidth="1"/>
    <col min="172" max="172" width="0.453125" style="148" customWidth="1"/>
    <col min="173" max="173" width="8.453125" style="148" customWidth="1"/>
    <col min="174" max="174" width="0.453125" style="148" customWidth="1"/>
    <col min="175" max="175" width="10" style="148" customWidth="1"/>
    <col min="176" max="176" width="0.453125" style="148" customWidth="1"/>
    <col min="177" max="177" width="10.453125" style="148" customWidth="1"/>
    <col min="178" max="178" width="0.453125" style="148" customWidth="1"/>
    <col min="179" max="179" width="8.453125" style="148" customWidth="1"/>
    <col min="180" max="180" width="0.453125" style="148" customWidth="1"/>
    <col min="181" max="181" width="10.453125" style="148" customWidth="1"/>
    <col min="182" max="182" width="0.453125" style="148" customWidth="1"/>
    <col min="183" max="183" width="11.453125" style="148" customWidth="1"/>
    <col min="184" max="184" width="0.453125" style="148" customWidth="1"/>
    <col min="185" max="185" width="8" style="148" customWidth="1"/>
    <col min="186" max="186" width="0.453125" style="148" customWidth="1"/>
    <col min="187" max="187" width="10.453125" style="148" customWidth="1"/>
    <col min="188" max="188" width="0.453125" style="148" customWidth="1"/>
    <col min="189" max="189" width="13.453125" style="148" customWidth="1"/>
    <col min="190" max="190" width="0.453125" style="148" customWidth="1"/>
    <col min="191" max="191" width="10" style="148" customWidth="1"/>
    <col min="192" max="192" width="0.453125" style="148" customWidth="1"/>
    <col min="193" max="193" width="10.453125" style="148" customWidth="1"/>
    <col min="194" max="194" width="0.453125" style="148" customWidth="1"/>
    <col min="195" max="195" width="9.453125" style="148" customWidth="1"/>
    <col min="196" max="196" width="9.1796875" style="148"/>
    <col min="197" max="198" width="12" style="148" bestFit="1" customWidth="1"/>
    <col min="199" max="425" width="9.1796875" style="148"/>
    <col min="426" max="426" width="26.453125" style="148" customWidth="1"/>
    <col min="427" max="427" width="6.453125" style="148" customWidth="1"/>
    <col min="428" max="428" width="0.453125" style="148" customWidth="1"/>
    <col min="429" max="429" width="8.453125" style="148" customWidth="1"/>
    <col min="430" max="430" width="0.453125" style="148" customWidth="1"/>
    <col min="431" max="431" width="10" style="148" customWidth="1"/>
    <col min="432" max="432" width="0.453125" style="148" customWidth="1"/>
    <col min="433" max="433" width="10.453125" style="148" customWidth="1"/>
    <col min="434" max="434" width="0.453125" style="148" customWidth="1"/>
    <col min="435" max="435" width="8.453125" style="148" customWidth="1"/>
    <col min="436" max="436" width="0.453125" style="148" customWidth="1"/>
    <col min="437" max="437" width="10.453125" style="148" customWidth="1"/>
    <col min="438" max="438" width="0.453125" style="148" customWidth="1"/>
    <col min="439" max="439" width="11.453125" style="148" customWidth="1"/>
    <col min="440" max="440" width="0.453125" style="148" customWidth="1"/>
    <col min="441" max="441" width="8" style="148" customWidth="1"/>
    <col min="442" max="442" width="0.453125" style="148" customWidth="1"/>
    <col min="443" max="443" width="10.453125" style="148" customWidth="1"/>
    <col min="444" max="444" width="0.453125" style="148" customWidth="1"/>
    <col min="445" max="445" width="13.453125" style="148" customWidth="1"/>
    <col min="446" max="446" width="0.453125" style="148" customWidth="1"/>
    <col min="447" max="447" width="10" style="148" customWidth="1"/>
    <col min="448" max="448" width="0.453125" style="148" customWidth="1"/>
    <col min="449" max="449" width="10.453125" style="148" customWidth="1"/>
    <col min="450" max="450" width="0.453125" style="148" customWidth="1"/>
    <col min="451" max="451" width="9.453125" style="148" customWidth="1"/>
    <col min="452" max="452" width="9.1796875" style="148"/>
    <col min="453" max="454" width="12" style="148" bestFit="1" customWidth="1"/>
    <col min="455" max="681" width="9.1796875" style="148"/>
    <col min="682" max="682" width="26.453125" style="148" customWidth="1"/>
    <col min="683" max="683" width="6.453125" style="148" customWidth="1"/>
    <col min="684" max="684" width="0.453125" style="148" customWidth="1"/>
    <col min="685" max="685" width="8.453125" style="148" customWidth="1"/>
    <col min="686" max="686" width="0.453125" style="148" customWidth="1"/>
    <col min="687" max="687" width="10" style="148" customWidth="1"/>
    <col min="688" max="688" width="0.453125" style="148" customWidth="1"/>
    <col min="689" max="689" width="10.453125" style="148" customWidth="1"/>
    <col min="690" max="690" width="0.453125" style="148" customWidth="1"/>
    <col min="691" max="691" width="8.453125" style="148" customWidth="1"/>
    <col min="692" max="692" width="0.453125" style="148" customWidth="1"/>
    <col min="693" max="693" width="10.453125" style="148" customWidth="1"/>
    <col min="694" max="694" width="0.453125" style="148" customWidth="1"/>
    <col min="695" max="695" width="11.453125" style="148" customWidth="1"/>
    <col min="696" max="696" width="0.453125" style="148" customWidth="1"/>
    <col min="697" max="697" width="8" style="148" customWidth="1"/>
    <col min="698" max="698" width="0.453125" style="148" customWidth="1"/>
    <col min="699" max="699" width="10.453125" style="148" customWidth="1"/>
    <col min="700" max="700" width="0.453125" style="148" customWidth="1"/>
    <col min="701" max="701" width="13.453125" style="148" customWidth="1"/>
    <col min="702" max="702" width="0.453125" style="148" customWidth="1"/>
    <col min="703" max="703" width="10" style="148" customWidth="1"/>
    <col min="704" max="704" width="0.453125" style="148" customWidth="1"/>
    <col min="705" max="705" width="10.453125" style="148" customWidth="1"/>
    <col min="706" max="706" width="0.453125" style="148" customWidth="1"/>
    <col min="707" max="707" width="9.453125" style="148" customWidth="1"/>
    <col min="708" max="708" width="9.1796875" style="148"/>
    <col min="709" max="710" width="12" style="148" bestFit="1" customWidth="1"/>
    <col min="711" max="937" width="9.1796875" style="148"/>
    <col min="938" max="938" width="26.453125" style="148" customWidth="1"/>
    <col min="939" max="939" width="6.453125" style="148" customWidth="1"/>
    <col min="940" max="940" width="0.453125" style="148" customWidth="1"/>
    <col min="941" max="941" width="8.453125" style="148" customWidth="1"/>
    <col min="942" max="942" width="0.453125" style="148" customWidth="1"/>
    <col min="943" max="943" width="10" style="148" customWidth="1"/>
    <col min="944" max="944" width="0.453125" style="148" customWidth="1"/>
    <col min="945" max="945" width="10.453125" style="148" customWidth="1"/>
    <col min="946" max="946" width="0.453125" style="148" customWidth="1"/>
    <col min="947" max="947" width="8.453125" style="148" customWidth="1"/>
    <col min="948" max="948" width="0.453125" style="148" customWidth="1"/>
    <col min="949" max="949" width="10.453125" style="148" customWidth="1"/>
    <col min="950" max="950" width="0.453125" style="148" customWidth="1"/>
    <col min="951" max="951" width="11.453125" style="148" customWidth="1"/>
    <col min="952" max="952" width="0.453125" style="148" customWidth="1"/>
    <col min="953" max="953" width="8" style="148" customWidth="1"/>
    <col min="954" max="954" width="0.453125" style="148" customWidth="1"/>
    <col min="955" max="955" width="10.453125" style="148" customWidth="1"/>
    <col min="956" max="956" width="0.453125" style="148" customWidth="1"/>
    <col min="957" max="957" width="13.453125" style="148" customWidth="1"/>
    <col min="958" max="958" width="0.453125" style="148" customWidth="1"/>
    <col min="959" max="959" width="10" style="148" customWidth="1"/>
    <col min="960" max="960" width="0.453125" style="148" customWidth="1"/>
    <col min="961" max="961" width="10.453125" style="148" customWidth="1"/>
    <col min="962" max="962" width="0.453125" style="148" customWidth="1"/>
    <col min="963" max="963" width="9.453125" style="148" customWidth="1"/>
    <col min="964" max="964" width="9.1796875" style="148"/>
    <col min="965" max="966" width="12" style="148" bestFit="1" customWidth="1"/>
    <col min="967" max="1193" width="9.1796875" style="148"/>
    <col min="1194" max="1194" width="26.453125" style="148" customWidth="1"/>
    <col min="1195" max="1195" width="6.453125" style="148" customWidth="1"/>
    <col min="1196" max="1196" width="0.453125" style="148" customWidth="1"/>
    <col min="1197" max="1197" width="8.453125" style="148" customWidth="1"/>
    <col min="1198" max="1198" width="0.453125" style="148" customWidth="1"/>
    <col min="1199" max="1199" width="10" style="148" customWidth="1"/>
    <col min="1200" max="1200" width="0.453125" style="148" customWidth="1"/>
    <col min="1201" max="1201" width="10.453125" style="148" customWidth="1"/>
    <col min="1202" max="1202" width="0.453125" style="148" customWidth="1"/>
    <col min="1203" max="1203" width="8.453125" style="148" customWidth="1"/>
    <col min="1204" max="1204" width="0.453125" style="148" customWidth="1"/>
    <col min="1205" max="1205" width="10.453125" style="148" customWidth="1"/>
    <col min="1206" max="1206" width="0.453125" style="148" customWidth="1"/>
    <col min="1207" max="1207" width="11.453125" style="148" customWidth="1"/>
    <col min="1208" max="1208" width="0.453125" style="148" customWidth="1"/>
    <col min="1209" max="1209" width="8" style="148" customWidth="1"/>
    <col min="1210" max="1210" width="0.453125" style="148" customWidth="1"/>
    <col min="1211" max="1211" width="10.453125" style="148" customWidth="1"/>
    <col min="1212" max="1212" width="0.453125" style="148" customWidth="1"/>
    <col min="1213" max="1213" width="13.453125" style="148" customWidth="1"/>
    <col min="1214" max="1214" width="0.453125" style="148" customWidth="1"/>
    <col min="1215" max="1215" width="10" style="148" customWidth="1"/>
    <col min="1216" max="1216" width="0.453125" style="148" customWidth="1"/>
    <col min="1217" max="1217" width="10.453125" style="148" customWidth="1"/>
    <col min="1218" max="1218" width="0.453125" style="148" customWidth="1"/>
    <col min="1219" max="1219" width="9.453125" style="148" customWidth="1"/>
    <col min="1220" max="1220" width="9.1796875" style="148"/>
    <col min="1221" max="1222" width="12" style="148" bestFit="1" customWidth="1"/>
    <col min="1223" max="1449" width="9.1796875" style="148"/>
    <col min="1450" max="1450" width="26.453125" style="148" customWidth="1"/>
    <col min="1451" max="1451" width="6.453125" style="148" customWidth="1"/>
    <col min="1452" max="1452" width="0.453125" style="148" customWidth="1"/>
    <col min="1453" max="1453" width="8.453125" style="148" customWidth="1"/>
    <col min="1454" max="1454" width="0.453125" style="148" customWidth="1"/>
    <col min="1455" max="1455" width="10" style="148" customWidth="1"/>
    <col min="1456" max="1456" width="0.453125" style="148" customWidth="1"/>
    <col min="1457" max="1457" width="10.453125" style="148" customWidth="1"/>
    <col min="1458" max="1458" width="0.453125" style="148" customWidth="1"/>
    <col min="1459" max="1459" width="8.453125" style="148" customWidth="1"/>
    <col min="1460" max="1460" width="0.453125" style="148" customWidth="1"/>
    <col min="1461" max="1461" width="10.453125" style="148" customWidth="1"/>
    <col min="1462" max="1462" width="0.453125" style="148" customWidth="1"/>
    <col min="1463" max="1463" width="11.453125" style="148" customWidth="1"/>
    <col min="1464" max="1464" width="0.453125" style="148" customWidth="1"/>
    <col min="1465" max="1465" width="8" style="148" customWidth="1"/>
    <col min="1466" max="1466" width="0.453125" style="148" customWidth="1"/>
    <col min="1467" max="1467" width="10.453125" style="148" customWidth="1"/>
    <col min="1468" max="1468" width="0.453125" style="148" customWidth="1"/>
    <col min="1469" max="1469" width="13.453125" style="148" customWidth="1"/>
    <col min="1470" max="1470" width="0.453125" style="148" customWidth="1"/>
    <col min="1471" max="1471" width="10" style="148" customWidth="1"/>
    <col min="1472" max="1472" width="0.453125" style="148" customWidth="1"/>
    <col min="1473" max="1473" width="10.453125" style="148" customWidth="1"/>
    <col min="1474" max="1474" width="0.453125" style="148" customWidth="1"/>
    <col min="1475" max="1475" width="9.453125" style="148" customWidth="1"/>
    <col min="1476" max="1476" width="9.1796875" style="148"/>
    <col min="1477" max="1478" width="12" style="148" bestFit="1" customWidth="1"/>
    <col min="1479" max="1705" width="9.1796875" style="148"/>
    <col min="1706" max="1706" width="26.453125" style="148" customWidth="1"/>
    <col min="1707" max="1707" width="6.453125" style="148" customWidth="1"/>
    <col min="1708" max="1708" width="0.453125" style="148" customWidth="1"/>
    <col min="1709" max="1709" width="8.453125" style="148" customWidth="1"/>
    <col min="1710" max="1710" width="0.453125" style="148" customWidth="1"/>
    <col min="1711" max="1711" width="10" style="148" customWidth="1"/>
    <col min="1712" max="1712" width="0.453125" style="148" customWidth="1"/>
    <col min="1713" max="1713" width="10.453125" style="148" customWidth="1"/>
    <col min="1714" max="1714" width="0.453125" style="148" customWidth="1"/>
    <col min="1715" max="1715" width="8.453125" style="148" customWidth="1"/>
    <col min="1716" max="1716" width="0.453125" style="148" customWidth="1"/>
    <col min="1717" max="1717" width="10.453125" style="148" customWidth="1"/>
    <col min="1718" max="1718" width="0.453125" style="148" customWidth="1"/>
    <col min="1719" max="1719" width="11.453125" style="148" customWidth="1"/>
    <col min="1720" max="1720" width="0.453125" style="148" customWidth="1"/>
    <col min="1721" max="1721" width="8" style="148" customWidth="1"/>
    <col min="1722" max="1722" width="0.453125" style="148" customWidth="1"/>
    <col min="1723" max="1723" width="10.453125" style="148" customWidth="1"/>
    <col min="1724" max="1724" width="0.453125" style="148" customWidth="1"/>
    <col min="1725" max="1725" width="13.453125" style="148" customWidth="1"/>
    <col min="1726" max="1726" width="0.453125" style="148" customWidth="1"/>
    <col min="1727" max="1727" width="10" style="148" customWidth="1"/>
    <col min="1728" max="1728" width="0.453125" style="148" customWidth="1"/>
    <col min="1729" max="1729" width="10.453125" style="148" customWidth="1"/>
    <col min="1730" max="1730" width="0.453125" style="148" customWidth="1"/>
    <col min="1731" max="1731" width="9.453125" style="148" customWidth="1"/>
    <col min="1732" max="1732" width="9.1796875" style="148"/>
    <col min="1733" max="1734" width="12" style="148" bestFit="1" customWidth="1"/>
    <col min="1735" max="1961" width="9.1796875" style="148"/>
    <col min="1962" max="1962" width="26.453125" style="148" customWidth="1"/>
    <col min="1963" max="1963" width="6.453125" style="148" customWidth="1"/>
    <col min="1964" max="1964" width="0.453125" style="148" customWidth="1"/>
    <col min="1965" max="1965" width="8.453125" style="148" customWidth="1"/>
    <col min="1966" max="1966" width="0.453125" style="148" customWidth="1"/>
    <col min="1967" max="1967" width="10" style="148" customWidth="1"/>
    <col min="1968" max="1968" width="0.453125" style="148" customWidth="1"/>
    <col min="1969" max="1969" width="10.453125" style="148" customWidth="1"/>
    <col min="1970" max="1970" width="0.453125" style="148" customWidth="1"/>
    <col min="1971" max="1971" width="8.453125" style="148" customWidth="1"/>
    <col min="1972" max="1972" width="0.453125" style="148" customWidth="1"/>
    <col min="1973" max="1973" width="10.453125" style="148" customWidth="1"/>
    <col min="1974" max="1974" width="0.453125" style="148" customWidth="1"/>
    <col min="1975" max="1975" width="11.453125" style="148" customWidth="1"/>
    <col min="1976" max="1976" width="0.453125" style="148" customWidth="1"/>
    <col min="1977" max="1977" width="8" style="148" customWidth="1"/>
    <col min="1978" max="1978" width="0.453125" style="148" customWidth="1"/>
    <col min="1979" max="1979" width="10.453125" style="148" customWidth="1"/>
    <col min="1980" max="1980" width="0.453125" style="148" customWidth="1"/>
    <col min="1981" max="1981" width="13.453125" style="148" customWidth="1"/>
    <col min="1982" max="1982" width="0.453125" style="148" customWidth="1"/>
    <col min="1983" max="1983" width="10" style="148" customWidth="1"/>
    <col min="1984" max="1984" width="0.453125" style="148" customWidth="1"/>
    <col min="1985" max="1985" width="10.453125" style="148" customWidth="1"/>
    <col min="1986" max="1986" width="0.453125" style="148" customWidth="1"/>
    <col min="1987" max="1987" width="9.453125" style="148" customWidth="1"/>
    <col min="1988" max="1988" width="9.1796875" style="148"/>
    <col min="1989" max="1990" width="12" style="148" bestFit="1" customWidth="1"/>
    <col min="1991" max="2217" width="9.1796875" style="148"/>
    <col min="2218" max="2218" width="26.453125" style="148" customWidth="1"/>
    <col min="2219" max="2219" width="6.453125" style="148" customWidth="1"/>
    <col min="2220" max="2220" width="0.453125" style="148" customWidth="1"/>
    <col min="2221" max="2221" width="8.453125" style="148" customWidth="1"/>
    <col min="2222" max="2222" width="0.453125" style="148" customWidth="1"/>
    <col min="2223" max="2223" width="10" style="148" customWidth="1"/>
    <col min="2224" max="2224" width="0.453125" style="148" customWidth="1"/>
    <col min="2225" max="2225" width="10.453125" style="148" customWidth="1"/>
    <col min="2226" max="2226" width="0.453125" style="148" customWidth="1"/>
    <col min="2227" max="2227" width="8.453125" style="148" customWidth="1"/>
    <col min="2228" max="2228" width="0.453125" style="148" customWidth="1"/>
    <col min="2229" max="2229" width="10.453125" style="148" customWidth="1"/>
    <col min="2230" max="2230" width="0.453125" style="148" customWidth="1"/>
    <col min="2231" max="2231" width="11.453125" style="148" customWidth="1"/>
    <col min="2232" max="2232" width="0.453125" style="148" customWidth="1"/>
    <col min="2233" max="2233" width="8" style="148" customWidth="1"/>
    <col min="2234" max="2234" width="0.453125" style="148" customWidth="1"/>
    <col min="2235" max="2235" width="10.453125" style="148" customWidth="1"/>
    <col min="2236" max="2236" width="0.453125" style="148" customWidth="1"/>
    <col min="2237" max="2237" width="13.453125" style="148" customWidth="1"/>
    <col min="2238" max="2238" width="0.453125" style="148" customWidth="1"/>
    <col min="2239" max="2239" width="10" style="148" customWidth="1"/>
    <col min="2240" max="2240" width="0.453125" style="148" customWidth="1"/>
    <col min="2241" max="2241" width="10.453125" style="148" customWidth="1"/>
    <col min="2242" max="2242" width="0.453125" style="148" customWidth="1"/>
    <col min="2243" max="2243" width="9.453125" style="148" customWidth="1"/>
    <col min="2244" max="2244" width="9.1796875" style="148"/>
    <col min="2245" max="2246" width="12" style="148" bestFit="1" customWidth="1"/>
    <col min="2247" max="2473" width="9.1796875" style="148"/>
    <col min="2474" max="2474" width="26.453125" style="148" customWidth="1"/>
    <col min="2475" max="2475" width="6.453125" style="148" customWidth="1"/>
    <col min="2476" max="2476" width="0.453125" style="148" customWidth="1"/>
    <col min="2477" max="2477" width="8.453125" style="148" customWidth="1"/>
    <col min="2478" max="2478" width="0.453125" style="148" customWidth="1"/>
    <col min="2479" max="2479" width="10" style="148" customWidth="1"/>
    <col min="2480" max="2480" width="0.453125" style="148" customWidth="1"/>
    <col min="2481" max="2481" width="10.453125" style="148" customWidth="1"/>
    <col min="2482" max="2482" width="0.453125" style="148" customWidth="1"/>
    <col min="2483" max="2483" width="8.453125" style="148" customWidth="1"/>
    <col min="2484" max="2484" width="0.453125" style="148" customWidth="1"/>
    <col min="2485" max="2485" width="10.453125" style="148" customWidth="1"/>
    <col min="2486" max="2486" width="0.453125" style="148" customWidth="1"/>
    <col min="2487" max="2487" width="11.453125" style="148" customWidth="1"/>
    <col min="2488" max="2488" width="0.453125" style="148" customWidth="1"/>
    <col min="2489" max="2489" width="8" style="148" customWidth="1"/>
    <col min="2490" max="2490" width="0.453125" style="148" customWidth="1"/>
    <col min="2491" max="2491" width="10.453125" style="148" customWidth="1"/>
    <col min="2492" max="2492" width="0.453125" style="148" customWidth="1"/>
    <col min="2493" max="2493" width="13.453125" style="148" customWidth="1"/>
    <col min="2494" max="2494" width="0.453125" style="148" customWidth="1"/>
    <col min="2495" max="2495" width="10" style="148" customWidth="1"/>
    <col min="2496" max="2496" width="0.453125" style="148" customWidth="1"/>
    <col min="2497" max="2497" width="10.453125" style="148" customWidth="1"/>
    <col min="2498" max="2498" width="0.453125" style="148" customWidth="1"/>
    <col min="2499" max="2499" width="9.453125" style="148" customWidth="1"/>
    <col min="2500" max="2500" width="9.1796875" style="148"/>
    <col min="2501" max="2502" width="12" style="148" bestFit="1" customWidth="1"/>
    <col min="2503" max="2729" width="9.1796875" style="148"/>
    <col min="2730" max="2730" width="26.453125" style="148" customWidth="1"/>
    <col min="2731" max="2731" width="6.453125" style="148" customWidth="1"/>
    <col min="2732" max="2732" width="0.453125" style="148" customWidth="1"/>
    <col min="2733" max="2733" width="8.453125" style="148" customWidth="1"/>
    <col min="2734" max="2734" width="0.453125" style="148" customWidth="1"/>
    <col min="2735" max="2735" width="10" style="148" customWidth="1"/>
    <col min="2736" max="2736" width="0.453125" style="148" customWidth="1"/>
    <col min="2737" max="2737" width="10.453125" style="148" customWidth="1"/>
    <col min="2738" max="2738" width="0.453125" style="148" customWidth="1"/>
    <col min="2739" max="2739" width="8.453125" style="148" customWidth="1"/>
    <col min="2740" max="2740" width="0.453125" style="148" customWidth="1"/>
    <col min="2741" max="2741" width="10.453125" style="148" customWidth="1"/>
    <col min="2742" max="2742" width="0.453125" style="148" customWidth="1"/>
    <col min="2743" max="2743" width="11.453125" style="148" customWidth="1"/>
    <col min="2744" max="2744" width="0.453125" style="148" customWidth="1"/>
    <col min="2745" max="2745" width="8" style="148" customWidth="1"/>
    <col min="2746" max="2746" width="0.453125" style="148" customWidth="1"/>
    <col min="2747" max="2747" width="10.453125" style="148" customWidth="1"/>
    <col min="2748" max="2748" width="0.453125" style="148" customWidth="1"/>
    <col min="2749" max="2749" width="13.453125" style="148" customWidth="1"/>
    <col min="2750" max="2750" width="0.453125" style="148" customWidth="1"/>
    <col min="2751" max="2751" width="10" style="148" customWidth="1"/>
    <col min="2752" max="2752" width="0.453125" style="148" customWidth="1"/>
    <col min="2753" max="2753" width="10.453125" style="148" customWidth="1"/>
    <col min="2754" max="2754" width="0.453125" style="148" customWidth="1"/>
    <col min="2755" max="2755" width="9.453125" style="148" customWidth="1"/>
    <col min="2756" max="2756" width="9.1796875" style="148"/>
    <col min="2757" max="2758" width="12" style="148" bestFit="1" customWidth="1"/>
    <col min="2759" max="2985" width="9.1796875" style="148"/>
    <col min="2986" max="2986" width="26.453125" style="148" customWidth="1"/>
    <col min="2987" max="2987" width="6.453125" style="148" customWidth="1"/>
    <col min="2988" max="2988" width="0.453125" style="148" customWidth="1"/>
    <col min="2989" max="2989" width="8.453125" style="148" customWidth="1"/>
    <col min="2990" max="2990" width="0.453125" style="148" customWidth="1"/>
    <col min="2991" max="2991" width="10" style="148" customWidth="1"/>
    <col min="2992" max="2992" width="0.453125" style="148" customWidth="1"/>
    <col min="2993" max="2993" width="10.453125" style="148" customWidth="1"/>
    <col min="2994" max="2994" width="0.453125" style="148" customWidth="1"/>
    <col min="2995" max="2995" width="8.453125" style="148" customWidth="1"/>
    <col min="2996" max="2996" width="0.453125" style="148" customWidth="1"/>
    <col min="2997" max="2997" width="10.453125" style="148" customWidth="1"/>
    <col min="2998" max="2998" width="0.453125" style="148" customWidth="1"/>
    <col min="2999" max="2999" width="11.453125" style="148" customWidth="1"/>
    <col min="3000" max="3000" width="0.453125" style="148" customWidth="1"/>
    <col min="3001" max="3001" width="8" style="148" customWidth="1"/>
    <col min="3002" max="3002" width="0.453125" style="148" customWidth="1"/>
    <col min="3003" max="3003" width="10.453125" style="148" customWidth="1"/>
    <col min="3004" max="3004" width="0.453125" style="148" customWidth="1"/>
    <col min="3005" max="3005" width="13.453125" style="148" customWidth="1"/>
    <col min="3006" max="3006" width="0.453125" style="148" customWidth="1"/>
    <col min="3007" max="3007" width="10" style="148" customWidth="1"/>
    <col min="3008" max="3008" width="0.453125" style="148" customWidth="1"/>
    <col min="3009" max="3009" width="10.453125" style="148" customWidth="1"/>
    <col min="3010" max="3010" width="0.453125" style="148" customWidth="1"/>
    <col min="3011" max="3011" width="9.453125" style="148" customWidth="1"/>
    <col min="3012" max="3012" width="9.1796875" style="148"/>
    <col min="3013" max="3014" width="12" style="148" bestFit="1" customWidth="1"/>
    <col min="3015" max="3241" width="9.1796875" style="148"/>
    <col min="3242" max="3242" width="26.453125" style="148" customWidth="1"/>
    <col min="3243" max="3243" width="6.453125" style="148" customWidth="1"/>
    <col min="3244" max="3244" width="0.453125" style="148" customWidth="1"/>
    <col min="3245" max="3245" width="8.453125" style="148" customWidth="1"/>
    <col min="3246" max="3246" width="0.453125" style="148" customWidth="1"/>
    <col min="3247" max="3247" width="10" style="148" customWidth="1"/>
    <col min="3248" max="3248" width="0.453125" style="148" customWidth="1"/>
    <col min="3249" max="3249" width="10.453125" style="148" customWidth="1"/>
    <col min="3250" max="3250" width="0.453125" style="148" customWidth="1"/>
    <col min="3251" max="3251" width="8.453125" style="148" customWidth="1"/>
    <col min="3252" max="3252" width="0.453125" style="148" customWidth="1"/>
    <col min="3253" max="3253" width="10.453125" style="148" customWidth="1"/>
    <col min="3254" max="3254" width="0.453125" style="148" customWidth="1"/>
    <col min="3255" max="3255" width="11.453125" style="148" customWidth="1"/>
    <col min="3256" max="3256" width="0.453125" style="148" customWidth="1"/>
    <col min="3257" max="3257" width="8" style="148" customWidth="1"/>
    <col min="3258" max="3258" width="0.453125" style="148" customWidth="1"/>
    <col min="3259" max="3259" width="10.453125" style="148" customWidth="1"/>
    <col min="3260" max="3260" width="0.453125" style="148" customWidth="1"/>
    <col min="3261" max="3261" width="13.453125" style="148" customWidth="1"/>
    <col min="3262" max="3262" width="0.453125" style="148" customWidth="1"/>
    <col min="3263" max="3263" width="10" style="148" customWidth="1"/>
    <col min="3264" max="3264" width="0.453125" style="148" customWidth="1"/>
    <col min="3265" max="3265" width="10.453125" style="148" customWidth="1"/>
    <col min="3266" max="3266" width="0.453125" style="148" customWidth="1"/>
    <col min="3267" max="3267" width="9.453125" style="148" customWidth="1"/>
    <col min="3268" max="3268" width="9.1796875" style="148"/>
    <col min="3269" max="3270" width="12" style="148" bestFit="1" customWidth="1"/>
    <col min="3271" max="3497" width="9.1796875" style="148"/>
    <col min="3498" max="3498" width="26.453125" style="148" customWidth="1"/>
    <col min="3499" max="3499" width="6.453125" style="148" customWidth="1"/>
    <col min="3500" max="3500" width="0.453125" style="148" customWidth="1"/>
    <col min="3501" max="3501" width="8.453125" style="148" customWidth="1"/>
    <col min="3502" max="3502" width="0.453125" style="148" customWidth="1"/>
    <col min="3503" max="3503" width="10" style="148" customWidth="1"/>
    <col min="3504" max="3504" width="0.453125" style="148" customWidth="1"/>
    <col min="3505" max="3505" width="10.453125" style="148" customWidth="1"/>
    <col min="3506" max="3506" width="0.453125" style="148" customWidth="1"/>
    <col min="3507" max="3507" width="8.453125" style="148" customWidth="1"/>
    <col min="3508" max="3508" width="0.453125" style="148" customWidth="1"/>
    <col min="3509" max="3509" width="10.453125" style="148" customWidth="1"/>
    <col min="3510" max="3510" width="0.453125" style="148" customWidth="1"/>
    <col min="3511" max="3511" width="11.453125" style="148" customWidth="1"/>
    <col min="3512" max="3512" width="0.453125" style="148" customWidth="1"/>
    <col min="3513" max="3513" width="8" style="148" customWidth="1"/>
    <col min="3514" max="3514" width="0.453125" style="148" customWidth="1"/>
    <col min="3515" max="3515" width="10.453125" style="148" customWidth="1"/>
    <col min="3516" max="3516" width="0.453125" style="148" customWidth="1"/>
    <col min="3517" max="3517" width="13.453125" style="148" customWidth="1"/>
    <col min="3518" max="3518" width="0.453125" style="148" customWidth="1"/>
    <col min="3519" max="3519" width="10" style="148" customWidth="1"/>
    <col min="3520" max="3520" width="0.453125" style="148" customWidth="1"/>
    <col min="3521" max="3521" width="10.453125" style="148" customWidth="1"/>
    <col min="3522" max="3522" width="0.453125" style="148" customWidth="1"/>
    <col min="3523" max="3523" width="9.453125" style="148" customWidth="1"/>
    <col min="3524" max="3524" width="9.1796875" style="148"/>
    <col min="3525" max="3526" width="12" style="148" bestFit="1" customWidth="1"/>
    <col min="3527" max="3753" width="9.1796875" style="148"/>
    <col min="3754" max="3754" width="26.453125" style="148" customWidth="1"/>
    <col min="3755" max="3755" width="6.453125" style="148" customWidth="1"/>
    <col min="3756" max="3756" width="0.453125" style="148" customWidth="1"/>
    <col min="3757" max="3757" width="8.453125" style="148" customWidth="1"/>
    <col min="3758" max="3758" width="0.453125" style="148" customWidth="1"/>
    <col min="3759" max="3759" width="10" style="148" customWidth="1"/>
    <col min="3760" max="3760" width="0.453125" style="148" customWidth="1"/>
    <col min="3761" max="3761" width="10.453125" style="148" customWidth="1"/>
    <col min="3762" max="3762" width="0.453125" style="148" customWidth="1"/>
    <col min="3763" max="3763" width="8.453125" style="148" customWidth="1"/>
    <col min="3764" max="3764" width="0.453125" style="148" customWidth="1"/>
    <col min="3765" max="3765" width="10.453125" style="148" customWidth="1"/>
    <col min="3766" max="3766" width="0.453125" style="148" customWidth="1"/>
    <col min="3767" max="3767" width="11.453125" style="148" customWidth="1"/>
    <col min="3768" max="3768" width="0.453125" style="148" customWidth="1"/>
    <col min="3769" max="3769" width="8" style="148" customWidth="1"/>
    <col min="3770" max="3770" width="0.453125" style="148" customWidth="1"/>
    <col min="3771" max="3771" width="10.453125" style="148" customWidth="1"/>
    <col min="3772" max="3772" width="0.453125" style="148" customWidth="1"/>
    <col min="3773" max="3773" width="13.453125" style="148" customWidth="1"/>
    <col min="3774" max="3774" width="0.453125" style="148" customWidth="1"/>
    <col min="3775" max="3775" width="10" style="148" customWidth="1"/>
    <col min="3776" max="3776" width="0.453125" style="148" customWidth="1"/>
    <col min="3777" max="3777" width="10.453125" style="148" customWidth="1"/>
    <col min="3778" max="3778" width="0.453125" style="148" customWidth="1"/>
    <col min="3779" max="3779" width="9.453125" style="148" customWidth="1"/>
    <col min="3780" max="3780" width="9.1796875" style="148"/>
    <col min="3781" max="3782" width="12" style="148" bestFit="1" customWidth="1"/>
    <col min="3783" max="4009" width="9.1796875" style="148"/>
    <col min="4010" max="4010" width="26.453125" style="148" customWidth="1"/>
    <col min="4011" max="4011" width="6.453125" style="148" customWidth="1"/>
    <col min="4012" max="4012" width="0.453125" style="148" customWidth="1"/>
    <col min="4013" max="4013" width="8.453125" style="148" customWidth="1"/>
    <col min="4014" max="4014" width="0.453125" style="148" customWidth="1"/>
    <col min="4015" max="4015" width="10" style="148" customWidth="1"/>
    <col min="4016" max="4016" width="0.453125" style="148" customWidth="1"/>
    <col min="4017" max="4017" width="10.453125" style="148" customWidth="1"/>
    <col min="4018" max="4018" width="0.453125" style="148" customWidth="1"/>
    <col min="4019" max="4019" width="8.453125" style="148" customWidth="1"/>
    <col min="4020" max="4020" width="0.453125" style="148" customWidth="1"/>
    <col min="4021" max="4021" width="10.453125" style="148" customWidth="1"/>
    <col min="4022" max="4022" width="0.453125" style="148" customWidth="1"/>
    <col min="4023" max="4023" width="11.453125" style="148" customWidth="1"/>
    <col min="4024" max="4024" width="0.453125" style="148" customWidth="1"/>
    <col min="4025" max="4025" width="8" style="148" customWidth="1"/>
    <col min="4026" max="4026" width="0.453125" style="148" customWidth="1"/>
    <col min="4027" max="4027" width="10.453125" style="148" customWidth="1"/>
    <col min="4028" max="4028" width="0.453125" style="148" customWidth="1"/>
    <col min="4029" max="4029" width="13.453125" style="148" customWidth="1"/>
    <col min="4030" max="4030" width="0.453125" style="148" customWidth="1"/>
    <col min="4031" max="4031" width="10" style="148" customWidth="1"/>
    <col min="4032" max="4032" width="0.453125" style="148" customWidth="1"/>
    <col min="4033" max="4033" width="10.453125" style="148" customWidth="1"/>
    <col min="4034" max="4034" width="0.453125" style="148" customWidth="1"/>
    <col min="4035" max="4035" width="9.453125" style="148" customWidth="1"/>
    <col min="4036" max="4036" width="9.1796875" style="148"/>
    <col min="4037" max="4038" width="12" style="148" bestFit="1" customWidth="1"/>
    <col min="4039" max="4265" width="9.1796875" style="148"/>
    <col min="4266" max="4266" width="26.453125" style="148" customWidth="1"/>
    <col min="4267" max="4267" width="6.453125" style="148" customWidth="1"/>
    <col min="4268" max="4268" width="0.453125" style="148" customWidth="1"/>
    <col min="4269" max="4269" width="8.453125" style="148" customWidth="1"/>
    <col min="4270" max="4270" width="0.453125" style="148" customWidth="1"/>
    <col min="4271" max="4271" width="10" style="148" customWidth="1"/>
    <col min="4272" max="4272" width="0.453125" style="148" customWidth="1"/>
    <col min="4273" max="4273" width="10.453125" style="148" customWidth="1"/>
    <col min="4274" max="4274" width="0.453125" style="148" customWidth="1"/>
    <col min="4275" max="4275" width="8.453125" style="148" customWidth="1"/>
    <col min="4276" max="4276" width="0.453125" style="148" customWidth="1"/>
    <col min="4277" max="4277" width="10.453125" style="148" customWidth="1"/>
    <col min="4278" max="4278" width="0.453125" style="148" customWidth="1"/>
    <col min="4279" max="4279" width="11.453125" style="148" customWidth="1"/>
    <col min="4280" max="4280" width="0.453125" style="148" customWidth="1"/>
    <col min="4281" max="4281" width="8" style="148" customWidth="1"/>
    <col min="4282" max="4282" width="0.453125" style="148" customWidth="1"/>
    <col min="4283" max="4283" width="10.453125" style="148" customWidth="1"/>
    <col min="4284" max="4284" width="0.453125" style="148" customWidth="1"/>
    <col min="4285" max="4285" width="13.453125" style="148" customWidth="1"/>
    <col min="4286" max="4286" width="0.453125" style="148" customWidth="1"/>
    <col min="4287" max="4287" width="10" style="148" customWidth="1"/>
    <col min="4288" max="4288" width="0.453125" style="148" customWidth="1"/>
    <col min="4289" max="4289" width="10.453125" style="148" customWidth="1"/>
    <col min="4290" max="4290" width="0.453125" style="148" customWidth="1"/>
    <col min="4291" max="4291" width="9.453125" style="148" customWidth="1"/>
    <col min="4292" max="4292" width="9.1796875" style="148"/>
    <col min="4293" max="4294" width="12" style="148" bestFit="1" customWidth="1"/>
    <col min="4295" max="4521" width="9.1796875" style="148"/>
    <col min="4522" max="4522" width="26.453125" style="148" customWidth="1"/>
    <col min="4523" max="4523" width="6.453125" style="148" customWidth="1"/>
    <col min="4524" max="4524" width="0.453125" style="148" customWidth="1"/>
    <col min="4525" max="4525" width="8.453125" style="148" customWidth="1"/>
    <col min="4526" max="4526" width="0.453125" style="148" customWidth="1"/>
    <col min="4527" max="4527" width="10" style="148" customWidth="1"/>
    <col min="4528" max="4528" width="0.453125" style="148" customWidth="1"/>
    <col min="4529" max="4529" width="10.453125" style="148" customWidth="1"/>
    <col min="4530" max="4530" width="0.453125" style="148" customWidth="1"/>
    <col min="4531" max="4531" width="8.453125" style="148" customWidth="1"/>
    <col min="4532" max="4532" width="0.453125" style="148" customWidth="1"/>
    <col min="4533" max="4533" width="10.453125" style="148" customWidth="1"/>
    <col min="4534" max="4534" width="0.453125" style="148" customWidth="1"/>
    <col min="4535" max="4535" width="11.453125" style="148" customWidth="1"/>
    <col min="4536" max="4536" width="0.453125" style="148" customWidth="1"/>
    <col min="4537" max="4537" width="8" style="148" customWidth="1"/>
    <col min="4538" max="4538" width="0.453125" style="148" customWidth="1"/>
    <col min="4539" max="4539" width="10.453125" style="148" customWidth="1"/>
    <col min="4540" max="4540" width="0.453125" style="148" customWidth="1"/>
    <col min="4541" max="4541" width="13.453125" style="148" customWidth="1"/>
    <col min="4542" max="4542" width="0.453125" style="148" customWidth="1"/>
    <col min="4543" max="4543" width="10" style="148" customWidth="1"/>
    <col min="4544" max="4544" width="0.453125" style="148" customWidth="1"/>
    <col min="4545" max="4545" width="10.453125" style="148" customWidth="1"/>
    <col min="4546" max="4546" width="0.453125" style="148" customWidth="1"/>
    <col min="4547" max="4547" width="9.453125" style="148" customWidth="1"/>
    <col min="4548" max="4548" width="9.1796875" style="148"/>
    <col min="4549" max="4550" width="12" style="148" bestFit="1" customWidth="1"/>
    <col min="4551" max="4777" width="9.1796875" style="148"/>
    <col min="4778" max="4778" width="26.453125" style="148" customWidth="1"/>
    <col min="4779" max="4779" width="6.453125" style="148" customWidth="1"/>
    <col min="4780" max="4780" width="0.453125" style="148" customWidth="1"/>
    <col min="4781" max="4781" width="8.453125" style="148" customWidth="1"/>
    <col min="4782" max="4782" width="0.453125" style="148" customWidth="1"/>
    <col min="4783" max="4783" width="10" style="148" customWidth="1"/>
    <col min="4784" max="4784" width="0.453125" style="148" customWidth="1"/>
    <col min="4785" max="4785" width="10.453125" style="148" customWidth="1"/>
    <col min="4786" max="4786" width="0.453125" style="148" customWidth="1"/>
    <col min="4787" max="4787" width="8.453125" style="148" customWidth="1"/>
    <col min="4788" max="4788" width="0.453125" style="148" customWidth="1"/>
    <col min="4789" max="4789" width="10.453125" style="148" customWidth="1"/>
    <col min="4790" max="4790" width="0.453125" style="148" customWidth="1"/>
    <col min="4791" max="4791" width="11.453125" style="148" customWidth="1"/>
    <col min="4792" max="4792" width="0.453125" style="148" customWidth="1"/>
    <col min="4793" max="4793" width="8" style="148" customWidth="1"/>
    <col min="4794" max="4794" width="0.453125" style="148" customWidth="1"/>
    <col min="4795" max="4795" width="10.453125" style="148" customWidth="1"/>
    <col min="4796" max="4796" width="0.453125" style="148" customWidth="1"/>
    <col min="4797" max="4797" width="13.453125" style="148" customWidth="1"/>
    <col min="4798" max="4798" width="0.453125" style="148" customWidth="1"/>
    <col min="4799" max="4799" width="10" style="148" customWidth="1"/>
    <col min="4800" max="4800" width="0.453125" style="148" customWidth="1"/>
    <col min="4801" max="4801" width="10.453125" style="148" customWidth="1"/>
    <col min="4802" max="4802" width="0.453125" style="148" customWidth="1"/>
    <col min="4803" max="4803" width="9.453125" style="148" customWidth="1"/>
    <col min="4804" max="4804" width="9.1796875" style="148"/>
    <col min="4805" max="4806" width="12" style="148" bestFit="1" customWidth="1"/>
    <col min="4807" max="5033" width="9.1796875" style="148"/>
    <col min="5034" max="5034" width="26.453125" style="148" customWidth="1"/>
    <col min="5035" max="5035" width="6.453125" style="148" customWidth="1"/>
    <col min="5036" max="5036" width="0.453125" style="148" customWidth="1"/>
    <col min="5037" max="5037" width="8.453125" style="148" customWidth="1"/>
    <col min="5038" max="5038" width="0.453125" style="148" customWidth="1"/>
    <col min="5039" max="5039" width="10" style="148" customWidth="1"/>
    <col min="5040" max="5040" width="0.453125" style="148" customWidth="1"/>
    <col min="5041" max="5041" width="10.453125" style="148" customWidth="1"/>
    <col min="5042" max="5042" width="0.453125" style="148" customWidth="1"/>
    <col min="5043" max="5043" width="8.453125" style="148" customWidth="1"/>
    <col min="5044" max="5044" width="0.453125" style="148" customWidth="1"/>
    <col min="5045" max="5045" width="10.453125" style="148" customWidth="1"/>
    <col min="5046" max="5046" width="0.453125" style="148" customWidth="1"/>
    <col min="5047" max="5047" width="11.453125" style="148" customWidth="1"/>
    <col min="5048" max="5048" width="0.453125" style="148" customWidth="1"/>
    <col min="5049" max="5049" width="8" style="148" customWidth="1"/>
    <col min="5050" max="5050" width="0.453125" style="148" customWidth="1"/>
    <col min="5051" max="5051" width="10.453125" style="148" customWidth="1"/>
    <col min="5052" max="5052" width="0.453125" style="148" customWidth="1"/>
    <col min="5053" max="5053" width="13.453125" style="148" customWidth="1"/>
    <col min="5054" max="5054" width="0.453125" style="148" customWidth="1"/>
    <col min="5055" max="5055" width="10" style="148" customWidth="1"/>
    <col min="5056" max="5056" width="0.453125" style="148" customWidth="1"/>
    <col min="5057" max="5057" width="10.453125" style="148" customWidth="1"/>
    <col min="5058" max="5058" width="0.453125" style="148" customWidth="1"/>
    <col min="5059" max="5059" width="9.453125" style="148" customWidth="1"/>
    <col min="5060" max="5060" width="9.1796875" style="148"/>
    <col min="5061" max="5062" width="12" style="148" bestFit="1" customWidth="1"/>
    <col min="5063" max="5289" width="9.1796875" style="148"/>
    <col min="5290" max="5290" width="26.453125" style="148" customWidth="1"/>
    <col min="5291" max="5291" width="6.453125" style="148" customWidth="1"/>
    <col min="5292" max="5292" width="0.453125" style="148" customWidth="1"/>
    <col min="5293" max="5293" width="8.453125" style="148" customWidth="1"/>
    <col min="5294" max="5294" width="0.453125" style="148" customWidth="1"/>
    <col min="5295" max="5295" width="10" style="148" customWidth="1"/>
    <col min="5296" max="5296" width="0.453125" style="148" customWidth="1"/>
    <col min="5297" max="5297" width="10.453125" style="148" customWidth="1"/>
    <col min="5298" max="5298" width="0.453125" style="148" customWidth="1"/>
    <col min="5299" max="5299" width="8.453125" style="148" customWidth="1"/>
    <col min="5300" max="5300" width="0.453125" style="148" customWidth="1"/>
    <col min="5301" max="5301" width="10.453125" style="148" customWidth="1"/>
    <col min="5302" max="5302" width="0.453125" style="148" customWidth="1"/>
    <col min="5303" max="5303" width="11.453125" style="148" customWidth="1"/>
    <col min="5304" max="5304" width="0.453125" style="148" customWidth="1"/>
    <col min="5305" max="5305" width="8" style="148" customWidth="1"/>
    <col min="5306" max="5306" width="0.453125" style="148" customWidth="1"/>
    <col min="5307" max="5307" width="10.453125" style="148" customWidth="1"/>
    <col min="5308" max="5308" width="0.453125" style="148" customWidth="1"/>
    <col min="5309" max="5309" width="13.453125" style="148" customWidth="1"/>
    <col min="5310" max="5310" width="0.453125" style="148" customWidth="1"/>
    <col min="5311" max="5311" width="10" style="148" customWidth="1"/>
    <col min="5312" max="5312" width="0.453125" style="148" customWidth="1"/>
    <col min="5313" max="5313" width="10.453125" style="148" customWidth="1"/>
    <col min="5314" max="5314" width="0.453125" style="148" customWidth="1"/>
    <col min="5315" max="5315" width="9.453125" style="148" customWidth="1"/>
    <col min="5316" max="5316" width="9.1796875" style="148"/>
    <col min="5317" max="5318" width="12" style="148" bestFit="1" customWidth="1"/>
    <col min="5319" max="5545" width="9.1796875" style="148"/>
    <col min="5546" max="5546" width="26.453125" style="148" customWidth="1"/>
    <col min="5547" max="5547" width="6.453125" style="148" customWidth="1"/>
    <col min="5548" max="5548" width="0.453125" style="148" customWidth="1"/>
    <col min="5549" max="5549" width="8.453125" style="148" customWidth="1"/>
    <col min="5550" max="5550" width="0.453125" style="148" customWidth="1"/>
    <col min="5551" max="5551" width="10" style="148" customWidth="1"/>
    <col min="5552" max="5552" width="0.453125" style="148" customWidth="1"/>
    <col min="5553" max="5553" width="10.453125" style="148" customWidth="1"/>
    <col min="5554" max="5554" width="0.453125" style="148" customWidth="1"/>
    <col min="5555" max="5555" width="8.453125" style="148" customWidth="1"/>
    <col min="5556" max="5556" width="0.453125" style="148" customWidth="1"/>
    <col min="5557" max="5557" width="10.453125" style="148" customWidth="1"/>
    <col min="5558" max="5558" width="0.453125" style="148" customWidth="1"/>
    <col min="5559" max="5559" width="11.453125" style="148" customWidth="1"/>
    <col min="5560" max="5560" width="0.453125" style="148" customWidth="1"/>
    <col min="5561" max="5561" width="8" style="148" customWidth="1"/>
    <col min="5562" max="5562" width="0.453125" style="148" customWidth="1"/>
    <col min="5563" max="5563" width="10.453125" style="148" customWidth="1"/>
    <col min="5564" max="5564" width="0.453125" style="148" customWidth="1"/>
    <col min="5565" max="5565" width="13.453125" style="148" customWidth="1"/>
    <col min="5566" max="5566" width="0.453125" style="148" customWidth="1"/>
    <col min="5567" max="5567" width="10" style="148" customWidth="1"/>
    <col min="5568" max="5568" width="0.453125" style="148" customWidth="1"/>
    <col min="5569" max="5569" width="10.453125" style="148" customWidth="1"/>
    <col min="5570" max="5570" width="0.453125" style="148" customWidth="1"/>
    <col min="5571" max="5571" width="9.453125" style="148" customWidth="1"/>
    <col min="5572" max="5572" width="9.1796875" style="148"/>
    <col min="5573" max="5574" width="12" style="148" bestFit="1" customWidth="1"/>
    <col min="5575" max="5801" width="9.1796875" style="148"/>
    <col min="5802" max="5802" width="26.453125" style="148" customWidth="1"/>
    <col min="5803" max="5803" width="6.453125" style="148" customWidth="1"/>
    <col min="5804" max="5804" width="0.453125" style="148" customWidth="1"/>
    <col min="5805" max="5805" width="8.453125" style="148" customWidth="1"/>
    <col min="5806" max="5806" width="0.453125" style="148" customWidth="1"/>
    <col min="5807" max="5807" width="10" style="148" customWidth="1"/>
    <col min="5808" max="5808" width="0.453125" style="148" customWidth="1"/>
    <col min="5809" max="5809" width="10.453125" style="148" customWidth="1"/>
    <col min="5810" max="5810" width="0.453125" style="148" customWidth="1"/>
    <col min="5811" max="5811" width="8.453125" style="148" customWidth="1"/>
    <col min="5812" max="5812" width="0.453125" style="148" customWidth="1"/>
    <col min="5813" max="5813" width="10.453125" style="148" customWidth="1"/>
    <col min="5814" max="5814" width="0.453125" style="148" customWidth="1"/>
    <col min="5815" max="5815" width="11.453125" style="148" customWidth="1"/>
    <col min="5816" max="5816" width="0.453125" style="148" customWidth="1"/>
    <col min="5817" max="5817" width="8" style="148" customWidth="1"/>
    <col min="5818" max="5818" width="0.453125" style="148" customWidth="1"/>
    <col min="5819" max="5819" width="10.453125" style="148" customWidth="1"/>
    <col min="5820" max="5820" width="0.453125" style="148" customWidth="1"/>
    <col min="5821" max="5821" width="13.453125" style="148" customWidth="1"/>
    <col min="5822" max="5822" width="0.453125" style="148" customWidth="1"/>
    <col min="5823" max="5823" width="10" style="148" customWidth="1"/>
    <col min="5824" max="5824" width="0.453125" style="148" customWidth="1"/>
    <col min="5825" max="5825" width="10.453125" style="148" customWidth="1"/>
    <col min="5826" max="5826" width="0.453125" style="148" customWidth="1"/>
    <col min="5827" max="5827" width="9.453125" style="148" customWidth="1"/>
    <col min="5828" max="5828" width="9.1796875" style="148"/>
    <col min="5829" max="5830" width="12" style="148" bestFit="1" customWidth="1"/>
    <col min="5831" max="6057" width="9.1796875" style="148"/>
    <col min="6058" max="6058" width="26.453125" style="148" customWidth="1"/>
    <col min="6059" max="6059" width="6.453125" style="148" customWidth="1"/>
    <col min="6060" max="6060" width="0.453125" style="148" customWidth="1"/>
    <col min="6061" max="6061" width="8.453125" style="148" customWidth="1"/>
    <col min="6062" max="6062" width="0.453125" style="148" customWidth="1"/>
    <col min="6063" max="6063" width="10" style="148" customWidth="1"/>
    <col min="6064" max="6064" width="0.453125" style="148" customWidth="1"/>
    <col min="6065" max="6065" width="10.453125" style="148" customWidth="1"/>
    <col min="6066" max="6066" width="0.453125" style="148" customWidth="1"/>
    <col min="6067" max="6067" width="8.453125" style="148" customWidth="1"/>
    <col min="6068" max="6068" width="0.453125" style="148" customWidth="1"/>
    <col min="6069" max="6069" width="10.453125" style="148" customWidth="1"/>
    <col min="6070" max="6070" width="0.453125" style="148" customWidth="1"/>
    <col min="6071" max="6071" width="11.453125" style="148" customWidth="1"/>
    <col min="6072" max="6072" width="0.453125" style="148" customWidth="1"/>
    <col min="6073" max="6073" width="8" style="148" customWidth="1"/>
    <col min="6074" max="6074" width="0.453125" style="148" customWidth="1"/>
    <col min="6075" max="6075" width="10.453125" style="148" customWidth="1"/>
    <col min="6076" max="6076" width="0.453125" style="148" customWidth="1"/>
    <col min="6077" max="6077" width="13.453125" style="148" customWidth="1"/>
    <col min="6078" max="6078" width="0.453125" style="148" customWidth="1"/>
    <col min="6079" max="6079" width="10" style="148" customWidth="1"/>
    <col min="6080" max="6080" width="0.453125" style="148" customWidth="1"/>
    <col min="6081" max="6081" width="10.453125" style="148" customWidth="1"/>
    <col min="6082" max="6082" width="0.453125" style="148" customWidth="1"/>
    <col min="6083" max="6083" width="9.453125" style="148" customWidth="1"/>
    <col min="6084" max="6084" width="9.1796875" style="148"/>
    <col min="6085" max="6086" width="12" style="148" bestFit="1" customWidth="1"/>
    <col min="6087" max="6313" width="9.1796875" style="148"/>
    <col min="6314" max="6314" width="26.453125" style="148" customWidth="1"/>
    <col min="6315" max="6315" width="6.453125" style="148" customWidth="1"/>
    <col min="6316" max="6316" width="0.453125" style="148" customWidth="1"/>
    <col min="6317" max="6317" width="8.453125" style="148" customWidth="1"/>
    <col min="6318" max="6318" width="0.453125" style="148" customWidth="1"/>
    <col min="6319" max="6319" width="10" style="148" customWidth="1"/>
    <col min="6320" max="6320" width="0.453125" style="148" customWidth="1"/>
    <col min="6321" max="6321" width="10.453125" style="148" customWidth="1"/>
    <col min="6322" max="6322" width="0.453125" style="148" customWidth="1"/>
    <col min="6323" max="6323" width="8.453125" style="148" customWidth="1"/>
    <col min="6324" max="6324" width="0.453125" style="148" customWidth="1"/>
    <col min="6325" max="6325" width="10.453125" style="148" customWidth="1"/>
    <col min="6326" max="6326" width="0.453125" style="148" customWidth="1"/>
    <col min="6327" max="6327" width="11.453125" style="148" customWidth="1"/>
    <col min="6328" max="6328" width="0.453125" style="148" customWidth="1"/>
    <col min="6329" max="6329" width="8" style="148" customWidth="1"/>
    <col min="6330" max="6330" width="0.453125" style="148" customWidth="1"/>
    <col min="6331" max="6331" width="10.453125" style="148" customWidth="1"/>
    <col min="6332" max="6332" width="0.453125" style="148" customWidth="1"/>
    <col min="6333" max="6333" width="13.453125" style="148" customWidth="1"/>
    <col min="6334" max="6334" width="0.453125" style="148" customWidth="1"/>
    <col min="6335" max="6335" width="10" style="148" customWidth="1"/>
    <col min="6336" max="6336" width="0.453125" style="148" customWidth="1"/>
    <col min="6337" max="6337" width="10.453125" style="148" customWidth="1"/>
    <col min="6338" max="6338" width="0.453125" style="148" customWidth="1"/>
    <col min="6339" max="6339" width="9.453125" style="148" customWidth="1"/>
    <col min="6340" max="6340" width="9.1796875" style="148"/>
    <col min="6341" max="6342" width="12" style="148" bestFit="1" customWidth="1"/>
    <col min="6343" max="6569" width="9.1796875" style="148"/>
    <col min="6570" max="6570" width="26.453125" style="148" customWidth="1"/>
    <col min="6571" max="6571" width="6.453125" style="148" customWidth="1"/>
    <col min="6572" max="6572" width="0.453125" style="148" customWidth="1"/>
    <col min="6573" max="6573" width="8.453125" style="148" customWidth="1"/>
    <col min="6574" max="6574" width="0.453125" style="148" customWidth="1"/>
    <col min="6575" max="6575" width="10" style="148" customWidth="1"/>
    <col min="6576" max="6576" width="0.453125" style="148" customWidth="1"/>
    <col min="6577" max="6577" width="10.453125" style="148" customWidth="1"/>
    <col min="6578" max="6578" width="0.453125" style="148" customWidth="1"/>
    <col min="6579" max="6579" width="8.453125" style="148" customWidth="1"/>
    <col min="6580" max="6580" width="0.453125" style="148" customWidth="1"/>
    <col min="6581" max="6581" width="10.453125" style="148" customWidth="1"/>
    <col min="6582" max="6582" width="0.453125" style="148" customWidth="1"/>
    <col min="6583" max="6583" width="11.453125" style="148" customWidth="1"/>
    <col min="6584" max="6584" width="0.453125" style="148" customWidth="1"/>
    <col min="6585" max="6585" width="8" style="148" customWidth="1"/>
    <col min="6586" max="6586" width="0.453125" style="148" customWidth="1"/>
    <col min="6587" max="6587" width="10.453125" style="148" customWidth="1"/>
    <col min="6588" max="6588" width="0.453125" style="148" customWidth="1"/>
    <col min="6589" max="6589" width="13.453125" style="148" customWidth="1"/>
    <col min="6590" max="6590" width="0.453125" style="148" customWidth="1"/>
    <col min="6591" max="6591" width="10" style="148" customWidth="1"/>
    <col min="6592" max="6592" width="0.453125" style="148" customWidth="1"/>
    <col min="6593" max="6593" width="10.453125" style="148" customWidth="1"/>
    <col min="6594" max="6594" width="0.453125" style="148" customWidth="1"/>
    <col min="6595" max="6595" width="9.453125" style="148" customWidth="1"/>
    <col min="6596" max="6596" width="9.1796875" style="148"/>
    <col min="6597" max="6598" width="12" style="148" bestFit="1" customWidth="1"/>
    <col min="6599" max="6825" width="9.1796875" style="148"/>
    <col min="6826" max="6826" width="26.453125" style="148" customWidth="1"/>
    <col min="6827" max="6827" width="6.453125" style="148" customWidth="1"/>
    <col min="6828" max="6828" width="0.453125" style="148" customWidth="1"/>
    <col min="6829" max="6829" width="8.453125" style="148" customWidth="1"/>
    <col min="6830" max="6830" width="0.453125" style="148" customWidth="1"/>
    <col min="6831" max="6831" width="10" style="148" customWidth="1"/>
    <col min="6832" max="6832" width="0.453125" style="148" customWidth="1"/>
    <col min="6833" max="6833" width="10.453125" style="148" customWidth="1"/>
    <col min="6834" max="6834" width="0.453125" style="148" customWidth="1"/>
    <col min="6835" max="6835" width="8.453125" style="148" customWidth="1"/>
    <col min="6836" max="6836" width="0.453125" style="148" customWidth="1"/>
    <col min="6837" max="6837" width="10.453125" style="148" customWidth="1"/>
    <col min="6838" max="6838" width="0.453125" style="148" customWidth="1"/>
    <col min="6839" max="6839" width="11.453125" style="148" customWidth="1"/>
    <col min="6840" max="6840" width="0.453125" style="148" customWidth="1"/>
    <col min="6841" max="6841" width="8" style="148" customWidth="1"/>
    <col min="6842" max="6842" width="0.453125" style="148" customWidth="1"/>
    <col min="6843" max="6843" width="10.453125" style="148" customWidth="1"/>
    <col min="6844" max="6844" width="0.453125" style="148" customWidth="1"/>
    <col min="6845" max="6845" width="13.453125" style="148" customWidth="1"/>
    <col min="6846" max="6846" width="0.453125" style="148" customWidth="1"/>
    <col min="6847" max="6847" width="10" style="148" customWidth="1"/>
    <col min="6848" max="6848" width="0.453125" style="148" customWidth="1"/>
    <col min="6849" max="6849" width="10.453125" style="148" customWidth="1"/>
    <col min="6850" max="6850" width="0.453125" style="148" customWidth="1"/>
    <col min="6851" max="6851" width="9.453125" style="148" customWidth="1"/>
    <col min="6852" max="6852" width="9.1796875" style="148"/>
    <col min="6853" max="6854" width="12" style="148" bestFit="1" customWidth="1"/>
    <col min="6855" max="7081" width="9.1796875" style="148"/>
    <col min="7082" max="7082" width="26.453125" style="148" customWidth="1"/>
    <col min="7083" max="7083" width="6.453125" style="148" customWidth="1"/>
    <col min="7084" max="7084" width="0.453125" style="148" customWidth="1"/>
    <col min="7085" max="7085" width="8.453125" style="148" customWidth="1"/>
    <col min="7086" max="7086" width="0.453125" style="148" customWidth="1"/>
    <col min="7087" max="7087" width="10" style="148" customWidth="1"/>
    <col min="7088" max="7088" width="0.453125" style="148" customWidth="1"/>
    <col min="7089" max="7089" width="10.453125" style="148" customWidth="1"/>
    <col min="7090" max="7090" width="0.453125" style="148" customWidth="1"/>
    <col min="7091" max="7091" width="8.453125" style="148" customWidth="1"/>
    <col min="7092" max="7092" width="0.453125" style="148" customWidth="1"/>
    <col min="7093" max="7093" width="10.453125" style="148" customWidth="1"/>
    <col min="7094" max="7094" width="0.453125" style="148" customWidth="1"/>
    <col min="7095" max="7095" width="11.453125" style="148" customWidth="1"/>
    <col min="7096" max="7096" width="0.453125" style="148" customWidth="1"/>
    <col min="7097" max="7097" width="8" style="148" customWidth="1"/>
    <col min="7098" max="7098" width="0.453125" style="148" customWidth="1"/>
    <col min="7099" max="7099" width="10.453125" style="148" customWidth="1"/>
    <col min="7100" max="7100" width="0.453125" style="148" customWidth="1"/>
    <col min="7101" max="7101" width="13.453125" style="148" customWidth="1"/>
    <col min="7102" max="7102" width="0.453125" style="148" customWidth="1"/>
    <col min="7103" max="7103" width="10" style="148" customWidth="1"/>
    <col min="7104" max="7104" width="0.453125" style="148" customWidth="1"/>
    <col min="7105" max="7105" width="10.453125" style="148" customWidth="1"/>
    <col min="7106" max="7106" width="0.453125" style="148" customWidth="1"/>
    <col min="7107" max="7107" width="9.453125" style="148" customWidth="1"/>
    <col min="7108" max="7108" width="9.1796875" style="148"/>
    <col min="7109" max="7110" width="12" style="148" bestFit="1" customWidth="1"/>
    <col min="7111" max="7337" width="9.1796875" style="148"/>
    <col min="7338" max="7338" width="26.453125" style="148" customWidth="1"/>
    <col min="7339" max="7339" width="6.453125" style="148" customWidth="1"/>
    <col min="7340" max="7340" width="0.453125" style="148" customWidth="1"/>
    <col min="7341" max="7341" width="8.453125" style="148" customWidth="1"/>
    <col min="7342" max="7342" width="0.453125" style="148" customWidth="1"/>
    <col min="7343" max="7343" width="10" style="148" customWidth="1"/>
    <col min="7344" max="7344" width="0.453125" style="148" customWidth="1"/>
    <col min="7345" max="7345" width="10.453125" style="148" customWidth="1"/>
    <col min="7346" max="7346" width="0.453125" style="148" customWidth="1"/>
    <col min="7347" max="7347" width="8.453125" style="148" customWidth="1"/>
    <col min="7348" max="7348" width="0.453125" style="148" customWidth="1"/>
    <col min="7349" max="7349" width="10.453125" style="148" customWidth="1"/>
    <col min="7350" max="7350" width="0.453125" style="148" customWidth="1"/>
    <col min="7351" max="7351" width="11.453125" style="148" customWidth="1"/>
    <col min="7352" max="7352" width="0.453125" style="148" customWidth="1"/>
    <col min="7353" max="7353" width="8" style="148" customWidth="1"/>
    <col min="7354" max="7354" width="0.453125" style="148" customWidth="1"/>
    <col min="7355" max="7355" width="10.453125" style="148" customWidth="1"/>
    <col min="7356" max="7356" width="0.453125" style="148" customWidth="1"/>
    <col min="7357" max="7357" width="13.453125" style="148" customWidth="1"/>
    <col min="7358" max="7358" width="0.453125" style="148" customWidth="1"/>
    <col min="7359" max="7359" width="10" style="148" customWidth="1"/>
    <col min="7360" max="7360" width="0.453125" style="148" customWidth="1"/>
    <col min="7361" max="7361" width="10.453125" style="148" customWidth="1"/>
    <col min="7362" max="7362" width="0.453125" style="148" customWidth="1"/>
    <col min="7363" max="7363" width="9.453125" style="148" customWidth="1"/>
    <col min="7364" max="7364" width="9.1796875" style="148"/>
    <col min="7365" max="7366" width="12" style="148" bestFit="1" customWidth="1"/>
    <col min="7367" max="7593" width="9.1796875" style="148"/>
    <col min="7594" max="7594" width="26.453125" style="148" customWidth="1"/>
    <col min="7595" max="7595" width="6.453125" style="148" customWidth="1"/>
    <col min="7596" max="7596" width="0.453125" style="148" customWidth="1"/>
    <col min="7597" max="7597" width="8.453125" style="148" customWidth="1"/>
    <col min="7598" max="7598" width="0.453125" style="148" customWidth="1"/>
    <col min="7599" max="7599" width="10" style="148" customWidth="1"/>
    <col min="7600" max="7600" width="0.453125" style="148" customWidth="1"/>
    <col min="7601" max="7601" width="10.453125" style="148" customWidth="1"/>
    <col min="7602" max="7602" width="0.453125" style="148" customWidth="1"/>
    <col min="7603" max="7603" width="8.453125" style="148" customWidth="1"/>
    <col min="7604" max="7604" width="0.453125" style="148" customWidth="1"/>
    <col min="7605" max="7605" width="10.453125" style="148" customWidth="1"/>
    <col min="7606" max="7606" width="0.453125" style="148" customWidth="1"/>
    <col min="7607" max="7607" width="11.453125" style="148" customWidth="1"/>
    <col min="7608" max="7608" width="0.453125" style="148" customWidth="1"/>
    <col min="7609" max="7609" width="8" style="148" customWidth="1"/>
    <col min="7610" max="7610" width="0.453125" style="148" customWidth="1"/>
    <col min="7611" max="7611" width="10.453125" style="148" customWidth="1"/>
    <col min="7612" max="7612" width="0.453125" style="148" customWidth="1"/>
    <col min="7613" max="7613" width="13.453125" style="148" customWidth="1"/>
    <col min="7614" max="7614" width="0.453125" style="148" customWidth="1"/>
    <col min="7615" max="7615" width="10" style="148" customWidth="1"/>
    <col min="7616" max="7616" width="0.453125" style="148" customWidth="1"/>
    <col min="7617" max="7617" width="10.453125" style="148" customWidth="1"/>
    <col min="7618" max="7618" width="0.453125" style="148" customWidth="1"/>
    <col min="7619" max="7619" width="9.453125" style="148" customWidth="1"/>
    <col min="7620" max="7620" width="9.1796875" style="148"/>
    <col min="7621" max="7622" width="12" style="148" bestFit="1" customWidth="1"/>
    <col min="7623" max="7849" width="9.1796875" style="148"/>
    <col min="7850" max="7850" width="26.453125" style="148" customWidth="1"/>
    <col min="7851" max="7851" width="6.453125" style="148" customWidth="1"/>
    <col min="7852" max="7852" width="0.453125" style="148" customWidth="1"/>
    <col min="7853" max="7853" width="8.453125" style="148" customWidth="1"/>
    <col min="7854" max="7854" width="0.453125" style="148" customWidth="1"/>
    <col min="7855" max="7855" width="10" style="148" customWidth="1"/>
    <col min="7856" max="7856" width="0.453125" style="148" customWidth="1"/>
    <col min="7857" max="7857" width="10.453125" style="148" customWidth="1"/>
    <col min="7858" max="7858" width="0.453125" style="148" customWidth="1"/>
    <col min="7859" max="7859" width="8.453125" style="148" customWidth="1"/>
    <col min="7860" max="7860" width="0.453125" style="148" customWidth="1"/>
    <col min="7861" max="7861" width="10.453125" style="148" customWidth="1"/>
    <col min="7862" max="7862" width="0.453125" style="148" customWidth="1"/>
    <col min="7863" max="7863" width="11.453125" style="148" customWidth="1"/>
    <col min="7864" max="7864" width="0.453125" style="148" customWidth="1"/>
    <col min="7865" max="7865" width="8" style="148" customWidth="1"/>
    <col min="7866" max="7866" width="0.453125" style="148" customWidth="1"/>
    <col min="7867" max="7867" width="10.453125" style="148" customWidth="1"/>
    <col min="7868" max="7868" width="0.453125" style="148" customWidth="1"/>
    <col min="7869" max="7869" width="13.453125" style="148" customWidth="1"/>
    <col min="7870" max="7870" width="0.453125" style="148" customWidth="1"/>
    <col min="7871" max="7871" width="10" style="148" customWidth="1"/>
    <col min="7872" max="7872" width="0.453125" style="148" customWidth="1"/>
    <col min="7873" max="7873" width="10.453125" style="148" customWidth="1"/>
    <col min="7874" max="7874" width="0.453125" style="148" customWidth="1"/>
    <col min="7875" max="7875" width="9.453125" style="148" customWidth="1"/>
    <col min="7876" max="7876" width="9.1796875" style="148"/>
    <col min="7877" max="7878" width="12" style="148" bestFit="1" customWidth="1"/>
    <col min="7879" max="8105" width="9.1796875" style="148"/>
    <col min="8106" max="8106" width="26.453125" style="148" customWidth="1"/>
    <col min="8107" max="8107" width="6.453125" style="148" customWidth="1"/>
    <col min="8108" max="8108" width="0.453125" style="148" customWidth="1"/>
    <col min="8109" max="8109" width="8.453125" style="148" customWidth="1"/>
    <col min="8110" max="8110" width="0.453125" style="148" customWidth="1"/>
    <col min="8111" max="8111" width="10" style="148" customWidth="1"/>
    <col min="8112" max="8112" width="0.453125" style="148" customWidth="1"/>
    <col min="8113" max="8113" width="10.453125" style="148" customWidth="1"/>
    <col min="8114" max="8114" width="0.453125" style="148" customWidth="1"/>
    <col min="8115" max="8115" width="8.453125" style="148" customWidth="1"/>
    <col min="8116" max="8116" width="0.453125" style="148" customWidth="1"/>
    <col min="8117" max="8117" width="10.453125" style="148" customWidth="1"/>
    <col min="8118" max="8118" width="0.453125" style="148" customWidth="1"/>
    <col min="8119" max="8119" width="11.453125" style="148" customWidth="1"/>
    <col min="8120" max="8120" width="0.453125" style="148" customWidth="1"/>
    <col min="8121" max="8121" width="8" style="148" customWidth="1"/>
    <col min="8122" max="8122" width="0.453125" style="148" customWidth="1"/>
    <col min="8123" max="8123" width="10.453125" style="148" customWidth="1"/>
    <col min="8124" max="8124" width="0.453125" style="148" customWidth="1"/>
    <col min="8125" max="8125" width="13.453125" style="148" customWidth="1"/>
    <col min="8126" max="8126" width="0.453125" style="148" customWidth="1"/>
    <col min="8127" max="8127" width="10" style="148" customWidth="1"/>
    <col min="8128" max="8128" width="0.453125" style="148" customWidth="1"/>
    <col min="8129" max="8129" width="10.453125" style="148" customWidth="1"/>
    <col min="8130" max="8130" width="0.453125" style="148" customWidth="1"/>
    <col min="8131" max="8131" width="9.453125" style="148" customWidth="1"/>
    <col min="8132" max="8132" width="9.1796875" style="148"/>
    <col min="8133" max="8134" width="12" style="148" bestFit="1" customWidth="1"/>
    <col min="8135" max="8361" width="9.1796875" style="148"/>
    <col min="8362" max="8362" width="26.453125" style="148" customWidth="1"/>
    <col min="8363" max="8363" width="6.453125" style="148" customWidth="1"/>
    <col min="8364" max="8364" width="0.453125" style="148" customWidth="1"/>
    <col min="8365" max="8365" width="8.453125" style="148" customWidth="1"/>
    <col min="8366" max="8366" width="0.453125" style="148" customWidth="1"/>
    <col min="8367" max="8367" width="10" style="148" customWidth="1"/>
    <col min="8368" max="8368" width="0.453125" style="148" customWidth="1"/>
    <col min="8369" max="8369" width="10.453125" style="148" customWidth="1"/>
    <col min="8370" max="8370" width="0.453125" style="148" customWidth="1"/>
    <col min="8371" max="8371" width="8.453125" style="148" customWidth="1"/>
    <col min="8372" max="8372" width="0.453125" style="148" customWidth="1"/>
    <col min="8373" max="8373" width="10.453125" style="148" customWidth="1"/>
    <col min="8374" max="8374" width="0.453125" style="148" customWidth="1"/>
    <col min="8375" max="8375" width="11.453125" style="148" customWidth="1"/>
    <col min="8376" max="8376" width="0.453125" style="148" customWidth="1"/>
    <col min="8377" max="8377" width="8" style="148" customWidth="1"/>
    <col min="8378" max="8378" width="0.453125" style="148" customWidth="1"/>
    <col min="8379" max="8379" width="10.453125" style="148" customWidth="1"/>
    <col min="8380" max="8380" width="0.453125" style="148" customWidth="1"/>
    <col min="8381" max="8381" width="13.453125" style="148" customWidth="1"/>
    <col min="8382" max="8382" width="0.453125" style="148" customWidth="1"/>
    <col min="8383" max="8383" width="10" style="148" customWidth="1"/>
    <col min="8384" max="8384" width="0.453125" style="148" customWidth="1"/>
    <col min="8385" max="8385" width="10.453125" style="148" customWidth="1"/>
    <col min="8386" max="8386" width="0.453125" style="148" customWidth="1"/>
    <col min="8387" max="8387" width="9.453125" style="148" customWidth="1"/>
    <col min="8388" max="8388" width="9.1796875" style="148"/>
    <col min="8389" max="8390" width="12" style="148" bestFit="1" customWidth="1"/>
    <col min="8391" max="8617" width="9.1796875" style="148"/>
    <col min="8618" max="8618" width="26.453125" style="148" customWidth="1"/>
    <col min="8619" max="8619" width="6.453125" style="148" customWidth="1"/>
    <col min="8620" max="8620" width="0.453125" style="148" customWidth="1"/>
    <col min="8621" max="8621" width="8.453125" style="148" customWidth="1"/>
    <col min="8622" max="8622" width="0.453125" style="148" customWidth="1"/>
    <col min="8623" max="8623" width="10" style="148" customWidth="1"/>
    <col min="8624" max="8624" width="0.453125" style="148" customWidth="1"/>
    <col min="8625" max="8625" width="10.453125" style="148" customWidth="1"/>
    <col min="8626" max="8626" width="0.453125" style="148" customWidth="1"/>
    <col min="8627" max="8627" width="8.453125" style="148" customWidth="1"/>
    <col min="8628" max="8628" width="0.453125" style="148" customWidth="1"/>
    <col min="8629" max="8629" width="10.453125" style="148" customWidth="1"/>
    <col min="8630" max="8630" width="0.453125" style="148" customWidth="1"/>
    <col min="8631" max="8631" width="11.453125" style="148" customWidth="1"/>
    <col min="8632" max="8632" width="0.453125" style="148" customWidth="1"/>
    <col min="8633" max="8633" width="8" style="148" customWidth="1"/>
    <col min="8634" max="8634" width="0.453125" style="148" customWidth="1"/>
    <col min="8635" max="8635" width="10.453125" style="148" customWidth="1"/>
    <col min="8636" max="8636" width="0.453125" style="148" customWidth="1"/>
    <col min="8637" max="8637" width="13.453125" style="148" customWidth="1"/>
    <col min="8638" max="8638" width="0.453125" style="148" customWidth="1"/>
    <col min="8639" max="8639" width="10" style="148" customWidth="1"/>
    <col min="8640" max="8640" width="0.453125" style="148" customWidth="1"/>
    <col min="8641" max="8641" width="10.453125" style="148" customWidth="1"/>
    <col min="8642" max="8642" width="0.453125" style="148" customWidth="1"/>
    <col min="8643" max="8643" width="9.453125" style="148" customWidth="1"/>
    <col min="8644" max="8644" width="9.1796875" style="148"/>
    <col min="8645" max="8646" width="12" style="148" bestFit="1" customWidth="1"/>
    <col min="8647" max="8873" width="9.1796875" style="148"/>
    <col min="8874" max="8874" width="26.453125" style="148" customWidth="1"/>
    <col min="8875" max="8875" width="6.453125" style="148" customWidth="1"/>
    <col min="8876" max="8876" width="0.453125" style="148" customWidth="1"/>
    <col min="8877" max="8877" width="8.453125" style="148" customWidth="1"/>
    <col min="8878" max="8878" width="0.453125" style="148" customWidth="1"/>
    <col min="8879" max="8879" width="10" style="148" customWidth="1"/>
    <col min="8880" max="8880" width="0.453125" style="148" customWidth="1"/>
    <col min="8881" max="8881" width="10.453125" style="148" customWidth="1"/>
    <col min="8882" max="8882" width="0.453125" style="148" customWidth="1"/>
    <col min="8883" max="8883" width="8.453125" style="148" customWidth="1"/>
    <col min="8884" max="8884" width="0.453125" style="148" customWidth="1"/>
    <col min="8885" max="8885" width="10.453125" style="148" customWidth="1"/>
    <col min="8886" max="8886" width="0.453125" style="148" customWidth="1"/>
    <col min="8887" max="8887" width="11.453125" style="148" customWidth="1"/>
    <col min="8888" max="8888" width="0.453125" style="148" customWidth="1"/>
    <col min="8889" max="8889" width="8" style="148" customWidth="1"/>
    <col min="8890" max="8890" width="0.453125" style="148" customWidth="1"/>
    <col min="8891" max="8891" width="10.453125" style="148" customWidth="1"/>
    <col min="8892" max="8892" width="0.453125" style="148" customWidth="1"/>
    <col min="8893" max="8893" width="13.453125" style="148" customWidth="1"/>
    <col min="8894" max="8894" width="0.453125" style="148" customWidth="1"/>
    <col min="8895" max="8895" width="10" style="148" customWidth="1"/>
    <col min="8896" max="8896" width="0.453125" style="148" customWidth="1"/>
    <col min="8897" max="8897" width="10.453125" style="148" customWidth="1"/>
    <col min="8898" max="8898" width="0.453125" style="148" customWidth="1"/>
    <col min="8899" max="8899" width="9.453125" style="148" customWidth="1"/>
    <col min="8900" max="8900" width="9.1796875" style="148"/>
    <col min="8901" max="8902" width="12" style="148" bestFit="1" customWidth="1"/>
    <col min="8903" max="9129" width="9.1796875" style="148"/>
    <col min="9130" max="9130" width="26.453125" style="148" customWidth="1"/>
    <col min="9131" max="9131" width="6.453125" style="148" customWidth="1"/>
    <col min="9132" max="9132" width="0.453125" style="148" customWidth="1"/>
    <col min="9133" max="9133" width="8.453125" style="148" customWidth="1"/>
    <col min="9134" max="9134" width="0.453125" style="148" customWidth="1"/>
    <col min="9135" max="9135" width="10" style="148" customWidth="1"/>
    <col min="9136" max="9136" width="0.453125" style="148" customWidth="1"/>
    <col min="9137" max="9137" width="10.453125" style="148" customWidth="1"/>
    <col min="9138" max="9138" width="0.453125" style="148" customWidth="1"/>
    <col min="9139" max="9139" width="8.453125" style="148" customWidth="1"/>
    <col min="9140" max="9140" width="0.453125" style="148" customWidth="1"/>
    <col min="9141" max="9141" width="10.453125" style="148" customWidth="1"/>
    <col min="9142" max="9142" width="0.453125" style="148" customWidth="1"/>
    <col min="9143" max="9143" width="11.453125" style="148" customWidth="1"/>
    <col min="9144" max="9144" width="0.453125" style="148" customWidth="1"/>
    <col min="9145" max="9145" width="8" style="148" customWidth="1"/>
    <col min="9146" max="9146" width="0.453125" style="148" customWidth="1"/>
    <col min="9147" max="9147" width="10.453125" style="148" customWidth="1"/>
    <col min="9148" max="9148" width="0.453125" style="148" customWidth="1"/>
    <col min="9149" max="9149" width="13.453125" style="148" customWidth="1"/>
    <col min="9150" max="9150" width="0.453125" style="148" customWidth="1"/>
    <col min="9151" max="9151" width="10" style="148" customWidth="1"/>
    <col min="9152" max="9152" width="0.453125" style="148" customWidth="1"/>
    <col min="9153" max="9153" width="10.453125" style="148" customWidth="1"/>
    <col min="9154" max="9154" width="0.453125" style="148" customWidth="1"/>
    <col min="9155" max="9155" width="9.453125" style="148" customWidth="1"/>
    <col min="9156" max="9156" width="9.1796875" style="148"/>
    <col min="9157" max="9158" width="12" style="148" bestFit="1" customWidth="1"/>
    <col min="9159" max="9385" width="9.1796875" style="148"/>
    <col min="9386" max="9386" width="26.453125" style="148" customWidth="1"/>
    <col min="9387" max="9387" width="6.453125" style="148" customWidth="1"/>
    <col min="9388" max="9388" width="0.453125" style="148" customWidth="1"/>
    <col min="9389" max="9389" width="8.453125" style="148" customWidth="1"/>
    <col min="9390" max="9390" width="0.453125" style="148" customWidth="1"/>
    <col min="9391" max="9391" width="10" style="148" customWidth="1"/>
    <col min="9392" max="9392" width="0.453125" style="148" customWidth="1"/>
    <col min="9393" max="9393" width="10.453125" style="148" customWidth="1"/>
    <col min="9394" max="9394" width="0.453125" style="148" customWidth="1"/>
    <col min="9395" max="9395" width="8.453125" style="148" customWidth="1"/>
    <col min="9396" max="9396" width="0.453125" style="148" customWidth="1"/>
    <col min="9397" max="9397" width="10.453125" style="148" customWidth="1"/>
    <col min="9398" max="9398" width="0.453125" style="148" customWidth="1"/>
    <col min="9399" max="9399" width="11.453125" style="148" customWidth="1"/>
    <col min="9400" max="9400" width="0.453125" style="148" customWidth="1"/>
    <col min="9401" max="9401" width="8" style="148" customWidth="1"/>
    <col min="9402" max="9402" width="0.453125" style="148" customWidth="1"/>
    <col min="9403" max="9403" width="10.453125" style="148" customWidth="1"/>
    <col min="9404" max="9404" width="0.453125" style="148" customWidth="1"/>
    <col min="9405" max="9405" width="13.453125" style="148" customWidth="1"/>
    <col min="9406" max="9406" width="0.453125" style="148" customWidth="1"/>
    <col min="9407" max="9407" width="10" style="148" customWidth="1"/>
    <col min="9408" max="9408" width="0.453125" style="148" customWidth="1"/>
    <col min="9409" max="9409" width="10.453125" style="148" customWidth="1"/>
    <col min="9410" max="9410" width="0.453125" style="148" customWidth="1"/>
    <col min="9411" max="9411" width="9.453125" style="148" customWidth="1"/>
    <col min="9412" max="9412" width="9.1796875" style="148"/>
    <col min="9413" max="9414" width="12" style="148" bestFit="1" customWidth="1"/>
    <col min="9415" max="9641" width="9.1796875" style="148"/>
    <col min="9642" max="9642" width="26.453125" style="148" customWidth="1"/>
    <col min="9643" max="9643" width="6.453125" style="148" customWidth="1"/>
    <col min="9644" max="9644" width="0.453125" style="148" customWidth="1"/>
    <col min="9645" max="9645" width="8.453125" style="148" customWidth="1"/>
    <col min="9646" max="9646" width="0.453125" style="148" customWidth="1"/>
    <col min="9647" max="9647" width="10" style="148" customWidth="1"/>
    <col min="9648" max="9648" width="0.453125" style="148" customWidth="1"/>
    <col min="9649" max="9649" width="10.453125" style="148" customWidth="1"/>
    <col min="9650" max="9650" width="0.453125" style="148" customWidth="1"/>
    <col min="9651" max="9651" width="8.453125" style="148" customWidth="1"/>
    <col min="9652" max="9652" width="0.453125" style="148" customWidth="1"/>
    <col min="9653" max="9653" width="10.453125" style="148" customWidth="1"/>
    <col min="9654" max="9654" width="0.453125" style="148" customWidth="1"/>
    <col min="9655" max="9655" width="11.453125" style="148" customWidth="1"/>
    <col min="9656" max="9656" width="0.453125" style="148" customWidth="1"/>
    <col min="9657" max="9657" width="8" style="148" customWidth="1"/>
    <col min="9658" max="9658" width="0.453125" style="148" customWidth="1"/>
    <col min="9659" max="9659" width="10.453125" style="148" customWidth="1"/>
    <col min="9660" max="9660" width="0.453125" style="148" customWidth="1"/>
    <col min="9661" max="9661" width="13.453125" style="148" customWidth="1"/>
    <col min="9662" max="9662" width="0.453125" style="148" customWidth="1"/>
    <col min="9663" max="9663" width="10" style="148" customWidth="1"/>
    <col min="9664" max="9664" width="0.453125" style="148" customWidth="1"/>
    <col min="9665" max="9665" width="10.453125" style="148" customWidth="1"/>
    <col min="9666" max="9666" width="0.453125" style="148" customWidth="1"/>
    <col min="9667" max="9667" width="9.453125" style="148" customWidth="1"/>
    <col min="9668" max="9668" width="9.1796875" style="148"/>
    <col min="9669" max="9670" width="12" style="148" bestFit="1" customWidth="1"/>
    <col min="9671" max="9897" width="9.1796875" style="148"/>
    <col min="9898" max="9898" width="26.453125" style="148" customWidth="1"/>
    <col min="9899" max="9899" width="6.453125" style="148" customWidth="1"/>
    <col min="9900" max="9900" width="0.453125" style="148" customWidth="1"/>
    <col min="9901" max="9901" width="8.453125" style="148" customWidth="1"/>
    <col min="9902" max="9902" width="0.453125" style="148" customWidth="1"/>
    <col min="9903" max="9903" width="10" style="148" customWidth="1"/>
    <col min="9904" max="9904" width="0.453125" style="148" customWidth="1"/>
    <col min="9905" max="9905" width="10.453125" style="148" customWidth="1"/>
    <col min="9906" max="9906" width="0.453125" style="148" customWidth="1"/>
    <col min="9907" max="9907" width="8.453125" style="148" customWidth="1"/>
    <col min="9908" max="9908" width="0.453125" style="148" customWidth="1"/>
    <col min="9909" max="9909" width="10.453125" style="148" customWidth="1"/>
    <col min="9910" max="9910" width="0.453125" style="148" customWidth="1"/>
    <col min="9911" max="9911" width="11.453125" style="148" customWidth="1"/>
    <col min="9912" max="9912" width="0.453125" style="148" customWidth="1"/>
    <col min="9913" max="9913" width="8" style="148" customWidth="1"/>
    <col min="9914" max="9914" width="0.453125" style="148" customWidth="1"/>
    <col min="9915" max="9915" width="10.453125" style="148" customWidth="1"/>
    <col min="9916" max="9916" width="0.453125" style="148" customWidth="1"/>
    <col min="9917" max="9917" width="13.453125" style="148" customWidth="1"/>
    <col min="9918" max="9918" width="0.453125" style="148" customWidth="1"/>
    <col min="9919" max="9919" width="10" style="148" customWidth="1"/>
    <col min="9920" max="9920" width="0.453125" style="148" customWidth="1"/>
    <col min="9921" max="9921" width="10.453125" style="148" customWidth="1"/>
    <col min="9922" max="9922" width="0.453125" style="148" customWidth="1"/>
    <col min="9923" max="9923" width="9.453125" style="148" customWidth="1"/>
    <col min="9924" max="9924" width="9.1796875" style="148"/>
    <col min="9925" max="9926" width="12" style="148" bestFit="1" customWidth="1"/>
    <col min="9927" max="10153" width="9.1796875" style="148"/>
    <col min="10154" max="10154" width="26.453125" style="148" customWidth="1"/>
    <col min="10155" max="10155" width="6.453125" style="148" customWidth="1"/>
    <col min="10156" max="10156" width="0.453125" style="148" customWidth="1"/>
    <col min="10157" max="10157" width="8.453125" style="148" customWidth="1"/>
    <col min="10158" max="10158" width="0.453125" style="148" customWidth="1"/>
    <col min="10159" max="10159" width="10" style="148" customWidth="1"/>
    <col min="10160" max="10160" width="0.453125" style="148" customWidth="1"/>
    <col min="10161" max="10161" width="10.453125" style="148" customWidth="1"/>
    <col min="10162" max="10162" width="0.453125" style="148" customWidth="1"/>
    <col min="10163" max="10163" width="8.453125" style="148" customWidth="1"/>
    <col min="10164" max="10164" width="0.453125" style="148" customWidth="1"/>
    <col min="10165" max="10165" width="10.453125" style="148" customWidth="1"/>
    <col min="10166" max="10166" width="0.453125" style="148" customWidth="1"/>
    <col min="10167" max="10167" width="11.453125" style="148" customWidth="1"/>
    <col min="10168" max="10168" width="0.453125" style="148" customWidth="1"/>
    <col min="10169" max="10169" width="8" style="148" customWidth="1"/>
    <col min="10170" max="10170" width="0.453125" style="148" customWidth="1"/>
    <col min="10171" max="10171" width="10.453125" style="148" customWidth="1"/>
    <col min="10172" max="10172" width="0.453125" style="148" customWidth="1"/>
    <col min="10173" max="10173" width="13.453125" style="148" customWidth="1"/>
    <col min="10174" max="10174" width="0.453125" style="148" customWidth="1"/>
    <col min="10175" max="10175" width="10" style="148" customWidth="1"/>
    <col min="10176" max="10176" width="0.453125" style="148" customWidth="1"/>
    <col min="10177" max="10177" width="10.453125" style="148" customWidth="1"/>
    <col min="10178" max="10178" width="0.453125" style="148" customWidth="1"/>
    <col min="10179" max="10179" width="9.453125" style="148" customWidth="1"/>
    <col min="10180" max="10180" width="9.1796875" style="148"/>
    <col min="10181" max="10182" width="12" style="148" bestFit="1" customWidth="1"/>
    <col min="10183" max="10409" width="9.1796875" style="148"/>
    <col min="10410" max="10410" width="26.453125" style="148" customWidth="1"/>
    <col min="10411" max="10411" width="6.453125" style="148" customWidth="1"/>
    <col min="10412" max="10412" width="0.453125" style="148" customWidth="1"/>
    <col min="10413" max="10413" width="8.453125" style="148" customWidth="1"/>
    <col min="10414" max="10414" width="0.453125" style="148" customWidth="1"/>
    <col min="10415" max="10415" width="10" style="148" customWidth="1"/>
    <col min="10416" max="10416" width="0.453125" style="148" customWidth="1"/>
    <col min="10417" max="10417" width="10.453125" style="148" customWidth="1"/>
    <col min="10418" max="10418" width="0.453125" style="148" customWidth="1"/>
    <col min="10419" max="10419" width="8.453125" style="148" customWidth="1"/>
    <col min="10420" max="10420" width="0.453125" style="148" customWidth="1"/>
    <col min="10421" max="10421" width="10.453125" style="148" customWidth="1"/>
    <col min="10422" max="10422" width="0.453125" style="148" customWidth="1"/>
    <col min="10423" max="10423" width="11.453125" style="148" customWidth="1"/>
    <col min="10424" max="10424" width="0.453125" style="148" customWidth="1"/>
    <col min="10425" max="10425" width="8" style="148" customWidth="1"/>
    <col min="10426" max="10426" width="0.453125" style="148" customWidth="1"/>
    <col min="10427" max="10427" width="10.453125" style="148" customWidth="1"/>
    <col min="10428" max="10428" width="0.453125" style="148" customWidth="1"/>
    <col min="10429" max="10429" width="13.453125" style="148" customWidth="1"/>
    <col min="10430" max="10430" width="0.453125" style="148" customWidth="1"/>
    <col min="10431" max="10431" width="10" style="148" customWidth="1"/>
    <col min="10432" max="10432" width="0.453125" style="148" customWidth="1"/>
    <col min="10433" max="10433" width="10.453125" style="148" customWidth="1"/>
    <col min="10434" max="10434" width="0.453125" style="148" customWidth="1"/>
    <col min="10435" max="10435" width="9.453125" style="148" customWidth="1"/>
    <col min="10436" max="10436" width="9.1796875" style="148"/>
    <col min="10437" max="10438" width="12" style="148" bestFit="1" customWidth="1"/>
    <col min="10439" max="10665" width="9.1796875" style="148"/>
    <col min="10666" max="10666" width="26.453125" style="148" customWidth="1"/>
    <col min="10667" max="10667" width="6.453125" style="148" customWidth="1"/>
    <col min="10668" max="10668" width="0.453125" style="148" customWidth="1"/>
    <col min="10669" max="10669" width="8.453125" style="148" customWidth="1"/>
    <col min="10670" max="10670" width="0.453125" style="148" customWidth="1"/>
    <col min="10671" max="10671" width="10" style="148" customWidth="1"/>
    <col min="10672" max="10672" width="0.453125" style="148" customWidth="1"/>
    <col min="10673" max="10673" width="10.453125" style="148" customWidth="1"/>
    <col min="10674" max="10674" width="0.453125" style="148" customWidth="1"/>
    <col min="10675" max="10675" width="8.453125" style="148" customWidth="1"/>
    <col min="10676" max="10676" width="0.453125" style="148" customWidth="1"/>
    <col min="10677" max="10677" width="10.453125" style="148" customWidth="1"/>
    <col min="10678" max="10678" width="0.453125" style="148" customWidth="1"/>
    <col min="10679" max="10679" width="11.453125" style="148" customWidth="1"/>
    <col min="10680" max="10680" width="0.453125" style="148" customWidth="1"/>
    <col min="10681" max="10681" width="8" style="148" customWidth="1"/>
    <col min="10682" max="10682" width="0.453125" style="148" customWidth="1"/>
    <col min="10683" max="10683" width="10.453125" style="148" customWidth="1"/>
    <col min="10684" max="10684" width="0.453125" style="148" customWidth="1"/>
    <col min="10685" max="10685" width="13.453125" style="148" customWidth="1"/>
    <col min="10686" max="10686" width="0.453125" style="148" customWidth="1"/>
    <col min="10687" max="10687" width="10" style="148" customWidth="1"/>
    <col min="10688" max="10688" width="0.453125" style="148" customWidth="1"/>
    <col min="10689" max="10689" width="10.453125" style="148" customWidth="1"/>
    <col min="10690" max="10690" width="0.453125" style="148" customWidth="1"/>
    <col min="10691" max="10691" width="9.453125" style="148" customWidth="1"/>
    <col min="10692" max="10692" width="9.1796875" style="148"/>
    <col min="10693" max="10694" width="12" style="148" bestFit="1" customWidth="1"/>
    <col min="10695" max="10921" width="9.1796875" style="148"/>
    <col min="10922" max="10922" width="26.453125" style="148" customWidth="1"/>
    <col min="10923" max="10923" width="6.453125" style="148" customWidth="1"/>
    <col min="10924" max="10924" width="0.453125" style="148" customWidth="1"/>
    <col min="10925" max="10925" width="8.453125" style="148" customWidth="1"/>
    <col min="10926" max="10926" width="0.453125" style="148" customWidth="1"/>
    <col min="10927" max="10927" width="10" style="148" customWidth="1"/>
    <col min="10928" max="10928" width="0.453125" style="148" customWidth="1"/>
    <col min="10929" max="10929" width="10.453125" style="148" customWidth="1"/>
    <col min="10930" max="10930" width="0.453125" style="148" customWidth="1"/>
    <col min="10931" max="10931" width="8.453125" style="148" customWidth="1"/>
    <col min="10932" max="10932" width="0.453125" style="148" customWidth="1"/>
    <col min="10933" max="10933" width="10.453125" style="148" customWidth="1"/>
    <col min="10934" max="10934" width="0.453125" style="148" customWidth="1"/>
    <col min="10935" max="10935" width="11.453125" style="148" customWidth="1"/>
    <col min="10936" max="10936" width="0.453125" style="148" customWidth="1"/>
    <col min="10937" max="10937" width="8" style="148" customWidth="1"/>
    <col min="10938" max="10938" width="0.453125" style="148" customWidth="1"/>
    <col min="10939" max="10939" width="10.453125" style="148" customWidth="1"/>
    <col min="10940" max="10940" width="0.453125" style="148" customWidth="1"/>
    <col min="10941" max="10941" width="13.453125" style="148" customWidth="1"/>
    <col min="10942" max="10942" width="0.453125" style="148" customWidth="1"/>
    <col min="10943" max="10943" width="10" style="148" customWidth="1"/>
    <col min="10944" max="10944" width="0.453125" style="148" customWidth="1"/>
    <col min="10945" max="10945" width="10.453125" style="148" customWidth="1"/>
    <col min="10946" max="10946" width="0.453125" style="148" customWidth="1"/>
    <col min="10947" max="10947" width="9.453125" style="148" customWidth="1"/>
    <col min="10948" max="10948" width="9.1796875" style="148"/>
    <col min="10949" max="10950" width="12" style="148" bestFit="1" customWidth="1"/>
    <col min="10951" max="11177" width="9.1796875" style="148"/>
    <col min="11178" max="11178" width="26.453125" style="148" customWidth="1"/>
    <col min="11179" max="11179" width="6.453125" style="148" customWidth="1"/>
    <col min="11180" max="11180" width="0.453125" style="148" customWidth="1"/>
    <col min="11181" max="11181" width="8.453125" style="148" customWidth="1"/>
    <col min="11182" max="11182" width="0.453125" style="148" customWidth="1"/>
    <col min="11183" max="11183" width="10" style="148" customWidth="1"/>
    <col min="11184" max="11184" width="0.453125" style="148" customWidth="1"/>
    <col min="11185" max="11185" width="10.453125" style="148" customWidth="1"/>
    <col min="11186" max="11186" width="0.453125" style="148" customWidth="1"/>
    <col min="11187" max="11187" width="8.453125" style="148" customWidth="1"/>
    <col min="11188" max="11188" width="0.453125" style="148" customWidth="1"/>
    <col min="11189" max="11189" width="10.453125" style="148" customWidth="1"/>
    <col min="11190" max="11190" width="0.453125" style="148" customWidth="1"/>
    <col min="11191" max="11191" width="11.453125" style="148" customWidth="1"/>
    <col min="11192" max="11192" width="0.453125" style="148" customWidth="1"/>
    <col min="11193" max="11193" width="8" style="148" customWidth="1"/>
    <col min="11194" max="11194" width="0.453125" style="148" customWidth="1"/>
    <col min="11195" max="11195" width="10.453125" style="148" customWidth="1"/>
    <col min="11196" max="11196" width="0.453125" style="148" customWidth="1"/>
    <col min="11197" max="11197" width="13.453125" style="148" customWidth="1"/>
    <col min="11198" max="11198" width="0.453125" style="148" customWidth="1"/>
    <col min="11199" max="11199" width="10" style="148" customWidth="1"/>
    <col min="11200" max="11200" width="0.453125" style="148" customWidth="1"/>
    <col min="11201" max="11201" width="10.453125" style="148" customWidth="1"/>
    <col min="11202" max="11202" width="0.453125" style="148" customWidth="1"/>
    <col min="11203" max="11203" width="9.453125" style="148" customWidth="1"/>
    <col min="11204" max="11204" width="9.1796875" style="148"/>
    <col min="11205" max="11206" width="12" style="148" bestFit="1" customWidth="1"/>
    <col min="11207" max="11433" width="9.1796875" style="148"/>
    <col min="11434" max="11434" width="26.453125" style="148" customWidth="1"/>
    <col min="11435" max="11435" width="6.453125" style="148" customWidth="1"/>
    <col min="11436" max="11436" width="0.453125" style="148" customWidth="1"/>
    <col min="11437" max="11437" width="8.453125" style="148" customWidth="1"/>
    <col min="11438" max="11438" width="0.453125" style="148" customWidth="1"/>
    <col min="11439" max="11439" width="10" style="148" customWidth="1"/>
    <col min="11440" max="11440" width="0.453125" style="148" customWidth="1"/>
    <col min="11441" max="11441" width="10.453125" style="148" customWidth="1"/>
    <col min="11442" max="11442" width="0.453125" style="148" customWidth="1"/>
    <col min="11443" max="11443" width="8.453125" style="148" customWidth="1"/>
    <col min="11444" max="11444" width="0.453125" style="148" customWidth="1"/>
    <col min="11445" max="11445" width="10.453125" style="148" customWidth="1"/>
    <col min="11446" max="11446" width="0.453125" style="148" customWidth="1"/>
    <col min="11447" max="11447" width="11.453125" style="148" customWidth="1"/>
    <col min="11448" max="11448" width="0.453125" style="148" customWidth="1"/>
    <col min="11449" max="11449" width="8" style="148" customWidth="1"/>
    <col min="11450" max="11450" width="0.453125" style="148" customWidth="1"/>
    <col min="11451" max="11451" width="10.453125" style="148" customWidth="1"/>
    <col min="11452" max="11452" width="0.453125" style="148" customWidth="1"/>
    <col min="11453" max="11453" width="13.453125" style="148" customWidth="1"/>
    <col min="11454" max="11454" width="0.453125" style="148" customWidth="1"/>
    <col min="11455" max="11455" width="10" style="148" customWidth="1"/>
    <col min="11456" max="11456" width="0.453125" style="148" customWidth="1"/>
    <col min="11457" max="11457" width="10.453125" style="148" customWidth="1"/>
    <col min="11458" max="11458" width="0.453125" style="148" customWidth="1"/>
    <col min="11459" max="11459" width="9.453125" style="148" customWidth="1"/>
    <col min="11460" max="11460" width="9.1796875" style="148"/>
    <col min="11461" max="11462" width="12" style="148" bestFit="1" customWidth="1"/>
    <col min="11463" max="11689" width="9.1796875" style="148"/>
    <col min="11690" max="11690" width="26.453125" style="148" customWidth="1"/>
    <col min="11691" max="11691" width="6.453125" style="148" customWidth="1"/>
    <col min="11692" max="11692" width="0.453125" style="148" customWidth="1"/>
    <col min="11693" max="11693" width="8.453125" style="148" customWidth="1"/>
    <col min="11694" max="11694" width="0.453125" style="148" customWidth="1"/>
    <col min="11695" max="11695" width="10" style="148" customWidth="1"/>
    <col min="11696" max="11696" width="0.453125" style="148" customWidth="1"/>
    <col min="11697" max="11697" width="10.453125" style="148" customWidth="1"/>
    <col min="11698" max="11698" width="0.453125" style="148" customWidth="1"/>
    <col min="11699" max="11699" width="8.453125" style="148" customWidth="1"/>
    <col min="11700" max="11700" width="0.453125" style="148" customWidth="1"/>
    <col min="11701" max="11701" width="10.453125" style="148" customWidth="1"/>
    <col min="11702" max="11702" width="0.453125" style="148" customWidth="1"/>
    <col min="11703" max="11703" width="11.453125" style="148" customWidth="1"/>
    <col min="11704" max="11704" width="0.453125" style="148" customWidth="1"/>
    <col min="11705" max="11705" width="8" style="148" customWidth="1"/>
    <col min="11706" max="11706" width="0.453125" style="148" customWidth="1"/>
    <col min="11707" max="11707" width="10.453125" style="148" customWidth="1"/>
    <col min="11708" max="11708" width="0.453125" style="148" customWidth="1"/>
    <col min="11709" max="11709" width="13.453125" style="148" customWidth="1"/>
    <col min="11710" max="11710" width="0.453125" style="148" customWidth="1"/>
    <col min="11711" max="11711" width="10" style="148" customWidth="1"/>
    <col min="11712" max="11712" width="0.453125" style="148" customWidth="1"/>
    <col min="11713" max="11713" width="10.453125" style="148" customWidth="1"/>
    <col min="11714" max="11714" width="0.453125" style="148" customWidth="1"/>
    <col min="11715" max="11715" width="9.453125" style="148" customWidth="1"/>
    <col min="11716" max="11716" width="9.1796875" style="148"/>
    <col min="11717" max="11718" width="12" style="148" bestFit="1" customWidth="1"/>
    <col min="11719" max="11945" width="9.1796875" style="148"/>
    <col min="11946" max="11946" width="26.453125" style="148" customWidth="1"/>
    <col min="11947" max="11947" width="6.453125" style="148" customWidth="1"/>
    <col min="11948" max="11948" width="0.453125" style="148" customWidth="1"/>
    <col min="11949" max="11949" width="8.453125" style="148" customWidth="1"/>
    <col min="11950" max="11950" width="0.453125" style="148" customWidth="1"/>
    <col min="11951" max="11951" width="10" style="148" customWidth="1"/>
    <col min="11952" max="11952" width="0.453125" style="148" customWidth="1"/>
    <col min="11953" max="11953" width="10.453125" style="148" customWidth="1"/>
    <col min="11954" max="11954" width="0.453125" style="148" customWidth="1"/>
    <col min="11955" max="11955" width="8.453125" style="148" customWidth="1"/>
    <col min="11956" max="11956" width="0.453125" style="148" customWidth="1"/>
    <col min="11957" max="11957" width="10.453125" style="148" customWidth="1"/>
    <col min="11958" max="11958" width="0.453125" style="148" customWidth="1"/>
    <col min="11959" max="11959" width="11.453125" style="148" customWidth="1"/>
    <col min="11960" max="11960" width="0.453125" style="148" customWidth="1"/>
    <col min="11961" max="11961" width="8" style="148" customWidth="1"/>
    <col min="11962" max="11962" width="0.453125" style="148" customWidth="1"/>
    <col min="11963" max="11963" width="10.453125" style="148" customWidth="1"/>
    <col min="11964" max="11964" width="0.453125" style="148" customWidth="1"/>
    <col min="11965" max="11965" width="13.453125" style="148" customWidth="1"/>
    <col min="11966" max="11966" width="0.453125" style="148" customWidth="1"/>
    <col min="11967" max="11967" width="10" style="148" customWidth="1"/>
    <col min="11968" max="11968" width="0.453125" style="148" customWidth="1"/>
    <col min="11969" max="11969" width="10.453125" style="148" customWidth="1"/>
    <col min="11970" max="11970" width="0.453125" style="148" customWidth="1"/>
    <col min="11971" max="11971" width="9.453125" style="148" customWidth="1"/>
    <col min="11972" max="11972" width="9.1796875" style="148"/>
    <col min="11973" max="11974" width="12" style="148" bestFit="1" customWidth="1"/>
    <col min="11975" max="12201" width="9.1796875" style="148"/>
    <col min="12202" max="12202" width="26.453125" style="148" customWidth="1"/>
    <col min="12203" max="12203" width="6.453125" style="148" customWidth="1"/>
    <col min="12204" max="12204" width="0.453125" style="148" customWidth="1"/>
    <col min="12205" max="12205" width="8.453125" style="148" customWidth="1"/>
    <col min="12206" max="12206" width="0.453125" style="148" customWidth="1"/>
    <col min="12207" max="12207" width="10" style="148" customWidth="1"/>
    <col min="12208" max="12208" width="0.453125" style="148" customWidth="1"/>
    <col min="12209" max="12209" width="10.453125" style="148" customWidth="1"/>
    <col min="12210" max="12210" width="0.453125" style="148" customWidth="1"/>
    <col min="12211" max="12211" width="8.453125" style="148" customWidth="1"/>
    <col min="12212" max="12212" width="0.453125" style="148" customWidth="1"/>
    <col min="12213" max="12213" width="10.453125" style="148" customWidth="1"/>
    <col min="12214" max="12214" width="0.453125" style="148" customWidth="1"/>
    <col min="12215" max="12215" width="11.453125" style="148" customWidth="1"/>
    <col min="12216" max="12216" width="0.453125" style="148" customWidth="1"/>
    <col min="12217" max="12217" width="8" style="148" customWidth="1"/>
    <col min="12218" max="12218" width="0.453125" style="148" customWidth="1"/>
    <col min="12219" max="12219" width="10.453125" style="148" customWidth="1"/>
    <col min="12220" max="12220" width="0.453125" style="148" customWidth="1"/>
    <col min="12221" max="12221" width="13.453125" style="148" customWidth="1"/>
    <col min="12222" max="12222" width="0.453125" style="148" customWidth="1"/>
    <col min="12223" max="12223" width="10" style="148" customWidth="1"/>
    <col min="12224" max="12224" width="0.453125" style="148" customWidth="1"/>
    <col min="12225" max="12225" width="10.453125" style="148" customWidth="1"/>
    <col min="12226" max="12226" width="0.453125" style="148" customWidth="1"/>
    <col min="12227" max="12227" width="9.453125" style="148" customWidth="1"/>
    <col min="12228" max="12228" width="9.1796875" style="148"/>
    <col min="12229" max="12230" width="12" style="148" bestFit="1" customWidth="1"/>
    <col min="12231" max="12457" width="9.1796875" style="148"/>
    <col min="12458" max="12458" width="26.453125" style="148" customWidth="1"/>
    <col min="12459" max="12459" width="6.453125" style="148" customWidth="1"/>
    <col min="12460" max="12460" width="0.453125" style="148" customWidth="1"/>
    <col min="12461" max="12461" width="8.453125" style="148" customWidth="1"/>
    <col min="12462" max="12462" width="0.453125" style="148" customWidth="1"/>
    <col min="12463" max="12463" width="10" style="148" customWidth="1"/>
    <col min="12464" max="12464" width="0.453125" style="148" customWidth="1"/>
    <col min="12465" max="12465" width="10.453125" style="148" customWidth="1"/>
    <col min="12466" max="12466" width="0.453125" style="148" customWidth="1"/>
    <col min="12467" max="12467" width="8.453125" style="148" customWidth="1"/>
    <col min="12468" max="12468" width="0.453125" style="148" customWidth="1"/>
    <col min="12469" max="12469" width="10.453125" style="148" customWidth="1"/>
    <col min="12470" max="12470" width="0.453125" style="148" customWidth="1"/>
    <col min="12471" max="12471" width="11.453125" style="148" customWidth="1"/>
    <col min="12472" max="12472" width="0.453125" style="148" customWidth="1"/>
    <col min="12473" max="12473" width="8" style="148" customWidth="1"/>
    <col min="12474" max="12474" width="0.453125" style="148" customWidth="1"/>
    <col min="12475" max="12475" width="10.453125" style="148" customWidth="1"/>
    <col min="12476" max="12476" width="0.453125" style="148" customWidth="1"/>
    <col min="12477" max="12477" width="13.453125" style="148" customWidth="1"/>
    <col min="12478" max="12478" width="0.453125" style="148" customWidth="1"/>
    <col min="12479" max="12479" width="10" style="148" customWidth="1"/>
    <col min="12480" max="12480" width="0.453125" style="148" customWidth="1"/>
    <col min="12481" max="12481" width="10.453125" style="148" customWidth="1"/>
    <col min="12482" max="12482" width="0.453125" style="148" customWidth="1"/>
    <col min="12483" max="12483" width="9.453125" style="148" customWidth="1"/>
    <col min="12484" max="12484" width="9.1796875" style="148"/>
    <col min="12485" max="12486" width="12" style="148" bestFit="1" customWidth="1"/>
    <col min="12487" max="12713" width="9.1796875" style="148"/>
    <col min="12714" max="12714" width="26.453125" style="148" customWidth="1"/>
    <col min="12715" max="12715" width="6.453125" style="148" customWidth="1"/>
    <col min="12716" max="12716" width="0.453125" style="148" customWidth="1"/>
    <col min="12717" max="12717" width="8.453125" style="148" customWidth="1"/>
    <col min="12718" max="12718" width="0.453125" style="148" customWidth="1"/>
    <col min="12719" max="12719" width="10" style="148" customWidth="1"/>
    <col min="12720" max="12720" width="0.453125" style="148" customWidth="1"/>
    <col min="12721" max="12721" width="10.453125" style="148" customWidth="1"/>
    <col min="12722" max="12722" width="0.453125" style="148" customWidth="1"/>
    <col min="12723" max="12723" width="8.453125" style="148" customWidth="1"/>
    <col min="12724" max="12724" width="0.453125" style="148" customWidth="1"/>
    <col min="12725" max="12725" width="10.453125" style="148" customWidth="1"/>
    <col min="12726" max="12726" width="0.453125" style="148" customWidth="1"/>
    <col min="12727" max="12727" width="11.453125" style="148" customWidth="1"/>
    <col min="12728" max="12728" width="0.453125" style="148" customWidth="1"/>
    <col min="12729" max="12729" width="8" style="148" customWidth="1"/>
    <col min="12730" max="12730" width="0.453125" style="148" customWidth="1"/>
    <col min="12731" max="12731" width="10.453125" style="148" customWidth="1"/>
    <col min="12732" max="12732" width="0.453125" style="148" customWidth="1"/>
    <col min="12733" max="12733" width="13.453125" style="148" customWidth="1"/>
    <col min="12734" max="12734" width="0.453125" style="148" customWidth="1"/>
    <col min="12735" max="12735" width="10" style="148" customWidth="1"/>
    <col min="12736" max="12736" width="0.453125" style="148" customWidth="1"/>
    <col min="12737" max="12737" width="10.453125" style="148" customWidth="1"/>
    <col min="12738" max="12738" width="0.453125" style="148" customWidth="1"/>
    <col min="12739" max="12739" width="9.453125" style="148" customWidth="1"/>
    <col min="12740" max="12740" width="9.1796875" style="148"/>
    <col min="12741" max="12742" width="12" style="148" bestFit="1" customWidth="1"/>
    <col min="12743" max="12969" width="9.1796875" style="148"/>
    <col min="12970" max="12970" width="26.453125" style="148" customWidth="1"/>
    <col min="12971" max="12971" width="6.453125" style="148" customWidth="1"/>
    <col min="12972" max="12972" width="0.453125" style="148" customWidth="1"/>
    <col min="12973" max="12973" width="8.453125" style="148" customWidth="1"/>
    <col min="12974" max="12974" width="0.453125" style="148" customWidth="1"/>
    <col min="12975" max="12975" width="10" style="148" customWidth="1"/>
    <col min="12976" max="12976" width="0.453125" style="148" customWidth="1"/>
    <col min="12977" max="12977" width="10.453125" style="148" customWidth="1"/>
    <col min="12978" max="12978" width="0.453125" style="148" customWidth="1"/>
    <col min="12979" max="12979" width="8.453125" style="148" customWidth="1"/>
    <col min="12980" max="12980" width="0.453125" style="148" customWidth="1"/>
    <col min="12981" max="12981" width="10.453125" style="148" customWidth="1"/>
    <col min="12982" max="12982" width="0.453125" style="148" customWidth="1"/>
    <col min="12983" max="12983" width="11.453125" style="148" customWidth="1"/>
    <col min="12984" max="12984" width="0.453125" style="148" customWidth="1"/>
    <col min="12985" max="12985" width="8" style="148" customWidth="1"/>
    <col min="12986" max="12986" width="0.453125" style="148" customWidth="1"/>
    <col min="12987" max="12987" width="10.453125" style="148" customWidth="1"/>
    <col min="12988" max="12988" width="0.453125" style="148" customWidth="1"/>
    <col min="12989" max="12989" width="13.453125" style="148" customWidth="1"/>
    <col min="12990" max="12990" width="0.453125" style="148" customWidth="1"/>
    <col min="12991" max="12991" width="10" style="148" customWidth="1"/>
    <col min="12992" max="12992" width="0.453125" style="148" customWidth="1"/>
    <col min="12993" max="12993" width="10.453125" style="148" customWidth="1"/>
    <col min="12994" max="12994" width="0.453125" style="148" customWidth="1"/>
    <col min="12995" max="12995" width="9.453125" style="148" customWidth="1"/>
    <col min="12996" max="12996" width="9.1796875" style="148"/>
    <col min="12997" max="12998" width="12" style="148" bestFit="1" customWidth="1"/>
    <col min="12999" max="13225" width="9.1796875" style="148"/>
    <col min="13226" max="13226" width="26.453125" style="148" customWidth="1"/>
    <col min="13227" max="13227" width="6.453125" style="148" customWidth="1"/>
    <col min="13228" max="13228" width="0.453125" style="148" customWidth="1"/>
    <col min="13229" max="13229" width="8.453125" style="148" customWidth="1"/>
    <col min="13230" max="13230" width="0.453125" style="148" customWidth="1"/>
    <col min="13231" max="13231" width="10" style="148" customWidth="1"/>
    <col min="13232" max="13232" width="0.453125" style="148" customWidth="1"/>
    <col min="13233" max="13233" width="10.453125" style="148" customWidth="1"/>
    <col min="13234" max="13234" width="0.453125" style="148" customWidth="1"/>
    <col min="13235" max="13235" width="8.453125" style="148" customWidth="1"/>
    <col min="13236" max="13236" width="0.453125" style="148" customWidth="1"/>
    <col min="13237" max="13237" width="10.453125" style="148" customWidth="1"/>
    <col min="13238" max="13238" width="0.453125" style="148" customWidth="1"/>
    <col min="13239" max="13239" width="11.453125" style="148" customWidth="1"/>
    <col min="13240" max="13240" width="0.453125" style="148" customWidth="1"/>
    <col min="13241" max="13241" width="8" style="148" customWidth="1"/>
    <col min="13242" max="13242" width="0.453125" style="148" customWidth="1"/>
    <col min="13243" max="13243" width="10.453125" style="148" customWidth="1"/>
    <col min="13244" max="13244" width="0.453125" style="148" customWidth="1"/>
    <col min="13245" max="13245" width="13.453125" style="148" customWidth="1"/>
    <col min="13246" max="13246" width="0.453125" style="148" customWidth="1"/>
    <col min="13247" max="13247" width="10" style="148" customWidth="1"/>
    <col min="13248" max="13248" width="0.453125" style="148" customWidth="1"/>
    <col min="13249" max="13249" width="10.453125" style="148" customWidth="1"/>
    <col min="13250" max="13250" width="0.453125" style="148" customWidth="1"/>
    <col min="13251" max="13251" width="9.453125" style="148" customWidth="1"/>
    <col min="13252" max="13252" width="9.1796875" style="148"/>
    <col min="13253" max="13254" width="12" style="148" bestFit="1" customWidth="1"/>
    <col min="13255" max="13481" width="9.1796875" style="148"/>
    <col min="13482" max="13482" width="26.453125" style="148" customWidth="1"/>
    <col min="13483" max="13483" width="6.453125" style="148" customWidth="1"/>
    <col min="13484" max="13484" width="0.453125" style="148" customWidth="1"/>
    <col min="13485" max="13485" width="8.453125" style="148" customWidth="1"/>
    <col min="13486" max="13486" width="0.453125" style="148" customWidth="1"/>
    <col min="13487" max="13487" width="10" style="148" customWidth="1"/>
    <col min="13488" max="13488" width="0.453125" style="148" customWidth="1"/>
    <col min="13489" max="13489" width="10.453125" style="148" customWidth="1"/>
    <col min="13490" max="13490" width="0.453125" style="148" customWidth="1"/>
    <col min="13491" max="13491" width="8.453125" style="148" customWidth="1"/>
    <col min="13492" max="13492" width="0.453125" style="148" customWidth="1"/>
    <col min="13493" max="13493" width="10.453125" style="148" customWidth="1"/>
    <col min="13494" max="13494" width="0.453125" style="148" customWidth="1"/>
    <col min="13495" max="13495" width="11.453125" style="148" customWidth="1"/>
    <col min="13496" max="13496" width="0.453125" style="148" customWidth="1"/>
    <col min="13497" max="13497" width="8" style="148" customWidth="1"/>
    <col min="13498" max="13498" width="0.453125" style="148" customWidth="1"/>
    <col min="13499" max="13499" width="10.453125" style="148" customWidth="1"/>
    <col min="13500" max="13500" width="0.453125" style="148" customWidth="1"/>
    <col min="13501" max="13501" width="13.453125" style="148" customWidth="1"/>
    <col min="13502" max="13502" width="0.453125" style="148" customWidth="1"/>
    <col min="13503" max="13503" width="10" style="148" customWidth="1"/>
    <col min="13504" max="13504" width="0.453125" style="148" customWidth="1"/>
    <col min="13505" max="13505" width="10.453125" style="148" customWidth="1"/>
    <col min="13506" max="13506" width="0.453125" style="148" customWidth="1"/>
    <col min="13507" max="13507" width="9.453125" style="148" customWidth="1"/>
    <col min="13508" max="13508" width="9.1796875" style="148"/>
    <col min="13509" max="13510" width="12" style="148" bestFit="1" customWidth="1"/>
    <col min="13511" max="13737" width="9.1796875" style="148"/>
    <col min="13738" max="13738" width="26.453125" style="148" customWidth="1"/>
    <col min="13739" max="13739" width="6.453125" style="148" customWidth="1"/>
    <col min="13740" max="13740" width="0.453125" style="148" customWidth="1"/>
    <col min="13741" max="13741" width="8.453125" style="148" customWidth="1"/>
    <col min="13742" max="13742" width="0.453125" style="148" customWidth="1"/>
    <col min="13743" max="13743" width="10" style="148" customWidth="1"/>
    <col min="13744" max="13744" width="0.453125" style="148" customWidth="1"/>
    <col min="13745" max="13745" width="10.453125" style="148" customWidth="1"/>
    <col min="13746" max="13746" width="0.453125" style="148" customWidth="1"/>
    <col min="13747" max="13747" width="8.453125" style="148" customWidth="1"/>
    <col min="13748" max="13748" width="0.453125" style="148" customWidth="1"/>
    <col min="13749" max="13749" width="10.453125" style="148" customWidth="1"/>
    <col min="13750" max="13750" width="0.453125" style="148" customWidth="1"/>
    <col min="13751" max="13751" width="11.453125" style="148" customWidth="1"/>
    <col min="13752" max="13752" width="0.453125" style="148" customWidth="1"/>
    <col min="13753" max="13753" width="8" style="148" customWidth="1"/>
    <col min="13754" max="13754" width="0.453125" style="148" customWidth="1"/>
    <col min="13755" max="13755" width="10.453125" style="148" customWidth="1"/>
    <col min="13756" max="13756" width="0.453125" style="148" customWidth="1"/>
    <col min="13757" max="13757" width="13.453125" style="148" customWidth="1"/>
    <col min="13758" max="13758" width="0.453125" style="148" customWidth="1"/>
    <col min="13759" max="13759" width="10" style="148" customWidth="1"/>
    <col min="13760" max="13760" width="0.453125" style="148" customWidth="1"/>
    <col min="13761" max="13761" width="10.453125" style="148" customWidth="1"/>
    <col min="13762" max="13762" width="0.453125" style="148" customWidth="1"/>
    <col min="13763" max="13763" width="9.453125" style="148" customWidth="1"/>
    <col min="13764" max="13764" width="9.1796875" style="148"/>
    <col min="13765" max="13766" width="12" style="148" bestFit="1" customWidth="1"/>
    <col min="13767" max="13993" width="9.1796875" style="148"/>
    <col min="13994" max="13994" width="26.453125" style="148" customWidth="1"/>
    <col min="13995" max="13995" width="6.453125" style="148" customWidth="1"/>
    <col min="13996" max="13996" width="0.453125" style="148" customWidth="1"/>
    <col min="13997" max="13997" width="8.453125" style="148" customWidth="1"/>
    <col min="13998" max="13998" width="0.453125" style="148" customWidth="1"/>
    <col min="13999" max="13999" width="10" style="148" customWidth="1"/>
    <col min="14000" max="14000" width="0.453125" style="148" customWidth="1"/>
    <col min="14001" max="14001" width="10.453125" style="148" customWidth="1"/>
    <col min="14002" max="14002" width="0.453125" style="148" customWidth="1"/>
    <col min="14003" max="14003" width="8.453125" style="148" customWidth="1"/>
    <col min="14004" max="14004" width="0.453125" style="148" customWidth="1"/>
    <col min="14005" max="14005" width="10.453125" style="148" customWidth="1"/>
    <col min="14006" max="14006" width="0.453125" style="148" customWidth="1"/>
    <col min="14007" max="14007" width="11.453125" style="148" customWidth="1"/>
    <col min="14008" max="14008" width="0.453125" style="148" customWidth="1"/>
    <col min="14009" max="14009" width="8" style="148" customWidth="1"/>
    <col min="14010" max="14010" width="0.453125" style="148" customWidth="1"/>
    <col min="14011" max="14011" width="10.453125" style="148" customWidth="1"/>
    <col min="14012" max="14012" width="0.453125" style="148" customWidth="1"/>
    <col min="14013" max="14013" width="13.453125" style="148" customWidth="1"/>
    <col min="14014" max="14014" width="0.453125" style="148" customWidth="1"/>
    <col min="14015" max="14015" width="10" style="148" customWidth="1"/>
    <col min="14016" max="14016" width="0.453125" style="148" customWidth="1"/>
    <col min="14017" max="14017" width="10.453125" style="148" customWidth="1"/>
    <col min="14018" max="14018" width="0.453125" style="148" customWidth="1"/>
    <col min="14019" max="14019" width="9.453125" style="148" customWidth="1"/>
    <col min="14020" max="14020" width="9.1796875" style="148"/>
    <col min="14021" max="14022" width="12" style="148" bestFit="1" customWidth="1"/>
    <col min="14023" max="14249" width="9.1796875" style="148"/>
    <col min="14250" max="14250" width="26.453125" style="148" customWidth="1"/>
    <col min="14251" max="14251" width="6.453125" style="148" customWidth="1"/>
    <col min="14252" max="14252" width="0.453125" style="148" customWidth="1"/>
    <col min="14253" max="14253" width="8.453125" style="148" customWidth="1"/>
    <col min="14254" max="14254" width="0.453125" style="148" customWidth="1"/>
    <col min="14255" max="14255" width="10" style="148" customWidth="1"/>
    <col min="14256" max="14256" width="0.453125" style="148" customWidth="1"/>
    <col min="14257" max="14257" width="10.453125" style="148" customWidth="1"/>
    <col min="14258" max="14258" width="0.453125" style="148" customWidth="1"/>
    <col min="14259" max="14259" width="8.453125" style="148" customWidth="1"/>
    <col min="14260" max="14260" width="0.453125" style="148" customWidth="1"/>
    <col min="14261" max="14261" width="10.453125" style="148" customWidth="1"/>
    <col min="14262" max="14262" width="0.453125" style="148" customWidth="1"/>
    <col min="14263" max="14263" width="11.453125" style="148" customWidth="1"/>
    <col min="14264" max="14264" width="0.453125" style="148" customWidth="1"/>
    <col min="14265" max="14265" width="8" style="148" customWidth="1"/>
    <col min="14266" max="14266" width="0.453125" style="148" customWidth="1"/>
    <col min="14267" max="14267" width="10.453125" style="148" customWidth="1"/>
    <col min="14268" max="14268" width="0.453125" style="148" customWidth="1"/>
    <col min="14269" max="14269" width="13.453125" style="148" customWidth="1"/>
    <col min="14270" max="14270" width="0.453125" style="148" customWidth="1"/>
    <col min="14271" max="14271" width="10" style="148" customWidth="1"/>
    <col min="14272" max="14272" width="0.453125" style="148" customWidth="1"/>
    <col min="14273" max="14273" width="10.453125" style="148" customWidth="1"/>
    <col min="14274" max="14274" width="0.453125" style="148" customWidth="1"/>
    <col min="14275" max="14275" width="9.453125" style="148" customWidth="1"/>
    <col min="14276" max="14276" width="9.1796875" style="148"/>
    <col min="14277" max="14278" width="12" style="148" bestFit="1" customWidth="1"/>
    <col min="14279" max="14505" width="9.1796875" style="148"/>
    <col min="14506" max="14506" width="26.453125" style="148" customWidth="1"/>
    <col min="14507" max="14507" width="6.453125" style="148" customWidth="1"/>
    <col min="14508" max="14508" width="0.453125" style="148" customWidth="1"/>
    <col min="14509" max="14509" width="8.453125" style="148" customWidth="1"/>
    <col min="14510" max="14510" width="0.453125" style="148" customWidth="1"/>
    <col min="14511" max="14511" width="10" style="148" customWidth="1"/>
    <col min="14512" max="14512" width="0.453125" style="148" customWidth="1"/>
    <col min="14513" max="14513" width="10.453125" style="148" customWidth="1"/>
    <col min="14514" max="14514" width="0.453125" style="148" customWidth="1"/>
    <col min="14515" max="14515" width="8.453125" style="148" customWidth="1"/>
    <col min="14516" max="14516" width="0.453125" style="148" customWidth="1"/>
    <col min="14517" max="14517" width="10.453125" style="148" customWidth="1"/>
    <col min="14518" max="14518" width="0.453125" style="148" customWidth="1"/>
    <col min="14519" max="14519" width="11.453125" style="148" customWidth="1"/>
    <col min="14520" max="14520" width="0.453125" style="148" customWidth="1"/>
    <col min="14521" max="14521" width="8" style="148" customWidth="1"/>
    <col min="14522" max="14522" width="0.453125" style="148" customWidth="1"/>
    <col min="14523" max="14523" width="10.453125" style="148" customWidth="1"/>
    <col min="14524" max="14524" width="0.453125" style="148" customWidth="1"/>
    <col min="14525" max="14525" width="13.453125" style="148" customWidth="1"/>
    <col min="14526" max="14526" width="0.453125" style="148" customWidth="1"/>
    <col min="14527" max="14527" width="10" style="148" customWidth="1"/>
    <col min="14528" max="14528" width="0.453125" style="148" customWidth="1"/>
    <col min="14529" max="14529" width="10.453125" style="148" customWidth="1"/>
    <col min="14530" max="14530" width="0.453125" style="148" customWidth="1"/>
    <col min="14531" max="14531" width="9.453125" style="148" customWidth="1"/>
    <col min="14532" max="14532" width="9.1796875" style="148"/>
    <col min="14533" max="14534" width="12" style="148" bestFit="1" customWidth="1"/>
    <col min="14535" max="14761" width="9.1796875" style="148"/>
    <col min="14762" max="14762" width="26.453125" style="148" customWidth="1"/>
    <col min="14763" max="14763" width="6.453125" style="148" customWidth="1"/>
    <col min="14764" max="14764" width="0.453125" style="148" customWidth="1"/>
    <col min="14765" max="14765" width="8.453125" style="148" customWidth="1"/>
    <col min="14766" max="14766" width="0.453125" style="148" customWidth="1"/>
    <col min="14767" max="14767" width="10" style="148" customWidth="1"/>
    <col min="14768" max="14768" width="0.453125" style="148" customWidth="1"/>
    <col min="14769" max="14769" width="10.453125" style="148" customWidth="1"/>
    <col min="14770" max="14770" width="0.453125" style="148" customWidth="1"/>
    <col min="14771" max="14771" width="8.453125" style="148" customWidth="1"/>
    <col min="14772" max="14772" width="0.453125" style="148" customWidth="1"/>
    <col min="14773" max="14773" width="10.453125" style="148" customWidth="1"/>
    <col min="14774" max="14774" width="0.453125" style="148" customWidth="1"/>
    <col min="14775" max="14775" width="11.453125" style="148" customWidth="1"/>
    <col min="14776" max="14776" width="0.453125" style="148" customWidth="1"/>
    <col min="14777" max="14777" width="8" style="148" customWidth="1"/>
    <col min="14778" max="14778" width="0.453125" style="148" customWidth="1"/>
    <col min="14779" max="14779" width="10.453125" style="148" customWidth="1"/>
    <col min="14780" max="14780" width="0.453125" style="148" customWidth="1"/>
    <col min="14781" max="14781" width="13.453125" style="148" customWidth="1"/>
    <col min="14782" max="14782" width="0.453125" style="148" customWidth="1"/>
    <col min="14783" max="14783" width="10" style="148" customWidth="1"/>
    <col min="14784" max="14784" width="0.453125" style="148" customWidth="1"/>
    <col min="14785" max="14785" width="10.453125" style="148" customWidth="1"/>
    <col min="14786" max="14786" width="0.453125" style="148" customWidth="1"/>
    <col min="14787" max="14787" width="9.453125" style="148" customWidth="1"/>
    <col min="14788" max="14788" width="9.1796875" style="148"/>
    <col min="14789" max="14790" width="12" style="148" bestFit="1" customWidth="1"/>
    <col min="14791" max="15017" width="9.1796875" style="148"/>
    <col min="15018" max="15018" width="26.453125" style="148" customWidth="1"/>
    <col min="15019" max="15019" width="6.453125" style="148" customWidth="1"/>
    <col min="15020" max="15020" width="0.453125" style="148" customWidth="1"/>
    <col min="15021" max="15021" width="8.453125" style="148" customWidth="1"/>
    <col min="15022" max="15022" width="0.453125" style="148" customWidth="1"/>
    <col min="15023" max="15023" width="10" style="148" customWidth="1"/>
    <col min="15024" max="15024" width="0.453125" style="148" customWidth="1"/>
    <col min="15025" max="15025" width="10.453125" style="148" customWidth="1"/>
    <col min="15026" max="15026" width="0.453125" style="148" customWidth="1"/>
    <col min="15027" max="15027" width="8.453125" style="148" customWidth="1"/>
    <col min="15028" max="15028" width="0.453125" style="148" customWidth="1"/>
    <col min="15029" max="15029" width="10.453125" style="148" customWidth="1"/>
    <col min="15030" max="15030" width="0.453125" style="148" customWidth="1"/>
    <col min="15031" max="15031" width="11.453125" style="148" customWidth="1"/>
    <col min="15032" max="15032" width="0.453125" style="148" customWidth="1"/>
    <col min="15033" max="15033" width="8" style="148" customWidth="1"/>
    <col min="15034" max="15034" width="0.453125" style="148" customWidth="1"/>
    <col min="15035" max="15035" width="10.453125" style="148" customWidth="1"/>
    <col min="15036" max="15036" width="0.453125" style="148" customWidth="1"/>
    <col min="15037" max="15037" width="13.453125" style="148" customWidth="1"/>
    <col min="15038" max="15038" width="0.453125" style="148" customWidth="1"/>
    <col min="15039" max="15039" width="10" style="148" customWidth="1"/>
    <col min="15040" max="15040" width="0.453125" style="148" customWidth="1"/>
    <col min="15041" max="15041" width="10.453125" style="148" customWidth="1"/>
    <col min="15042" max="15042" width="0.453125" style="148" customWidth="1"/>
    <col min="15043" max="15043" width="9.453125" style="148" customWidth="1"/>
    <col min="15044" max="15044" width="9.1796875" style="148"/>
    <col min="15045" max="15046" width="12" style="148" bestFit="1" customWidth="1"/>
    <col min="15047" max="15273" width="9.1796875" style="148"/>
    <col min="15274" max="15274" width="26.453125" style="148" customWidth="1"/>
    <col min="15275" max="15275" width="6.453125" style="148" customWidth="1"/>
    <col min="15276" max="15276" width="0.453125" style="148" customWidth="1"/>
    <col min="15277" max="15277" width="8.453125" style="148" customWidth="1"/>
    <col min="15278" max="15278" width="0.453125" style="148" customWidth="1"/>
    <col min="15279" max="15279" width="10" style="148" customWidth="1"/>
    <col min="15280" max="15280" width="0.453125" style="148" customWidth="1"/>
    <col min="15281" max="15281" width="10.453125" style="148" customWidth="1"/>
    <col min="15282" max="15282" width="0.453125" style="148" customWidth="1"/>
    <col min="15283" max="15283" width="8.453125" style="148" customWidth="1"/>
    <col min="15284" max="15284" width="0.453125" style="148" customWidth="1"/>
    <col min="15285" max="15285" width="10.453125" style="148" customWidth="1"/>
    <col min="15286" max="15286" width="0.453125" style="148" customWidth="1"/>
    <col min="15287" max="15287" width="11.453125" style="148" customWidth="1"/>
    <col min="15288" max="15288" width="0.453125" style="148" customWidth="1"/>
    <col min="15289" max="15289" width="8" style="148" customWidth="1"/>
    <col min="15290" max="15290" width="0.453125" style="148" customWidth="1"/>
    <col min="15291" max="15291" width="10.453125" style="148" customWidth="1"/>
    <col min="15292" max="15292" width="0.453125" style="148" customWidth="1"/>
    <col min="15293" max="15293" width="13.453125" style="148" customWidth="1"/>
    <col min="15294" max="15294" width="0.453125" style="148" customWidth="1"/>
    <col min="15295" max="15295" width="10" style="148" customWidth="1"/>
    <col min="15296" max="15296" width="0.453125" style="148" customWidth="1"/>
    <col min="15297" max="15297" width="10.453125" style="148" customWidth="1"/>
    <col min="15298" max="15298" width="0.453125" style="148" customWidth="1"/>
    <col min="15299" max="15299" width="9.453125" style="148" customWidth="1"/>
    <col min="15300" max="15300" width="9.1796875" style="148"/>
    <col min="15301" max="15302" width="12" style="148" bestFit="1" customWidth="1"/>
    <col min="15303" max="15529" width="9.1796875" style="148"/>
    <col min="15530" max="15530" width="26.453125" style="148" customWidth="1"/>
    <col min="15531" max="15531" width="6.453125" style="148" customWidth="1"/>
    <col min="15532" max="15532" width="0.453125" style="148" customWidth="1"/>
    <col min="15533" max="15533" width="8.453125" style="148" customWidth="1"/>
    <col min="15534" max="15534" width="0.453125" style="148" customWidth="1"/>
    <col min="15535" max="15535" width="10" style="148" customWidth="1"/>
    <col min="15536" max="15536" width="0.453125" style="148" customWidth="1"/>
    <col min="15537" max="15537" width="10.453125" style="148" customWidth="1"/>
    <col min="15538" max="15538" width="0.453125" style="148" customWidth="1"/>
    <col min="15539" max="15539" width="8.453125" style="148" customWidth="1"/>
    <col min="15540" max="15540" width="0.453125" style="148" customWidth="1"/>
    <col min="15541" max="15541" width="10.453125" style="148" customWidth="1"/>
    <col min="15542" max="15542" width="0.453125" style="148" customWidth="1"/>
    <col min="15543" max="15543" width="11.453125" style="148" customWidth="1"/>
    <col min="15544" max="15544" width="0.453125" style="148" customWidth="1"/>
    <col min="15545" max="15545" width="8" style="148" customWidth="1"/>
    <col min="15546" max="15546" width="0.453125" style="148" customWidth="1"/>
    <col min="15547" max="15547" width="10.453125" style="148" customWidth="1"/>
    <col min="15548" max="15548" width="0.453125" style="148" customWidth="1"/>
    <col min="15549" max="15549" width="13.453125" style="148" customWidth="1"/>
    <col min="15550" max="15550" width="0.453125" style="148" customWidth="1"/>
    <col min="15551" max="15551" width="10" style="148" customWidth="1"/>
    <col min="15552" max="15552" width="0.453125" style="148" customWidth="1"/>
    <col min="15553" max="15553" width="10.453125" style="148" customWidth="1"/>
    <col min="15554" max="15554" width="0.453125" style="148" customWidth="1"/>
    <col min="15555" max="15555" width="9.453125" style="148" customWidth="1"/>
    <col min="15556" max="15556" width="9.1796875" style="148"/>
    <col min="15557" max="15558" width="12" style="148" bestFit="1" customWidth="1"/>
    <col min="15559" max="15785" width="9.1796875" style="148"/>
    <col min="15786" max="15786" width="26.453125" style="148" customWidth="1"/>
    <col min="15787" max="15787" width="6.453125" style="148" customWidth="1"/>
    <col min="15788" max="15788" width="0.453125" style="148" customWidth="1"/>
    <col min="15789" max="15789" width="8.453125" style="148" customWidth="1"/>
    <col min="15790" max="15790" width="0.453125" style="148" customWidth="1"/>
    <col min="15791" max="15791" width="10" style="148" customWidth="1"/>
    <col min="15792" max="15792" width="0.453125" style="148" customWidth="1"/>
    <col min="15793" max="15793" width="10.453125" style="148" customWidth="1"/>
    <col min="15794" max="15794" width="0.453125" style="148" customWidth="1"/>
    <col min="15795" max="15795" width="8.453125" style="148" customWidth="1"/>
    <col min="15796" max="15796" width="0.453125" style="148" customWidth="1"/>
    <col min="15797" max="15797" width="10.453125" style="148" customWidth="1"/>
    <col min="15798" max="15798" width="0.453125" style="148" customWidth="1"/>
    <col min="15799" max="15799" width="11.453125" style="148" customWidth="1"/>
    <col min="15800" max="15800" width="0.453125" style="148" customWidth="1"/>
    <col min="15801" max="15801" width="8" style="148" customWidth="1"/>
    <col min="15802" max="15802" width="0.453125" style="148" customWidth="1"/>
    <col min="15803" max="15803" width="10.453125" style="148" customWidth="1"/>
    <col min="15804" max="15804" width="0.453125" style="148" customWidth="1"/>
    <col min="15805" max="15805" width="13.453125" style="148" customWidth="1"/>
    <col min="15806" max="15806" width="0.453125" style="148" customWidth="1"/>
    <col min="15807" max="15807" width="10" style="148" customWidth="1"/>
    <col min="15808" max="15808" width="0.453125" style="148" customWidth="1"/>
    <col min="15809" max="15809" width="10.453125" style="148" customWidth="1"/>
    <col min="15810" max="15810" width="0.453125" style="148" customWidth="1"/>
    <col min="15811" max="15811" width="9.453125" style="148" customWidth="1"/>
    <col min="15812" max="15812" width="9.1796875" style="148"/>
    <col min="15813" max="15814" width="12" style="148" bestFit="1" customWidth="1"/>
    <col min="15815" max="16041" width="9.1796875" style="148"/>
    <col min="16042" max="16042" width="26.453125" style="148" customWidth="1"/>
    <col min="16043" max="16043" width="6.453125" style="148" customWidth="1"/>
    <col min="16044" max="16044" width="0.453125" style="148" customWidth="1"/>
    <col min="16045" max="16045" width="8.453125" style="148" customWidth="1"/>
    <col min="16046" max="16046" width="0.453125" style="148" customWidth="1"/>
    <col min="16047" max="16047" width="10" style="148" customWidth="1"/>
    <col min="16048" max="16048" width="0.453125" style="148" customWidth="1"/>
    <col min="16049" max="16049" width="10.453125" style="148" customWidth="1"/>
    <col min="16050" max="16050" width="0.453125" style="148" customWidth="1"/>
    <col min="16051" max="16051" width="8.453125" style="148" customWidth="1"/>
    <col min="16052" max="16052" width="0.453125" style="148" customWidth="1"/>
    <col min="16053" max="16053" width="10.453125" style="148" customWidth="1"/>
    <col min="16054" max="16054" width="0.453125" style="148" customWidth="1"/>
    <col min="16055" max="16055" width="11.453125" style="148" customWidth="1"/>
    <col min="16056" max="16056" width="0.453125" style="148" customWidth="1"/>
    <col min="16057" max="16057" width="8" style="148" customWidth="1"/>
    <col min="16058" max="16058" width="0.453125" style="148" customWidth="1"/>
    <col min="16059" max="16059" width="10.453125" style="148" customWidth="1"/>
    <col min="16060" max="16060" width="0.453125" style="148" customWidth="1"/>
    <col min="16061" max="16061" width="13.453125" style="148" customWidth="1"/>
    <col min="16062" max="16062" width="0.453125" style="148" customWidth="1"/>
    <col min="16063" max="16063" width="10" style="148" customWidth="1"/>
    <col min="16064" max="16064" width="0.453125" style="148" customWidth="1"/>
    <col min="16065" max="16065" width="10.453125" style="148" customWidth="1"/>
    <col min="16066" max="16066" width="0.453125" style="148" customWidth="1"/>
    <col min="16067" max="16067" width="9.453125" style="148" customWidth="1"/>
    <col min="16068" max="16068" width="9.1796875" style="148"/>
    <col min="16069" max="16070" width="12" style="148" bestFit="1" customWidth="1"/>
    <col min="16071" max="16301" width="9.1796875" style="148"/>
    <col min="16302" max="16339" width="8.54296875" style="148" customWidth="1"/>
    <col min="16340" max="16344" width="8.54296875" style="148"/>
    <col min="16345" max="16384" width="8.54296875" style="148" customWidth="1"/>
  </cols>
  <sheetData>
    <row r="1" spans="1:18" ht="20.149999999999999" customHeight="1">
      <c r="A1" s="276" t="s">
        <v>0</v>
      </c>
    </row>
    <row r="2" spans="1:18" ht="20.149999999999999" customHeight="1">
      <c r="A2" s="242" t="s">
        <v>210</v>
      </c>
      <c r="B2" s="149"/>
    </row>
    <row r="3" spans="1:18" ht="20.149999999999999" customHeight="1">
      <c r="A3" s="150" t="s">
        <v>173</v>
      </c>
      <c r="B3" s="151"/>
      <c r="C3" s="152"/>
      <c r="D3" s="153"/>
      <c r="E3" s="153"/>
      <c r="F3" s="153"/>
      <c r="G3" s="153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20.149999999999999" customHeight="1">
      <c r="A4" s="149"/>
      <c r="B4" s="155"/>
    </row>
    <row r="5" spans="1:18" ht="20.149999999999999" customHeight="1">
      <c r="A5" s="249"/>
      <c r="B5" s="249"/>
      <c r="C5" s="249"/>
      <c r="D5" s="365" t="s">
        <v>2</v>
      </c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</row>
    <row r="6" spans="1:18" ht="18" customHeight="1">
      <c r="A6" s="249"/>
      <c r="B6" s="249"/>
      <c r="C6" s="249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366" t="s">
        <v>59</v>
      </c>
      <c r="O6" s="366"/>
      <c r="P6" s="366"/>
      <c r="Q6" s="250"/>
      <c r="R6" s="250"/>
    </row>
    <row r="7" spans="1:18" ht="18" customHeight="1">
      <c r="A7" s="249"/>
      <c r="B7" s="249"/>
      <c r="C7" s="249"/>
      <c r="D7" s="250"/>
      <c r="E7" s="250"/>
      <c r="F7" s="250"/>
      <c r="G7" s="250"/>
      <c r="H7" s="250"/>
      <c r="I7" s="250"/>
      <c r="J7" s="250"/>
      <c r="K7" s="250"/>
      <c r="L7" s="215"/>
      <c r="M7" s="250"/>
      <c r="N7" s="366" t="s">
        <v>74</v>
      </c>
      <c r="O7" s="366"/>
      <c r="P7" s="366"/>
      <c r="Q7" s="250"/>
      <c r="R7" s="250"/>
    </row>
    <row r="8" spans="1:18" ht="20.149999999999999" customHeight="1">
      <c r="A8" s="249"/>
      <c r="B8" s="249"/>
      <c r="C8" s="249"/>
      <c r="D8" s="250"/>
      <c r="E8" s="250"/>
      <c r="F8" s="250"/>
      <c r="G8" s="250"/>
      <c r="H8" s="215" t="s">
        <v>55</v>
      </c>
      <c r="I8" s="250"/>
      <c r="J8" s="250"/>
      <c r="K8" s="250"/>
      <c r="L8" s="215" t="s">
        <v>86</v>
      </c>
      <c r="M8" s="250"/>
      <c r="N8" s="214"/>
      <c r="O8" s="214"/>
      <c r="Q8" s="250"/>
      <c r="R8" s="250"/>
    </row>
    <row r="9" spans="1:18" ht="20.149999999999999" customHeight="1">
      <c r="A9" s="249"/>
      <c r="B9" s="249"/>
      <c r="C9" s="249"/>
      <c r="D9" s="215"/>
      <c r="E9" s="215"/>
      <c r="F9" s="215"/>
      <c r="G9" s="215"/>
      <c r="H9" s="215" t="s">
        <v>176</v>
      </c>
      <c r="I9" s="215"/>
      <c r="J9" s="215"/>
      <c r="K9" s="215"/>
      <c r="L9" s="215" t="s">
        <v>87</v>
      </c>
      <c r="M9" s="215"/>
      <c r="N9" s="215" t="s">
        <v>131</v>
      </c>
      <c r="O9" s="215"/>
      <c r="Q9" s="215"/>
    </row>
    <row r="10" spans="1:18" ht="20.149999999999999" customHeight="1">
      <c r="A10" s="249"/>
      <c r="B10" s="249"/>
      <c r="C10" s="249"/>
      <c r="D10" s="215" t="s">
        <v>89</v>
      </c>
      <c r="E10" s="215"/>
      <c r="F10" s="215" t="s">
        <v>90</v>
      </c>
      <c r="G10" s="215"/>
      <c r="H10" s="251" t="s">
        <v>214</v>
      </c>
      <c r="I10" s="215"/>
      <c r="J10" s="215" t="s">
        <v>55</v>
      </c>
      <c r="K10" s="215"/>
      <c r="L10" s="215" t="s">
        <v>91</v>
      </c>
      <c r="M10" s="215"/>
      <c r="N10" s="215" t="s">
        <v>132</v>
      </c>
      <c r="O10" s="215"/>
      <c r="P10" s="214" t="s">
        <v>92</v>
      </c>
      <c r="Q10" s="215"/>
      <c r="R10" s="215" t="s">
        <v>88</v>
      </c>
    </row>
    <row r="11" spans="1:18" ht="20.149999999999999" customHeight="1">
      <c r="A11" s="249"/>
      <c r="B11" s="249"/>
      <c r="C11" s="249"/>
      <c r="D11" s="215" t="s">
        <v>95</v>
      </c>
      <c r="E11" s="215"/>
      <c r="F11" s="215" t="s">
        <v>96</v>
      </c>
      <c r="G11" s="215"/>
      <c r="H11" s="215" t="s">
        <v>177</v>
      </c>
      <c r="I11" s="215"/>
      <c r="J11" s="215" t="s">
        <v>97</v>
      </c>
      <c r="K11" s="215"/>
      <c r="L11" s="215" t="s">
        <v>98</v>
      </c>
      <c r="M11" s="215"/>
      <c r="N11" s="215" t="s">
        <v>133</v>
      </c>
      <c r="O11" s="215"/>
      <c r="P11" s="215" t="s">
        <v>99</v>
      </c>
      <c r="Q11" s="215"/>
      <c r="R11" s="252" t="s">
        <v>102</v>
      </c>
    </row>
    <row r="12" spans="1:18" ht="20.149999999999999" customHeight="1">
      <c r="A12" s="249"/>
      <c r="B12" s="279" t="s">
        <v>7</v>
      </c>
      <c r="C12" s="249"/>
      <c r="D12" s="253" t="s">
        <v>8</v>
      </c>
      <c r="E12" s="215"/>
      <c r="F12" s="253" t="s">
        <v>8</v>
      </c>
      <c r="G12" s="215"/>
      <c r="H12" s="253" t="s">
        <v>8</v>
      </c>
      <c r="I12" s="215"/>
      <c r="J12" s="253" t="s">
        <v>8</v>
      </c>
      <c r="K12" s="215"/>
      <c r="L12" s="253" t="s">
        <v>8</v>
      </c>
      <c r="M12" s="215"/>
      <c r="N12" s="253" t="s">
        <v>8</v>
      </c>
      <c r="O12" s="215"/>
      <c r="P12" s="253" t="s">
        <v>8</v>
      </c>
      <c r="Q12" s="215"/>
      <c r="R12" s="253" t="s">
        <v>8</v>
      </c>
    </row>
    <row r="13" spans="1:18" ht="6" customHeight="1">
      <c r="A13" s="249"/>
      <c r="B13" s="95"/>
      <c r="C13" s="249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</row>
    <row r="14" spans="1:18" ht="19.399999999999999" customHeight="1">
      <c r="A14" s="254" t="s">
        <v>104</v>
      </c>
      <c r="B14" s="184"/>
      <c r="C14" s="184"/>
      <c r="D14" s="216">
        <v>6506236</v>
      </c>
      <c r="E14" s="184"/>
      <c r="F14" s="216">
        <v>18549728</v>
      </c>
      <c r="G14" s="216"/>
      <c r="H14" s="216">
        <v>295363</v>
      </c>
      <c r="I14" s="216"/>
      <c r="J14" s="216">
        <v>2321301</v>
      </c>
      <c r="K14" s="216"/>
      <c r="L14" s="216">
        <v>-17676423</v>
      </c>
      <c r="M14" s="216"/>
      <c r="N14" s="216">
        <v>0</v>
      </c>
      <c r="O14" s="216"/>
      <c r="P14" s="216">
        <v>0</v>
      </c>
      <c r="Q14" s="216"/>
      <c r="R14" s="217">
        <v>9996205</v>
      </c>
    </row>
    <row r="15" spans="1:18" ht="19.399999999999999" customHeight="1">
      <c r="A15" s="255" t="s">
        <v>103</v>
      </c>
      <c r="B15" s="256">
        <v>21</v>
      </c>
      <c r="C15" s="184"/>
      <c r="D15" s="217">
        <v>0</v>
      </c>
      <c r="E15" s="217"/>
      <c r="F15" s="217">
        <v>0</v>
      </c>
      <c r="G15" s="217"/>
      <c r="H15" s="217">
        <v>0</v>
      </c>
      <c r="I15" s="217"/>
      <c r="J15" s="216">
        <v>-2081998</v>
      </c>
      <c r="K15" s="217"/>
      <c r="L15" s="217">
        <v>0</v>
      </c>
      <c r="M15" s="217"/>
      <c r="N15" s="217">
        <v>0</v>
      </c>
      <c r="O15" s="217"/>
      <c r="P15" s="216">
        <v>0</v>
      </c>
      <c r="Q15" s="217"/>
      <c r="R15" s="217">
        <v>-2081998</v>
      </c>
    </row>
    <row r="16" spans="1:18" ht="19.399999999999999" customHeight="1">
      <c r="A16" s="257" t="s">
        <v>171</v>
      </c>
      <c r="B16" s="256"/>
      <c r="C16" s="184"/>
      <c r="D16" s="218">
        <v>0</v>
      </c>
      <c r="E16" s="217"/>
      <c r="F16" s="218">
        <v>0</v>
      </c>
      <c r="G16" s="217"/>
      <c r="H16" s="218">
        <v>0</v>
      </c>
      <c r="I16" s="217"/>
      <c r="J16" s="218">
        <v>196768</v>
      </c>
      <c r="K16" s="217"/>
      <c r="L16" s="218">
        <v>0</v>
      </c>
      <c r="M16" s="217"/>
      <c r="N16" s="218">
        <v>4858</v>
      </c>
      <c r="O16" s="220"/>
      <c r="P16" s="218">
        <v>4858</v>
      </c>
      <c r="Q16" s="217"/>
      <c r="R16" s="218">
        <v>201626</v>
      </c>
    </row>
    <row r="17" spans="1:18" ht="6" customHeight="1">
      <c r="A17" s="257"/>
      <c r="B17" s="256"/>
      <c r="C17" s="184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</row>
    <row r="18" spans="1:18" ht="19.399999999999999" customHeight="1" thickBot="1">
      <c r="A18" s="258" t="s">
        <v>164</v>
      </c>
      <c r="B18" s="184"/>
      <c r="C18" s="184"/>
      <c r="D18" s="259">
        <f>SUM(D14:D16)</f>
        <v>6506236</v>
      </c>
      <c r="E18" s="186"/>
      <c r="F18" s="259">
        <f>SUM(F14:F16)</f>
        <v>18549728</v>
      </c>
      <c r="G18" s="186"/>
      <c r="H18" s="259">
        <f>SUM(H14:H16)</f>
        <v>295363</v>
      </c>
      <c r="I18" s="186"/>
      <c r="J18" s="259">
        <f>SUM(J14:J16)</f>
        <v>436071</v>
      </c>
      <c r="K18" s="186"/>
      <c r="L18" s="259">
        <f>SUM(L14:L16)</f>
        <v>-17676423</v>
      </c>
      <c r="M18" s="186"/>
      <c r="N18" s="259">
        <f>SUM(N14:N16)</f>
        <v>4858</v>
      </c>
      <c r="O18" s="185"/>
      <c r="P18" s="259">
        <f>SUM(P14:P16)</f>
        <v>4858</v>
      </c>
      <c r="Q18" s="186"/>
      <c r="R18" s="259">
        <v>8115833</v>
      </c>
    </row>
    <row r="19" spans="1:18" ht="19.399999999999999" customHeight="1" thickTop="1">
      <c r="A19" s="183"/>
      <c r="B19" s="184"/>
      <c r="C19" s="184"/>
      <c r="D19" s="185"/>
      <c r="E19" s="186"/>
      <c r="F19" s="185"/>
      <c r="G19" s="186"/>
      <c r="H19" s="185"/>
      <c r="I19" s="186"/>
      <c r="J19" s="185"/>
      <c r="K19" s="186"/>
      <c r="L19" s="185"/>
      <c r="M19" s="186"/>
      <c r="N19" s="185"/>
      <c r="O19" s="185"/>
      <c r="P19" s="185"/>
      <c r="Q19" s="186"/>
      <c r="R19" s="185"/>
    </row>
    <row r="20" spans="1:18" ht="19.399999999999999" customHeight="1">
      <c r="A20" s="260" t="s">
        <v>137</v>
      </c>
      <c r="B20" s="184"/>
      <c r="C20" s="184"/>
      <c r="D20" s="221">
        <v>6506236</v>
      </c>
      <c r="E20" s="184"/>
      <c r="F20" s="221">
        <v>18549728</v>
      </c>
      <c r="G20" s="216"/>
      <c r="H20" s="221">
        <v>313042</v>
      </c>
      <c r="I20" s="216"/>
      <c r="J20" s="221">
        <v>575210</v>
      </c>
      <c r="K20" s="216"/>
      <c r="L20" s="221">
        <v>-17676423</v>
      </c>
      <c r="M20" s="216"/>
      <c r="N20" s="221">
        <v>4858</v>
      </c>
      <c r="O20" s="216"/>
      <c r="P20" s="221">
        <f>N20</f>
        <v>4858</v>
      </c>
      <c r="Q20" s="216"/>
      <c r="R20" s="223">
        <f>SUM(D20:L20,P20)</f>
        <v>8272651</v>
      </c>
    </row>
    <row r="21" spans="1:18" ht="19.399999999999999" customHeight="1">
      <c r="A21" s="261" t="s">
        <v>190</v>
      </c>
      <c r="B21" s="256">
        <v>19</v>
      </c>
      <c r="C21" s="184"/>
      <c r="D21" s="223">
        <v>130124</v>
      </c>
      <c r="E21" s="262"/>
      <c r="F21" s="223">
        <v>0</v>
      </c>
      <c r="G21" s="262"/>
      <c r="H21" s="223">
        <v>0</v>
      </c>
      <c r="I21" s="262"/>
      <c r="J21" s="223">
        <f>-D21</f>
        <v>-130124</v>
      </c>
      <c r="K21" s="262"/>
      <c r="L21" s="223">
        <v>0</v>
      </c>
      <c r="M21" s="262"/>
      <c r="N21" s="223">
        <v>0</v>
      </c>
      <c r="O21" s="217"/>
      <c r="P21" s="221">
        <f>N21</f>
        <v>0</v>
      </c>
      <c r="Q21" s="262"/>
      <c r="R21" s="221">
        <f>SUM(D21:L21,P21)</f>
        <v>0</v>
      </c>
    </row>
    <row r="22" spans="1:18" ht="19.399999999999999" customHeight="1">
      <c r="A22" s="261" t="s">
        <v>103</v>
      </c>
      <c r="B22" s="256">
        <v>21</v>
      </c>
      <c r="C22" s="184"/>
      <c r="D22" s="223">
        <v>0</v>
      </c>
      <c r="E22" s="262"/>
      <c r="F22" s="223">
        <v>0</v>
      </c>
      <c r="G22" s="262"/>
      <c r="H22" s="223">
        <v>0</v>
      </c>
      <c r="I22" s="262"/>
      <c r="J22" s="223">
        <f>-145088-J21</f>
        <v>-14964</v>
      </c>
      <c r="K22" s="262"/>
      <c r="L22" s="223">
        <v>0</v>
      </c>
      <c r="M22" s="262"/>
      <c r="N22" s="223">
        <v>0</v>
      </c>
      <c r="O22" s="217"/>
      <c r="P22" s="221">
        <v>0</v>
      </c>
      <c r="Q22" s="262"/>
      <c r="R22" s="221">
        <f>SUM(D22:L22,P22)</f>
        <v>-14964</v>
      </c>
    </row>
    <row r="23" spans="1:18" ht="19.399999999999999" customHeight="1">
      <c r="A23" s="263" t="s">
        <v>171</v>
      </c>
      <c r="B23" s="256"/>
      <c r="C23" s="184"/>
      <c r="D23" s="264">
        <v>0</v>
      </c>
      <c r="E23" s="262"/>
      <c r="F23" s="264">
        <v>0</v>
      </c>
      <c r="G23" s="262"/>
      <c r="H23" s="264">
        <v>0</v>
      </c>
      <c r="I23" s="262"/>
      <c r="J23" s="264">
        <f>'5'!H30</f>
        <v>138610</v>
      </c>
      <c r="K23" s="262"/>
      <c r="L23" s="264">
        <v>0</v>
      </c>
      <c r="M23" s="262"/>
      <c r="N23" s="264">
        <v>838</v>
      </c>
      <c r="O23" s="220"/>
      <c r="P23" s="264">
        <f>N23</f>
        <v>838</v>
      </c>
      <c r="Q23" s="262"/>
      <c r="R23" s="264">
        <f>SUM(D23:L23,P23)</f>
        <v>139448</v>
      </c>
    </row>
    <row r="24" spans="1:18" ht="6" customHeight="1">
      <c r="A24" s="263"/>
      <c r="B24" s="256"/>
      <c r="C24" s="184"/>
      <c r="D24" s="265"/>
      <c r="E24" s="266"/>
      <c r="F24" s="265"/>
      <c r="G24" s="266"/>
      <c r="H24" s="265"/>
      <c r="I24" s="266"/>
      <c r="J24" s="265"/>
      <c r="K24" s="266"/>
      <c r="L24" s="265"/>
      <c r="M24" s="266"/>
      <c r="N24" s="265"/>
      <c r="O24" s="186"/>
      <c r="P24" s="265"/>
      <c r="Q24" s="266"/>
      <c r="R24" s="265"/>
    </row>
    <row r="25" spans="1:18" ht="19.399999999999999" customHeight="1" thickBot="1">
      <c r="A25" s="267" t="s">
        <v>168</v>
      </c>
      <c r="B25" s="184"/>
      <c r="C25" s="184"/>
      <c r="D25" s="268">
        <f>SUM(D20:D23)</f>
        <v>6636360</v>
      </c>
      <c r="E25" s="266"/>
      <c r="F25" s="268">
        <f>SUM(F20:F23)</f>
        <v>18549728</v>
      </c>
      <c r="G25" s="266"/>
      <c r="H25" s="268">
        <f>SUM(H20:H23)</f>
        <v>313042</v>
      </c>
      <c r="I25" s="266"/>
      <c r="J25" s="268">
        <f>SUM(J20:J23)</f>
        <v>568732</v>
      </c>
      <c r="K25" s="266"/>
      <c r="L25" s="268">
        <f>SUM(L20:L23)</f>
        <v>-17676423</v>
      </c>
      <c r="M25" s="266"/>
      <c r="N25" s="268">
        <f>SUM(N20:N23)</f>
        <v>5696</v>
      </c>
      <c r="O25" s="185"/>
      <c r="P25" s="268">
        <f>SUM(P20:P23)</f>
        <v>5696</v>
      </c>
      <c r="Q25" s="266"/>
      <c r="R25" s="268">
        <f>SUM(R20:R23)</f>
        <v>8397135</v>
      </c>
    </row>
    <row r="26" spans="1:18" ht="19.399999999999999" customHeight="1" thickTop="1">
      <c r="A26" s="183"/>
      <c r="B26" s="184"/>
      <c r="C26" s="184"/>
      <c r="D26" s="185"/>
      <c r="E26" s="186"/>
      <c r="F26" s="185"/>
      <c r="G26" s="186"/>
      <c r="H26" s="185"/>
      <c r="I26" s="186"/>
      <c r="J26" s="185"/>
      <c r="K26" s="186"/>
      <c r="L26" s="185"/>
      <c r="M26" s="186"/>
      <c r="N26" s="185"/>
      <c r="O26" s="185"/>
      <c r="P26" s="185"/>
      <c r="Q26" s="186"/>
      <c r="R26" s="185"/>
    </row>
    <row r="27" spans="1:18" ht="17.25" customHeight="1">
      <c r="A27" s="183"/>
      <c r="B27" s="184"/>
      <c r="C27" s="184"/>
      <c r="D27" s="185"/>
      <c r="E27" s="186"/>
      <c r="F27" s="185"/>
      <c r="G27" s="186"/>
      <c r="H27" s="185"/>
      <c r="I27" s="186"/>
      <c r="J27" s="185"/>
      <c r="K27" s="186"/>
      <c r="L27" s="185"/>
      <c r="M27" s="186"/>
      <c r="N27" s="185"/>
      <c r="O27" s="185"/>
      <c r="P27" s="185"/>
      <c r="Q27" s="186"/>
      <c r="R27" s="185"/>
    </row>
    <row r="28" spans="1:18" ht="19.399999999999999" customHeight="1">
      <c r="A28" s="183"/>
      <c r="B28" s="184"/>
      <c r="C28" s="184"/>
      <c r="D28" s="185"/>
      <c r="E28" s="186"/>
      <c r="F28" s="185"/>
      <c r="G28" s="186"/>
      <c r="H28" s="185"/>
      <c r="I28" s="186"/>
      <c r="J28" s="185"/>
      <c r="K28" s="186"/>
      <c r="L28" s="185"/>
      <c r="M28" s="186"/>
      <c r="N28" s="185"/>
      <c r="O28" s="185"/>
      <c r="P28" s="185"/>
      <c r="Q28" s="186"/>
      <c r="R28" s="185"/>
    </row>
    <row r="29" spans="1:18" ht="22.4" customHeight="1">
      <c r="A29" s="367" t="s">
        <v>33</v>
      </c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  <c r="Q29" s="187"/>
      <c r="R29" s="187"/>
    </row>
  </sheetData>
  <mergeCells count="4">
    <mergeCell ref="D5:R5"/>
    <mergeCell ref="N6:P6"/>
    <mergeCell ref="N7:P7"/>
    <mergeCell ref="A29:P29"/>
  </mergeCells>
  <pageMargins left="0.4" right="0.4" top="0.5" bottom="0.6" header="0.49" footer="0.4"/>
  <pageSetup paperSize="9" scale="99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B372-D9F5-46B4-BFFA-9F4E43E15C03}">
  <dimension ref="A1:K95"/>
  <sheetViews>
    <sheetView tabSelected="1" view="pageBreakPreview" zoomScale="70" zoomScaleNormal="100" zoomScaleSheetLayoutView="70" workbookViewId="0">
      <selection activeCell="C101" sqref="C101"/>
    </sheetView>
  </sheetViews>
  <sheetFormatPr defaultColWidth="10.54296875" defaultRowHeight="19.399999999999999" customHeight="1"/>
  <cols>
    <col min="1" max="1" width="2.453125" style="18" customWidth="1"/>
    <col min="2" max="2" width="36" style="18" customWidth="1"/>
    <col min="3" max="3" width="7.453125" style="18" customWidth="1"/>
    <col min="4" max="4" width="0.54296875" style="18" customWidth="1"/>
    <col min="5" max="5" width="13.453125" style="6" customWidth="1"/>
    <col min="6" max="6" width="0.54296875" style="198" customWidth="1"/>
    <col min="7" max="7" width="13.453125" style="6" customWidth="1"/>
    <col min="8" max="8" width="0.54296875" style="18" customWidth="1"/>
    <col min="9" max="9" width="13.453125" style="6" customWidth="1"/>
    <col min="10" max="10" width="0.54296875" style="198" customWidth="1"/>
    <col min="11" max="11" width="13.453125" style="6" customWidth="1"/>
    <col min="12" max="16384" width="10.54296875" style="18"/>
  </cols>
  <sheetData>
    <row r="1" spans="1:11" s="190" customFormat="1" ht="20.149999999999999" customHeight="1">
      <c r="A1" s="285" t="str">
        <f>'7'!A1</f>
        <v>บริษัท ศรีสวัสดิ์ แคปปิตอล 1969 จำกัด (มหาชน)</v>
      </c>
      <c r="B1" s="285"/>
      <c r="C1" s="188"/>
      <c r="D1" s="188"/>
      <c r="E1" s="1"/>
      <c r="F1" s="189"/>
      <c r="G1" s="1"/>
      <c r="H1" s="188"/>
      <c r="I1" s="1"/>
      <c r="J1" s="189"/>
      <c r="K1" s="1"/>
    </row>
    <row r="2" spans="1:11" ht="20.149999999999999" customHeight="1">
      <c r="A2" s="285" t="s">
        <v>165</v>
      </c>
      <c r="B2" s="285"/>
      <c r="C2" s="188"/>
      <c r="D2" s="188"/>
      <c r="E2" s="1"/>
      <c r="F2" s="189"/>
      <c r="G2" s="1"/>
      <c r="H2" s="188"/>
      <c r="I2" s="1"/>
      <c r="J2" s="189"/>
      <c r="K2" s="1"/>
    </row>
    <row r="3" spans="1:11" ht="20.149999999999999" customHeight="1">
      <c r="A3" s="286" t="s">
        <v>173</v>
      </c>
      <c r="B3" s="286"/>
      <c r="C3" s="191"/>
      <c r="D3" s="191"/>
      <c r="E3" s="2"/>
      <c r="F3" s="192"/>
      <c r="G3" s="2"/>
      <c r="H3" s="191"/>
      <c r="I3" s="2"/>
      <c r="J3" s="192"/>
      <c r="K3" s="2"/>
    </row>
    <row r="4" spans="1:11" ht="19.5" customHeight="1">
      <c r="A4" s="188"/>
      <c r="B4" s="188"/>
      <c r="C4" s="188"/>
      <c r="D4" s="188"/>
      <c r="E4" s="1"/>
      <c r="F4" s="189"/>
      <c r="G4" s="1"/>
      <c r="H4" s="188"/>
      <c r="I4" s="1"/>
      <c r="J4" s="189"/>
      <c r="K4" s="1"/>
    </row>
    <row r="5" spans="1:11" ht="19.5" customHeight="1">
      <c r="A5" s="188"/>
      <c r="B5" s="188"/>
      <c r="C5" s="188"/>
      <c r="D5" s="188"/>
      <c r="E5" s="360" t="s">
        <v>1</v>
      </c>
      <c r="F5" s="360"/>
      <c r="G5" s="360"/>
      <c r="H5" s="130"/>
      <c r="I5" s="360" t="s">
        <v>2</v>
      </c>
      <c r="J5" s="360"/>
      <c r="K5" s="360"/>
    </row>
    <row r="6" spans="1:11" ht="19.5" customHeight="1">
      <c r="A6" s="188"/>
      <c r="B6" s="188"/>
      <c r="C6" s="188"/>
      <c r="D6" s="188"/>
      <c r="E6" s="226"/>
      <c r="F6" s="226"/>
      <c r="G6" s="355" t="s">
        <v>185</v>
      </c>
      <c r="H6" s="232"/>
      <c r="I6" s="231"/>
      <c r="J6" s="231"/>
      <c r="K6" s="231"/>
    </row>
    <row r="7" spans="1:11" ht="19.5" customHeight="1">
      <c r="A7" s="188"/>
      <c r="B7" s="188"/>
      <c r="C7" s="188"/>
      <c r="D7" s="188"/>
      <c r="E7" s="96" t="s">
        <v>3</v>
      </c>
      <c r="F7" s="96"/>
      <c r="G7" s="356" t="s">
        <v>3</v>
      </c>
      <c r="H7" s="234"/>
      <c r="I7" s="235" t="s">
        <v>3</v>
      </c>
      <c r="J7" s="234"/>
      <c r="K7" s="235" t="s">
        <v>3</v>
      </c>
    </row>
    <row r="8" spans="1:11" ht="19.5" customHeight="1">
      <c r="A8" s="188"/>
      <c r="B8" s="188"/>
      <c r="C8" s="188"/>
      <c r="D8" s="188"/>
      <c r="E8" s="134" t="s">
        <v>162</v>
      </c>
      <c r="F8" s="132"/>
      <c r="G8" s="134" t="s">
        <v>162</v>
      </c>
      <c r="H8" s="135"/>
      <c r="I8" s="134" t="s">
        <v>162</v>
      </c>
      <c r="J8" s="132"/>
      <c r="K8" s="134" t="s">
        <v>162</v>
      </c>
    </row>
    <row r="9" spans="1:11" ht="19.5" customHeight="1">
      <c r="A9" s="46"/>
      <c r="B9" s="46"/>
      <c r="C9" s="193"/>
      <c r="D9" s="193"/>
      <c r="E9" s="3" t="s">
        <v>136</v>
      </c>
      <c r="F9" s="280"/>
      <c r="G9" s="3" t="s">
        <v>6</v>
      </c>
      <c r="H9" s="193"/>
      <c r="I9" s="3" t="s">
        <v>136</v>
      </c>
      <c r="J9" s="280"/>
      <c r="K9" s="3" t="s">
        <v>6</v>
      </c>
    </row>
    <row r="10" spans="1:11" ht="19.5" customHeight="1">
      <c r="C10" s="194" t="s">
        <v>7</v>
      </c>
      <c r="D10" s="28"/>
      <c r="E10" s="60" t="s">
        <v>8</v>
      </c>
      <c r="F10" s="98"/>
      <c r="G10" s="60" t="s">
        <v>8</v>
      </c>
      <c r="H10" s="98"/>
      <c r="I10" s="60" t="s">
        <v>8</v>
      </c>
      <c r="J10" s="98"/>
      <c r="K10" s="60" t="s">
        <v>8</v>
      </c>
    </row>
    <row r="11" spans="1:11" ht="19.5" customHeight="1">
      <c r="A11" s="54" t="s">
        <v>106</v>
      </c>
      <c r="B11" s="54"/>
      <c r="C11" s="28"/>
      <c r="D11" s="28"/>
      <c r="E11" s="86"/>
      <c r="F11" s="195"/>
      <c r="G11" s="3"/>
      <c r="H11" s="28"/>
      <c r="I11" s="86"/>
      <c r="J11" s="195"/>
      <c r="K11" s="3"/>
    </row>
    <row r="12" spans="1:11" ht="19.5" customHeight="1">
      <c r="A12" s="46" t="s">
        <v>107</v>
      </c>
      <c r="B12" s="46"/>
      <c r="D12" s="196"/>
      <c r="E12" s="87">
        <v>436830</v>
      </c>
      <c r="F12" s="197"/>
      <c r="G12" s="198">
        <v>877975</v>
      </c>
      <c r="H12" s="196"/>
      <c r="I12" s="87">
        <v>173929</v>
      </c>
      <c r="J12" s="197"/>
      <c r="K12" s="198">
        <v>246519</v>
      </c>
    </row>
    <row r="13" spans="1:11" ht="19.5" customHeight="1">
      <c r="A13" s="54" t="s">
        <v>108</v>
      </c>
      <c r="B13" s="46"/>
      <c r="D13" s="196"/>
      <c r="E13" s="87"/>
      <c r="F13" s="197"/>
      <c r="G13" s="198"/>
      <c r="H13" s="196"/>
      <c r="I13" s="87"/>
      <c r="J13" s="197"/>
      <c r="K13" s="198"/>
    </row>
    <row r="14" spans="1:11" ht="19.5" customHeight="1">
      <c r="B14" s="46" t="s">
        <v>109</v>
      </c>
      <c r="C14" s="199"/>
      <c r="D14" s="196"/>
      <c r="E14" s="87">
        <v>38395</v>
      </c>
      <c r="F14" s="197"/>
      <c r="G14" s="198">
        <v>29157</v>
      </c>
      <c r="H14" s="196"/>
      <c r="I14" s="87">
        <v>17783</v>
      </c>
      <c r="J14" s="197"/>
      <c r="K14" s="198">
        <v>19234</v>
      </c>
    </row>
    <row r="15" spans="1:11" ht="19.5" customHeight="1">
      <c r="B15" s="46" t="s">
        <v>196</v>
      </c>
      <c r="C15" s="199">
        <v>17</v>
      </c>
      <c r="D15" s="196"/>
      <c r="E15" s="87">
        <v>6655</v>
      </c>
      <c r="F15" s="197"/>
      <c r="G15" s="198">
        <v>0</v>
      </c>
      <c r="H15" s="196"/>
      <c r="I15" s="87">
        <v>6655</v>
      </c>
      <c r="J15" s="197"/>
      <c r="K15" s="198">
        <v>0</v>
      </c>
    </row>
    <row r="16" spans="1:11" ht="19.5" customHeight="1">
      <c r="B16" s="46" t="s">
        <v>197</v>
      </c>
      <c r="C16" s="199" t="s">
        <v>215</v>
      </c>
      <c r="D16" s="196"/>
      <c r="E16" s="87">
        <v>11384</v>
      </c>
      <c r="F16" s="197"/>
      <c r="G16" s="198">
        <v>0</v>
      </c>
      <c r="H16" s="196"/>
      <c r="I16" s="87">
        <v>11384</v>
      </c>
      <c r="J16" s="197"/>
      <c r="K16" s="198">
        <v>0</v>
      </c>
    </row>
    <row r="17" spans="1:11" ht="19.5" customHeight="1">
      <c r="B17" s="46" t="s">
        <v>204</v>
      </c>
      <c r="C17" s="44"/>
      <c r="D17" s="196"/>
      <c r="E17" s="87">
        <v>821</v>
      </c>
      <c r="F17" s="197"/>
      <c r="G17" s="198">
        <v>85</v>
      </c>
      <c r="H17" s="196"/>
      <c r="I17" s="87">
        <v>821</v>
      </c>
      <c r="J17" s="197"/>
      <c r="K17" s="198">
        <v>85</v>
      </c>
    </row>
    <row r="18" spans="1:11" ht="19.5" customHeight="1">
      <c r="B18" s="46" t="s">
        <v>110</v>
      </c>
      <c r="C18" s="44"/>
      <c r="D18" s="196"/>
      <c r="E18" s="87">
        <v>674098</v>
      </c>
      <c r="F18" s="197"/>
      <c r="G18" s="198">
        <v>194079</v>
      </c>
      <c r="H18" s="196"/>
      <c r="I18" s="87">
        <v>329</v>
      </c>
      <c r="J18" s="197"/>
      <c r="K18" s="198">
        <v>279</v>
      </c>
    </row>
    <row r="19" spans="1:11" ht="19.5" customHeight="1">
      <c r="B19" s="288" t="s">
        <v>111</v>
      </c>
      <c r="C19" s="44"/>
      <c r="D19" s="196"/>
      <c r="E19" s="87">
        <v>0</v>
      </c>
      <c r="F19" s="197"/>
      <c r="G19" s="198">
        <v>-24891</v>
      </c>
      <c r="H19" s="196"/>
      <c r="I19" s="87">
        <v>0</v>
      </c>
      <c r="J19" s="197"/>
      <c r="K19" s="198">
        <v>-24891</v>
      </c>
    </row>
    <row r="20" spans="1:11" ht="19.5" customHeight="1">
      <c r="B20" s="288" t="s">
        <v>212</v>
      </c>
      <c r="C20" s="199"/>
      <c r="D20" s="200"/>
      <c r="E20" s="87">
        <v>-27071</v>
      </c>
      <c r="F20" s="197"/>
      <c r="G20" s="198">
        <v>75248</v>
      </c>
      <c r="H20" s="200"/>
      <c r="I20" s="87">
        <v>-33</v>
      </c>
      <c r="J20" s="197"/>
      <c r="K20" s="198">
        <v>-21</v>
      </c>
    </row>
    <row r="21" spans="1:11" ht="19.5" customHeight="1">
      <c r="B21" s="46" t="s">
        <v>112</v>
      </c>
      <c r="C21" s="47"/>
      <c r="D21" s="46"/>
      <c r="E21" s="87"/>
      <c r="F21" s="197"/>
      <c r="G21" s="198"/>
      <c r="H21" s="46"/>
      <c r="I21" s="87"/>
      <c r="J21" s="197"/>
      <c r="K21" s="198"/>
    </row>
    <row r="22" spans="1:11" ht="19.5" customHeight="1">
      <c r="B22" s="46" t="s">
        <v>113</v>
      </c>
      <c r="C22" s="201">
        <v>12</v>
      </c>
      <c r="D22" s="46"/>
      <c r="E22" s="87">
        <v>6847</v>
      </c>
      <c r="F22" s="197"/>
      <c r="G22" s="198">
        <v>4947</v>
      </c>
      <c r="H22" s="46"/>
      <c r="I22" s="87">
        <v>6847</v>
      </c>
      <c r="J22" s="197"/>
      <c r="K22" s="198">
        <v>4947</v>
      </c>
    </row>
    <row r="23" spans="1:11" ht="19.5" customHeight="1">
      <c r="B23" s="46" t="s">
        <v>209</v>
      </c>
      <c r="C23" s="199"/>
      <c r="D23" s="200"/>
      <c r="E23" s="87">
        <v>687878</v>
      </c>
      <c r="F23" s="197"/>
      <c r="G23" s="198">
        <v>398971</v>
      </c>
      <c r="H23" s="200"/>
      <c r="I23" s="87">
        <v>42540</v>
      </c>
      <c r="J23" s="197"/>
      <c r="K23" s="198">
        <v>55754</v>
      </c>
    </row>
    <row r="24" spans="1:11" ht="19.5" customHeight="1">
      <c r="B24" s="46" t="s">
        <v>114</v>
      </c>
      <c r="C24" s="201"/>
      <c r="D24" s="46"/>
      <c r="E24" s="87">
        <v>21450</v>
      </c>
      <c r="F24" s="197"/>
      <c r="G24" s="198">
        <v>12898</v>
      </c>
      <c r="H24" s="46"/>
      <c r="I24" s="87">
        <v>2230</v>
      </c>
      <c r="J24" s="197"/>
      <c r="K24" s="198">
        <v>905</v>
      </c>
    </row>
    <row r="25" spans="1:11" ht="19.5" customHeight="1">
      <c r="B25" s="46" t="s">
        <v>64</v>
      </c>
      <c r="C25" s="47"/>
      <c r="D25" s="46"/>
      <c r="E25" s="87">
        <v>-3511299</v>
      </c>
      <c r="F25" s="197"/>
      <c r="G25" s="198">
        <v>-2762346</v>
      </c>
      <c r="H25" s="46"/>
      <c r="I25" s="87">
        <v>-907255</v>
      </c>
      <c r="J25" s="197"/>
      <c r="K25" s="198">
        <v>-669091</v>
      </c>
    </row>
    <row r="26" spans="1:11" ht="19.5" customHeight="1">
      <c r="B26" s="46" t="s">
        <v>72</v>
      </c>
      <c r="C26" s="47"/>
      <c r="D26" s="46"/>
      <c r="E26" s="87">
        <v>614704</v>
      </c>
      <c r="F26" s="197"/>
      <c r="G26" s="198">
        <v>328419</v>
      </c>
      <c r="H26" s="46"/>
      <c r="I26" s="87">
        <v>613084</v>
      </c>
      <c r="J26" s="197"/>
      <c r="K26" s="198">
        <v>324178</v>
      </c>
    </row>
    <row r="27" spans="1:11" ht="19.5" customHeight="1">
      <c r="B27" s="46" t="s">
        <v>115</v>
      </c>
      <c r="C27" s="47"/>
      <c r="D27" s="46"/>
      <c r="E27" s="87">
        <v>-715</v>
      </c>
      <c r="F27" s="197"/>
      <c r="G27" s="198">
        <v>-17</v>
      </c>
      <c r="H27" s="46"/>
      <c r="I27" s="87">
        <v>-715</v>
      </c>
      <c r="J27" s="197"/>
      <c r="K27" s="198">
        <v>-17</v>
      </c>
    </row>
    <row r="28" spans="1:11" ht="19.5" customHeight="1">
      <c r="A28" s="281" t="s">
        <v>116</v>
      </c>
      <c r="B28" s="54"/>
      <c r="C28" s="46"/>
      <c r="D28" s="46"/>
      <c r="E28" s="87"/>
      <c r="F28" s="197"/>
      <c r="G28" s="198"/>
      <c r="H28" s="46"/>
      <c r="I28" s="87"/>
      <c r="J28" s="197"/>
      <c r="K28" s="198"/>
    </row>
    <row r="29" spans="1:11" ht="19.5" customHeight="1">
      <c r="B29" s="46" t="s">
        <v>117</v>
      </c>
      <c r="C29" s="46"/>
      <c r="D29" s="46"/>
      <c r="E29" s="87">
        <v>-1520144</v>
      </c>
      <c r="F29" s="197"/>
      <c r="G29" s="198">
        <v>-10702724</v>
      </c>
      <c r="H29" s="46"/>
      <c r="I29" s="87">
        <v>-29628</v>
      </c>
      <c r="J29" s="197"/>
      <c r="K29" s="198">
        <v>-229780</v>
      </c>
    </row>
    <row r="30" spans="1:11" ht="19.5" customHeight="1">
      <c r="B30" s="46" t="s">
        <v>17</v>
      </c>
      <c r="C30" s="46"/>
      <c r="D30" s="46"/>
      <c r="E30" s="87">
        <v>-54166</v>
      </c>
      <c r="F30" s="197"/>
      <c r="G30" s="198">
        <v>-710824</v>
      </c>
      <c r="H30" s="46"/>
      <c r="I30" s="87">
        <v>19183</v>
      </c>
      <c r="J30" s="197"/>
      <c r="K30" s="198">
        <v>-36869</v>
      </c>
    </row>
    <row r="31" spans="1:11" ht="19.5" customHeight="1">
      <c r="B31" s="46" t="s">
        <v>118</v>
      </c>
      <c r="C31" s="46"/>
      <c r="D31" s="46"/>
      <c r="E31" s="87">
        <v>809719</v>
      </c>
      <c r="F31" s="197"/>
      <c r="G31" s="198">
        <v>604663</v>
      </c>
      <c r="H31" s="46"/>
      <c r="I31" s="87">
        <v>233</v>
      </c>
      <c r="J31" s="197"/>
      <c r="K31" s="198">
        <v>360</v>
      </c>
    </row>
    <row r="32" spans="1:11" ht="19.5" customHeight="1">
      <c r="B32" s="46" t="s">
        <v>119</v>
      </c>
      <c r="C32" s="47"/>
      <c r="D32" s="46"/>
      <c r="E32" s="87">
        <v>518317</v>
      </c>
      <c r="F32" s="197"/>
      <c r="G32" s="198">
        <v>371261</v>
      </c>
      <c r="H32" s="46"/>
      <c r="I32" s="87">
        <v>518317</v>
      </c>
      <c r="J32" s="197"/>
      <c r="K32" s="198">
        <v>324399</v>
      </c>
    </row>
    <row r="33" spans="1:11" ht="19.5" customHeight="1">
      <c r="B33" s="46" t="s">
        <v>19</v>
      </c>
      <c r="C33" s="46"/>
      <c r="D33" s="46"/>
      <c r="E33" s="87">
        <v>14105</v>
      </c>
      <c r="F33" s="197"/>
      <c r="G33" s="198">
        <v>212522</v>
      </c>
      <c r="H33" s="46"/>
      <c r="I33" s="87">
        <v>-215</v>
      </c>
      <c r="J33" s="197"/>
      <c r="K33" s="198">
        <v>4038</v>
      </c>
    </row>
    <row r="34" spans="1:11" ht="19.5" customHeight="1">
      <c r="B34" s="46" t="s">
        <v>30</v>
      </c>
      <c r="C34" s="46"/>
      <c r="D34" s="46"/>
      <c r="E34" s="87">
        <v>-170</v>
      </c>
      <c r="F34" s="197"/>
      <c r="G34" s="198">
        <v>-909</v>
      </c>
      <c r="H34" s="46"/>
      <c r="I34" s="87">
        <v>0</v>
      </c>
      <c r="J34" s="197"/>
      <c r="K34" s="198">
        <v>-15</v>
      </c>
    </row>
    <row r="35" spans="1:11" ht="19.5" customHeight="1">
      <c r="B35" s="46" t="s">
        <v>38</v>
      </c>
      <c r="C35" s="47"/>
      <c r="D35" s="46"/>
      <c r="E35" s="87">
        <v>-791467</v>
      </c>
      <c r="F35" s="197"/>
      <c r="G35" s="198">
        <v>-155865</v>
      </c>
      <c r="H35" s="46"/>
      <c r="I35" s="87">
        <v>-576843</v>
      </c>
      <c r="J35" s="197"/>
      <c r="K35" s="198">
        <v>-331941</v>
      </c>
    </row>
    <row r="36" spans="1:11" ht="19.5" customHeight="1">
      <c r="B36" s="46" t="s">
        <v>41</v>
      </c>
      <c r="C36" s="47"/>
      <c r="D36" s="46"/>
      <c r="E36" s="202">
        <v>7954</v>
      </c>
      <c r="F36" s="197"/>
      <c r="G36" s="203">
        <v>26376</v>
      </c>
      <c r="H36" s="46"/>
      <c r="I36" s="202">
        <v>8924</v>
      </c>
      <c r="J36" s="197"/>
      <c r="K36" s="203">
        <v>11163</v>
      </c>
    </row>
    <row r="37" spans="1:11" ht="4.4000000000000004" customHeight="1">
      <c r="A37" s="46"/>
      <c r="B37" s="46"/>
      <c r="C37" s="46"/>
      <c r="D37" s="46"/>
      <c r="E37" s="88"/>
      <c r="F37" s="197"/>
      <c r="G37" s="4"/>
      <c r="H37" s="46"/>
      <c r="I37" s="88"/>
      <c r="J37" s="197"/>
      <c r="K37" s="4"/>
    </row>
    <row r="38" spans="1:11" ht="19.5" customHeight="1">
      <c r="A38" s="97" t="s">
        <v>134</v>
      </c>
      <c r="B38" s="282"/>
      <c r="C38" s="46"/>
      <c r="D38" s="46"/>
      <c r="E38" s="87">
        <f>SUM(E12:E37)</f>
        <v>-2055875</v>
      </c>
      <c r="F38" s="197"/>
      <c r="G38" s="198">
        <f>SUM(G12:G37)</f>
        <v>-11220975</v>
      </c>
      <c r="H38" s="46"/>
      <c r="I38" s="87">
        <f>SUM(I12:I37)</f>
        <v>-92430</v>
      </c>
      <c r="J38" s="197"/>
      <c r="K38" s="198">
        <f>SUM(K12:K37)</f>
        <v>-300764</v>
      </c>
    </row>
    <row r="39" spans="1:11" ht="19.5" customHeight="1">
      <c r="B39" s="46" t="s">
        <v>120</v>
      </c>
      <c r="C39" s="46"/>
      <c r="D39" s="46"/>
      <c r="E39" s="87">
        <v>2676566</v>
      </c>
      <c r="F39" s="197"/>
      <c r="G39" s="198">
        <v>2772665</v>
      </c>
      <c r="H39" s="46"/>
      <c r="I39" s="87">
        <v>863918</v>
      </c>
      <c r="J39" s="197"/>
      <c r="K39" s="198">
        <v>558212</v>
      </c>
    </row>
    <row r="40" spans="1:11" ht="19.5" customHeight="1">
      <c r="B40" s="46" t="s">
        <v>121</v>
      </c>
      <c r="C40" s="46"/>
      <c r="D40" s="46"/>
      <c r="E40" s="87">
        <v>-556264</v>
      </c>
      <c r="F40" s="197"/>
      <c r="G40" s="198">
        <v>-210132</v>
      </c>
      <c r="H40" s="46"/>
      <c r="I40" s="87">
        <v>-553716</v>
      </c>
      <c r="J40" s="197"/>
      <c r="K40" s="198">
        <v>-207156</v>
      </c>
    </row>
    <row r="41" spans="1:11" ht="19.5" customHeight="1">
      <c r="B41" s="46" t="s">
        <v>122</v>
      </c>
      <c r="C41" s="46"/>
      <c r="D41" s="46"/>
      <c r="E41" s="202">
        <v>-211869</v>
      </c>
      <c r="F41" s="197"/>
      <c r="G41" s="203">
        <v>-66423</v>
      </c>
      <c r="H41" s="46"/>
      <c r="I41" s="202">
        <v>-48334</v>
      </c>
      <c r="J41" s="197"/>
      <c r="K41" s="203">
        <v>-53707</v>
      </c>
    </row>
    <row r="42" spans="1:11" ht="4.4000000000000004" customHeight="1">
      <c r="A42" s="46"/>
      <c r="B42" s="46"/>
      <c r="C42" s="46"/>
      <c r="D42" s="46"/>
      <c r="E42" s="88"/>
      <c r="F42" s="197"/>
      <c r="G42" s="4"/>
      <c r="H42" s="46"/>
      <c r="I42" s="88"/>
      <c r="J42" s="197"/>
      <c r="K42" s="4"/>
    </row>
    <row r="43" spans="1:11" ht="19.5" customHeight="1">
      <c r="A43" s="54" t="s">
        <v>221</v>
      </c>
      <c r="B43" s="54"/>
      <c r="C43" s="46"/>
      <c r="D43" s="46"/>
      <c r="E43" s="202">
        <f>SUM(E38:E41)</f>
        <v>-147442</v>
      </c>
      <c r="F43" s="197"/>
      <c r="G43" s="203">
        <f>SUM(G38:G41)</f>
        <v>-8724865</v>
      </c>
      <c r="H43" s="46"/>
      <c r="I43" s="202">
        <f>SUM(I38:I41)</f>
        <v>169438</v>
      </c>
      <c r="J43" s="197"/>
      <c r="K43" s="203">
        <f>SUM(K38:K41)</f>
        <v>-3415</v>
      </c>
    </row>
    <row r="44" spans="1:11" ht="15" customHeight="1">
      <c r="A44" s="46"/>
      <c r="B44" s="46"/>
      <c r="C44" s="46"/>
      <c r="D44" s="46"/>
      <c r="E44" s="204"/>
      <c r="F44" s="205"/>
      <c r="G44" s="204"/>
      <c r="H44" s="204"/>
      <c r="I44" s="204"/>
      <c r="J44" s="205"/>
      <c r="K44" s="204"/>
    </row>
    <row r="45" spans="1:11" ht="17.25" customHeight="1">
      <c r="A45" s="46"/>
      <c r="B45" s="46"/>
      <c r="C45" s="46"/>
      <c r="D45" s="46"/>
      <c r="E45" s="204"/>
      <c r="F45" s="205"/>
      <c r="G45" s="204"/>
      <c r="H45" s="204"/>
      <c r="I45" s="204"/>
      <c r="J45" s="205"/>
      <c r="K45" s="204"/>
    </row>
    <row r="46" spans="1:11" ht="16.5" customHeight="1">
      <c r="A46" s="46"/>
      <c r="B46" s="46"/>
      <c r="C46" s="46"/>
      <c r="D46" s="46"/>
      <c r="E46" s="204"/>
      <c r="F46" s="205"/>
      <c r="G46" s="204"/>
      <c r="H46" s="204"/>
      <c r="I46" s="204"/>
      <c r="J46" s="205"/>
      <c r="K46" s="204"/>
    </row>
    <row r="47" spans="1:11" ht="22.4" customHeight="1">
      <c r="A47" s="41" t="s">
        <v>33</v>
      </c>
      <c r="B47" s="43"/>
      <c r="C47" s="206"/>
      <c r="D47" s="206"/>
      <c r="E47" s="207"/>
      <c r="F47" s="208"/>
      <c r="G47" s="7"/>
      <c r="H47" s="206"/>
      <c r="I47" s="207"/>
      <c r="J47" s="208"/>
      <c r="K47" s="7"/>
    </row>
    <row r="48" spans="1:11" ht="20.149999999999999" customHeight="1">
      <c r="A48" s="285" t="s">
        <v>0</v>
      </c>
      <c r="B48" s="285"/>
      <c r="C48" s="188"/>
      <c r="D48" s="188"/>
      <c r="E48" s="1"/>
      <c r="F48" s="189"/>
      <c r="G48" s="1"/>
      <c r="H48" s="188"/>
      <c r="I48" s="1"/>
      <c r="J48" s="189"/>
      <c r="K48" s="1"/>
    </row>
    <row r="49" spans="1:11" s="190" customFormat="1" ht="20.149999999999999" customHeight="1">
      <c r="A49" s="285" t="s">
        <v>166</v>
      </c>
      <c r="B49" s="285"/>
      <c r="C49" s="188"/>
      <c r="D49" s="188"/>
      <c r="E49" s="1"/>
      <c r="F49" s="189"/>
      <c r="G49" s="1"/>
      <c r="H49" s="188"/>
      <c r="I49" s="1"/>
      <c r="J49" s="189"/>
      <c r="K49" s="1"/>
    </row>
    <row r="50" spans="1:11" ht="20.149999999999999" customHeight="1">
      <c r="A50" s="286" t="str">
        <f>A3</f>
        <v>สำหรับรอบระยะเวลาหกเดือนสิ้นสุดวันที่ 30 มิถุนายน พ.ศ. 2567</v>
      </c>
      <c r="B50" s="286"/>
      <c r="C50" s="191"/>
      <c r="D50" s="191"/>
      <c r="E50" s="2"/>
      <c r="F50" s="192"/>
      <c r="G50" s="2"/>
      <c r="H50" s="191"/>
      <c r="I50" s="2"/>
      <c r="J50" s="192"/>
      <c r="K50" s="2"/>
    </row>
    <row r="51" spans="1:11" ht="19.5" customHeight="1">
      <c r="A51" s="285"/>
      <c r="B51" s="285"/>
      <c r="C51" s="188"/>
      <c r="D51" s="188"/>
      <c r="E51" s="1"/>
      <c r="F51" s="189"/>
      <c r="G51" s="1"/>
      <c r="H51" s="188"/>
      <c r="I51" s="1"/>
      <c r="J51" s="189"/>
      <c r="K51" s="1"/>
    </row>
    <row r="52" spans="1:11" ht="19.5" customHeight="1">
      <c r="A52" s="285"/>
      <c r="B52" s="285"/>
      <c r="C52" s="188"/>
      <c r="D52" s="188"/>
      <c r="E52" s="360" t="s">
        <v>1</v>
      </c>
      <c r="F52" s="360"/>
      <c r="G52" s="360"/>
      <c r="H52" s="130"/>
      <c r="I52" s="360" t="s">
        <v>2</v>
      </c>
      <c r="J52" s="360"/>
      <c r="K52" s="360"/>
    </row>
    <row r="53" spans="1:11" ht="19.5" customHeight="1">
      <c r="A53" s="285"/>
      <c r="B53" s="285"/>
      <c r="C53" s="188"/>
      <c r="D53" s="188"/>
      <c r="E53" s="226"/>
      <c r="F53" s="226"/>
      <c r="G53" s="231" t="s">
        <v>185</v>
      </c>
      <c r="H53" s="130"/>
      <c r="I53" s="226"/>
      <c r="J53" s="226"/>
      <c r="K53" s="226"/>
    </row>
    <row r="54" spans="1:11" ht="19.5" customHeight="1">
      <c r="A54" s="285"/>
      <c r="B54" s="285"/>
      <c r="C54" s="188"/>
      <c r="D54" s="188"/>
      <c r="E54" s="96" t="s">
        <v>3</v>
      </c>
      <c r="F54" s="96"/>
      <c r="G54" s="233" t="s">
        <v>3</v>
      </c>
      <c r="H54" s="15"/>
      <c r="I54" s="17" t="s">
        <v>3</v>
      </c>
      <c r="J54" s="15"/>
      <c r="K54" s="17" t="s">
        <v>3</v>
      </c>
    </row>
    <row r="55" spans="1:11" ht="19.5" customHeight="1">
      <c r="A55" s="285"/>
      <c r="B55" s="285"/>
      <c r="C55" s="188"/>
      <c r="D55" s="188"/>
      <c r="E55" s="134" t="s">
        <v>162</v>
      </c>
      <c r="F55" s="132"/>
      <c r="G55" s="134" t="s">
        <v>162</v>
      </c>
      <c r="H55" s="135"/>
      <c r="I55" s="134" t="s">
        <v>162</v>
      </c>
      <c r="J55" s="132"/>
      <c r="K55" s="134" t="s">
        <v>162</v>
      </c>
    </row>
    <row r="56" spans="1:11" ht="19.5" customHeight="1">
      <c r="A56" s="46"/>
      <c r="B56" s="46"/>
      <c r="C56" s="193"/>
      <c r="D56" s="193"/>
      <c r="E56" s="3" t="s">
        <v>136</v>
      </c>
      <c r="F56" s="280"/>
      <c r="G56" s="3" t="s">
        <v>6</v>
      </c>
      <c r="H56" s="193"/>
      <c r="I56" s="3" t="s">
        <v>136</v>
      </c>
      <c r="J56" s="280"/>
      <c r="K56" s="3" t="s">
        <v>6</v>
      </c>
    </row>
    <row r="57" spans="1:11" ht="19.5" customHeight="1">
      <c r="A57" s="46"/>
      <c r="B57" s="46"/>
      <c r="C57" s="194" t="s">
        <v>7</v>
      </c>
      <c r="D57" s="28"/>
      <c r="E57" s="60" t="s">
        <v>8</v>
      </c>
      <c r="F57" s="98"/>
      <c r="G57" s="60" t="s">
        <v>8</v>
      </c>
      <c r="H57" s="98"/>
      <c r="I57" s="60" t="s">
        <v>8</v>
      </c>
      <c r="J57" s="98"/>
      <c r="K57" s="60" t="s">
        <v>8</v>
      </c>
    </row>
    <row r="58" spans="1:11" s="296" customFormat="1" ht="19.5" customHeight="1">
      <c r="A58" s="294" t="s">
        <v>123</v>
      </c>
      <c r="B58" s="294"/>
      <c r="C58" s="288"/>
      <c r="D58" s="288"/>
      <c r="E58" s="88"/>
      <c r="F58" s="295"/>
      <c r="G58" s="4"/>
      <c r="H58" s="288"/>
      <c r="I58" s="88"/>
      <c r="J58" s="295"/>
      <c r="K58" s="4"/>
    </row>
    <row r="59" spans="1:11" s="296" customFormat="1" ht="19.5" customHeight="1">
      <c r="A59" s="288" t="s">
        <v>217</v>
      </c>
      <c r="B59" s="288"/>
      <c r="C59" s="290" t="s">
        <v>142</v>
      </c>
      <c r="D59" s="288"/>
      <c r="E59" s="87">
        <v>0</v>
      </c>
      <c r="F59" s="295"/>
      <c r="G59" s="297">
        <v>0</v>
      </c>
      <c r="H59" s="288"/>
      <c r="I59" s="87">
        <v>160000</v>
      </c>
      <c r="J59" s="295"/>
      <c r="K59" s="297">
        <v>0</v>
      </c>
    </row>
    <row r="60" spans="1:11" s="296" customFormat="1" ht="19.5" customHeight="1">
      <c r="A60" s="288" t="s">
        <v>219</v>
      </c>
      <c r="B60" s="288"/>
      <c r="C60" s="290" t="s">
        <v>142</v>
      </c>
      <c r="D60" s="288"/>
      <c r="E60" s="87">
        <v>0</v>
      </c>
      <c r="F60" s="295"/>
      <c r="G60" s="297">
        <v>0</v>
      </c>
      <c r="H60" s="288"/>
      <c r="I60" s="87">
        <v>-5862038</v>
      </c>
      <c r="J60" s="295"/>
      <c r="K60" s="297">
        <v>-11348867</v>
      </c>
    </row>
    <row r="61" spans="1:11" s="296" customFormat="1" ht="19.5" customHeight="1">
      <c r="A61" s="288" t="s">
        <v>220</v>
      </c>
      <c r="B61" s="288"/>
      <c r="C61" s="290" t="s">
        <v>143</v>
      </c>
      <c r="D61" s="288"/>
      <c r="E61" s="87">
        <v>0</v>
      </c>
      <c r="F61" s="295"/>
      <c r="G61" s="297">
        <v>0</v>
      </c>
      <c r="H61" s="288"/>
      <c r="I61" s="87">
        <v>5240000</v>
      </c>
      <c r="J61" s="295"/>
      <c r="K61" s="297">
        <v>2478000</v>
      </c>
    </row>
    <row r="62" spans="1:11" ht="19.5" customHeight="1">
      <c r="A62" s="46" t="s">
        <v>198</v>
      </c>
      <c r="B62" s="46"/>
      <c r="C62" s="47"/>
      <c r="D62" s="46"/>
      <c r="E62" s="87">
        <v>0</v>
      </c>
      <c r="F62" s="197"/>
      <c r="G62" s="198">
        <v>0</v>
      </c>
      <c r="H62" s="46"/>
      <c r="I62" s="87">
        <v>-26962</v>
      </c>
      <c r="J62" s="197"/>
      <c r="K62" s="198">
        <v>0</v>
      </c>
    </row>
    <row r="63" spans="1:11" ht="19.5" customHeight="1">
      <c r="A63" s="46" t="s">
        <v>157</v>
      </c>
      <c r="B63" s="46"/>
      <c r="C63" s="47"/>
      <c r="D63" s="46"/>
      <c r="E63" s="87">
        <v>-3806</v>
      </c>
      <c r="F63" s="197"/>
      <c r="G63" s="198">
        <v>-10620</v>
      </c>
      <c r="H63" s="46"/>
      <c r="I63" s="87">
        <v>-575</v>
      </c>
      <c r="J63" s="197"/>
      <c r="K63" s="198">
        <v>0</v>
      </c>
    </row>
    <row r="64" spans="1:11" ht="19.5" customHeight="1">
      <c r="A64" s="46" t="s">
        <v>124</v>
      </c>
      <c r="B64" s="46"/>
      <c r="C64" s="47"/>
      <c r="D64" s="46"/>
      <c r="E64" s="87">
        <v>1970</v>
      </c>
      <c r="F64" s="197"/>
      <c r="G64" s="198">
        <v>28</v>
      </c>
      <c r="H64" s="46"/>
      <c r="I64" s="87">
        <v>1970</v>
      </c>
      <c r="J64" s="197"/>
      <c r="K64" s="198">
        <v>28</v>
      </c>
    </row>
    <row r="65" spans="1:11" ht="19.5" customHeight="1">
      <c r="A65" s="46" t="s">
        <v>125</v>
      </c>
      <c r="B65" s="46"/>
      <c r="C65" s="47"/>
      <c r="D65" s="46"/>
      <c r="E65" s="87">
        <v>-2815</v>
      </c>
      <c r="F65" s="197"/>
      <c r="G65" s="198">
        <v>-3038</v>
      </c>
      <c r="H65" s="46"/>
      <c r="I65" s="87">
        <v>0</v>
      </c>
      <c r="J65" s="197"/>
      <c r="K65" s="198">
        <v>-274</v>
      </c>
    </row>
    <row r="66" spans="1:11" ht="19.5" customHeight="1">
      <c r="A66" s="46" t="s">
        <v>126</v>
      </c>
      <c r="C66" s="47"/>
      <c r="D66" s="46"/>
      <c r="E66" s="202">
        <v>715</v>
      </c>
      <c r="F66" s="197"/>
      <c r="G66" s="203">
        <v>17</v>
      </c>
      <c r="H66" s="46"/>
      <c r="I66" s="202">
        <v>715</v>
      </c>
      <c r="J66" s="197"/>
      <c r="K66" s="203">
        <v>17</v>
      </c>
    </row>
    <row r="67" spans="1:11" ht="6" customHeight="1">
      <c r="A67" s="46"/>
      <c r="B67" s="46"/>
      <c r="C67" s="46"/>
      <c r="D67" s="46"/>
      <c r="E67" s="88"/>
      <c r="F67" s="197"/>
      <c r="G67" s="4"/>
      <c r="H67" s="46"/>
      <c r="I67" s="88"/>
      <c r="J67" s="197"/>
      <c r="K67" s="4"/>
    </row>
    <row r="68" spans="1:11" ht="19.5" customHeight="1">
      <c r="A68" s="54" t="s">
        <v>167</v>
      </c>
      <c r="B68" s="54"/>
      <c r="C68" s="46"/>
      <c r="D68" s="46"/>
      <c r="E68" s="202">
        <f>SUM(E59:E66)</f>
        <v>-3936</v>
      </c>
      <c r="F68" s="197"/>
      <c r="G68" s="203">
        <f>SUM(G59:G66)</f>
        <v>-13613</v>
      </c>
      <c r="H68" s="46"/>
      <c r="I68" s="202">
        <f>SUM(I59:I66)</f>
        <v>-486890</v>
      </c>
      <c r="J68" s="197"/>
      <c r="K68" s="203">
        <f>SUM(K59:K66)</f>
        <v>-8871096</v>
      </c>
    </row>
    <row r="69" spans="1:11" ht="19.5" customHeight="1">
      <c r="A69" s="46"/>
      <c r="B69" s="46"/>
      <c r="C69" s="46"/>
      <c r="D69" s="46"/>
      <c r="E69" s="88"/>
      <c r="F69" s="197"/>
      <c r="G69" s="4"/>
      <c r="H69" s="46"/>
      <c r="I69" s="88"/>
      <c r="J69" s="197"/>
      <c r="K69" s="4"/>
    </row>
    <row r="70" spans="1:11" ht="19.5" customHeight="1">
      <c r="A70" s="9" t="s">
        <v>127</v>
      </c>
      <c r="C70" s="46"/>
      <c r="D70" s="46"/>
      <c r="E70" s="88"/>
      <c r="F70" s="197"/>
      <c r="G70" s="4"/>
      <c r="H70" s="46"/>
      <c r="I70" s="88"/>
      <c r="J70" s="197"/>
      <c r="K70" s="4"/>
    </row>
    <row r="71" spans="1:11" ht="19.5" customHeight="1">
      <c r="A71" s="97" t="s">
        <v>199</v>
      </c>
      <c r="B71" s="11"/>
      <c r="C71" s="47"/>
      <c r="D71" s="46"/>
      <c r="E71" s="88"/>
      <c r="F71" s="209"/>
      <c r="G71" s="4"/>
      <c r="H71" s="92"/>
      <c r="I71" s="87"/>
      <c r="J71" s="209"/>
      <c r="K71" s="198"/>
    </row>
    <row r="72" spans="1:11" ht="19.5" customHeight="1">
      <c r="A72" s="97"/>
      <c r="B72" s="11" t="s">
        <v>200</v>
      </c>
      <c r="C72" s="47"/>
      <c r="D72" s="46"/>
      <c r="E72" s="88">
        <v>8988</v>
      </c>
      <c r="F72" s="209"/>
      <c r="G72" s="198">
        <v>0</v>
      </c>
      <c r="H72" s="92"/>
      <c r="I72" s="87">
        <v>0</v>
      </c>
      <c r="J72" s="209"/>
      <c r="K72" s="198">
        <v>0</v>
      </c>
    </row>
    <row r="73" spans="1:11" ht="19.5" customHeight="1">
      <c r="A73" s="97" t="s">
        <v>202</v>
      </c>
      <c r="B73" s="11"/>
      <c r="C73" s="47">
        <v>16</v>
      </c>
      <c r="D73" s="46"/>
      <c r="E73" s="87">
        <v>19820</v>
      </c>
      <c r="F73" s="209"/>
      <c r="G73" s="198">
        <v>0</v>
      </c>
      <c r="H73" s="92"/>
      <c r="I73" s="87">
        <v>19820</v>
      </c>
      <c r="J73" s="209"/>
      <c r="K73" s="198">
        <v>0</v>
      </c>
    </row>
    <row r="74" spans="1:11" ht="19.5" customHeight="1">
      <c r="A74" s="97" t="s">
        <v>218</v>
      </c>
      <c r="C74" s="47" t="s">
        <v>149</v>
      </c>
      <c r="D74" s="46"/>
      <c r="E74" s="88">
        <v>6681347</v>
      </c>
      <c r="F74" s="209"/>
      <c r="G74" s="4">
        <v>11060000</v>
      </c>
      <c r="H74" s="92"/>
      <c r="I74" s="88">
        <v>6681347</v>
      </c>
      <c r="J74" s="209"/>
      <c r="K74" s="198">
        <v>11060000</v>
      </c>
    </row>
    <row r="75" spans="1:11" ht="19.5" customHeight="1">
      <c r="A75" s="97" t="s">
        <v>201</v>
      </c>
      <c r="C75" s="47" t="s">
        <v>149</v>
      </c>
      <c r="D75" s="46"/>
      <c r="E75" s="87">
        <v>-7240000</v>
      </c>
      <c r="F75" s="209"/>
      <c r="G75" s="198">
        <v>0</v>
      </c>
      <c r="H75" s="92"/>
      <c r="I75" s="87">
        <v>-7240000</v>
      </c>
      <c r="J75" s="209"/>
      <c r="K75" s="198">
        <v>0</v>
      </c>
    </row>
    <row r="76" spans="1:11" ht="19.5" customHeight="1">
      <c r="A76" s="97" t="s">
        <v>203</v>
      </c>
      <c r="C76" s="47" t="s">
        <v>150</v>
      </c>
      <c r="D76" s="46"/>
      <c r="E76" s="87">
        <v>-2992200</v>
      </c>
      <c r="F76" s="209"/>
      <c r="G76" s="198">
        <v>0</v>
      </c>
      <c r="H76" s="92"/>
      <c r="I76" s="87">
        <v>-2992200</v>
      </c>
      <c r="J76" s="209"/>
      <c r="K76" s="198">
        <v>0</v>
      </c>
    </row>
    <row r="77" spans="1:11" ht="19.5" customHeight="1">
      <c r="A77" s="38" t="s">
        <v>222</v>
      </c>
      <c r="C77" s="47">
        <v>17</v>
      </c>
      <c r="D77" s="46"/>
      <c r="E77" s="88">
        <v>4023959</v>
      </c>
      <c r="F77" s="209"/>
      <c r="G77" s="198">
        <v>0</v>
      </c>
      <c r="H77" s="92"/>
      <c r="I77" s="88">
        <v>4023959</v>
      </c>
      <c r="J77" s="209"/>
      <c r="K77" s="198">
        <v>0</v>
      </c>
    </row>
    <row r="78" spans="1:11" ht="19.5" customHeight="1">
      <c r="A78" s="46" t="s">
        <v>128</v>
      </c>
      <c r="B78" s="46"/>
      <c r="C78" s="47"/>
      <c r="D78" s="46"/>
      <c r="E78" s="87">
        <v>-7859</v>
      </c>
      <c r="F78" s="209"/>
      <c r="G78" s="198">
        <v>-7891</v>
      </c>
      <c r="H78" s="198"/>
      <c r="I78" s="87">
        <v>-2192</v>
      </c>
      <c r="K78" s="198">
        <v>-5113</v>
      </c>
    </row>
    <row r="79" spans="1:11" ht="19.5" customHeight="1">
      <c r="A79" s="18" t="s">
        <v>105</v>
      </c>
      <c r="C79" s="47">
        <v>21</v>
      </c>
      <c r="D79" s="46"/>
      <c r="E79" s="202">
        <v>-14964</v>
      </c>
      <c r="G79" s="203">
        <v>-2081996</v>
      </c>
      <c r="H79" s="198"/>
      <c r="I79" s="202">
        <v>-14964</v>
      </c>
      <c r="J79" s="209"/>
      <c r="K79" s="203">
        <v>-2081996</v>
      </c>
    </row>
    <row r="80" spans="1:11" ht="6" customHeight="1">
      <c r="A80" s="46"/>
      <c r="B80" s="46"/>
      <c r="C80" s="46"/>
      <c r="D80" s="46"/>
      <c r="E80" s="89"/>
      <c r="F80" s="197"/>
      <c r="H80" s="46"/>
      <c r="I80" s="89"/>
      <c r="J80" s="197"/>
    </row>
    <row r="81" spans="1:11" ht="19.5" customHeight="1">
      <c r="A81" s="9" t="s">
        <v>135</v>
      </c>
      <c r="B81" s="9"/>
      <c r="C81" s="46"/>
      <c r="D81" s="46"/>
      <c r="E81" s="202">
        <f>SUM(E72:E80)</f>
        <v>479091</v>
      </c>
      <c r="F81" s="197"/>
      <c r="G81" s="203">
        <f>SUM(G72:G80)</f>
        <v>8970113</v>
      </c>
      <c r="H81" s="46"/>
      <c r="I81" s="202">
        <f>SUM(I72:I80)</f>
        <v>475770</v>
      </c>
      <c r="J81" s="197"/>
      <c r="K81" s="203">
        <f>SUM(K72:K80)</f>
        <v>8972891</v>
      </c>
    </row>
    <row r="82" spans="1:11" ht="19.5" customHeight="1">
      <c r="A82" s="46"/>
      <c r="B82" s="46"/>
      <c r="C82" s="46"/>
      <c r="D82" s="46"/>
      <c r="E82" s="88"/>
      <c r="F82" s="197"/>
      <c r="G82" s="4"/>
      <c r="H82" s="46"/>
      <c r="I82" s="88"/>
      <c r="J82" s="197"/>
      <c r="K82" s="4"/>
    </row>
    <row r="83" spans="1:11" ht="19.5" customHeight="1">
      <c r="A83" s="54" t="s">
        <v>213</v>
      </c>
      <c r="B83" s="54"/>
      <c r="C83" s="46"/>
      <c r="D83" s="46"/>
      <c r="E83" s="87">
        <f>SUM(E43,E68,E81)</f>
        <v>327713</v>
      </c>
      <c r="F83" s="197"/>
      <c r="G83" s="198">
        <f>SUM(G43,G68,G81)</f>
        <v>231635</v>
      </c>
      <c r="H83" s="46"/>
      <c r="I83" s="87">
        <f>SUM(I43,I68,I81)</f>
        <v>158318</v>
      </c>
      <c r="J83" s="197"/>
      <c r="K83" s="198">
        <f>SUM(K43,K68,K81)</f>
        <v>98380</v>
      </c>
    </row>
    <row r="84" spans="1:11" ht="19.5" customHeight="1">
      <c r="A84" s="46" t="s">
        <v>186</v>
      </c>
      <c r="B84" s="46"/>
      <c r="C84" s="46"/>
      <c r="D84" s="46"/>
      <c r="E84" s="236">
        <v>614731</v>
      </c>
      <c r="F84" s="238"/>
      <c r="G84" s="237">
        <v>599727</v>
      </c>
      <c r="H84" s="239"/>
      <c r="I84" s="236">
        <v>230567</v>
      </c>
      <c r="J84" s="238"/>
      <c r="K84" s="237">
        <v>224109</v>
      </c>
    </row>
    <row r="85" spans="1:11" ht="19.5" customHeight="1">
      <c r="A85" s="38" t="s">
        <v>205</v>
      </c>
      <c r="B85" s="38"/>
      <c r="C85" s="46"/>
      <c r="D85" s="46"/>
      <c r="E85" s="202">
        <v>6171</v>
      </c>
      <c r="F85" s="197"/>
      <c r="G85" s="5">
        <v>1706</v>
      </c>
      <c r="H85" s="46"/>
      <c r="I85" s="202">
        <v>0</v>
      </c>
      <c r="J85" s="197"/>
      <c r="K85" s="203">
        <v>0</v>
      </c>
    </row>
    <row r="86" spans="1:11" ht="6" customHeight="1">
      <c r="A86" s="46"/>
      <c r="B86" s="46"/>
      <c r="C86" s="46"/>
      <c r="D86" s="46"/>
      <c r="E86" s="89"/>
      <c r="F86" s="197"/>
      <c r="H86" s="46"/>
      <c r="I86" s="89"/>
      <c r="J86" s="197"/>
    </row>
    <row r="87" spans="1:11" ht="19.5" customHeight="1" thickBot="1">
      <c r="A87" s="54" t="s">
        <v>187</v>
      </c>
      <c r="B87" s="46"/>
      <c r="C87" s="44"/>
      <c r="D87" s="200"/>
      <c r="E87" s="90">
        <f>SUM(E83:E85)</f>
        <v>948615</v>
      </c>
      <c r="F87" s="197"/>
      <c r="G87" s="8">
        <f>SUM(G83:G85)</f>
        <v>833068</v>
      </c>
      <c r="H87" s="200"/>
      <c r="I87" s="90">
        <f>SUM(I83:I85)</f>
        <v>388885</v>
      </c>
      <c r="J87" s="197"/>
      <c r="K87" s="8">
        <f>SUM(K83:K85)</f>
        <v>322489</v>
      </c>
    </row>
    <row r="88" spans="1:11" ht="19.5" customHeight="1" thickTop="1">
      <c r="C88" s="44"/>
      <c r="D88" s="200"/>
      <c r="E88" s="211"/>
      <c r="F88" s="197"/>
      <c r="G88" s="210"/>
      <c r="H88" s="200"/>
      <c r="I88" s="211"/>
      <c r="J88" s="197"/>
      <c r="K88" s="210"/>
    </row>
    <row r="89" spans="1:11" ht="19.5" customHeight="1">
      <c r="A89" s="9" t="s">
        <v>129</v>
      </c>
      <c r="C89" s="44"/>
      <c r="D89" s="200"/>
      <c r="E89" s="89"/>
      <c r="F89" s="197"/>
      <c r="H89" s="200"/>
      <c r="I89" s="89"/>
      <c r="J89" s="197"/>
    </row>
    <row r="90" spans="1:11" ht="8.15" customHeight="1">
      <c r="C90" s="44"/>
      <c r="D90" s="200"/>
      <c r="E90" s="89"/>
      <c r="F90" s="197"/>
      <c r="H90" s="200"/>
      <c r="I90" s="89"/>
      <c r="J90" s="197"/>
    </row>
    <row r="91" spans="1:11" ht="19.5" customHeight="1">
      <c r="A91" s="46" t="s">
        <v>130</v>
      </c>
      <c r="B91" s="46"/>
      <c r="C91" s="47"/>
      <c r="D91" s="46"/>
      <c r="E91" s="87">
        <v>9481</v>
      </c>
      <c r="F91" s="197"/>
      <c r="G91" s="198">
        <v>10808</v>
      </c>
      <c r="H91" s="46"/>
      <c r="I91" s="87">
        <v>4757</v>
      </c>
      <c r="J91" s="197"/>
      <c r="K91" s="198">
        <v>10808</v>
      </c>
    </row>
    <row r="92" spans="1:11" ht="19.5" customHeight="1">
      <c r="A92" s="18" t="s">
        <v>152</v>
      </c>
      <c r="C92" s="44"/>
      <c r="D92" s="200"/>
      <c r="E92" s="87">
        <v>0</v>
      </c>
      <c r="F92" s="197"/>
      <c r="G92" s="198">
        <v>180064</v>
      </c>
      <c r="H92" s="200"/>
      <c r="I92" s="87">
        <v>0</v>
      </c>
      <c r="J92" s="197"/>
      <c r="K92" s="198">
        <v>180064</v>
      </c>
    </row>
    <row r="93" spans="1:11" ht="19.5" customHeight="1">
      <c r="A93" s="97" t="s">
        <v>225</v>
      </c>
      <c r="B93" s="282"/>
      <c r="C93" s="298"/>
      <c r="D93" s="299"/>
      <c r="E93" s="300">
        <v>130124</v>
      </c>
      <c r="F93" s="299"/>
      <c r="G93" s="299">
        <v>0</v>
      </c>
      <c r="H93" s="299"/>
      <c r="I93" s="300">
        <v>130124</v>
      </c>
      <c r="J93" s="301"/>
      <c r="K93" s="299">
        <v>0</v>
      </c>
    </row>
    <row r="94" spans="1:11" ht="13.5" customHeight="1">
      <c r="C94" s="44"/>
      <c r="D94" s="200"/>
      <c r="F94" s="197"/>
      <c r="H94" s="200"/>
      <c r="J94" s="197"/>
    </row>
    <row r="95" spans="1:11" ht="22.4" customHeight="1">
      <c r="A95" s="41" t="s">
        <v>33</v>
      </c>
      <c r="B95" s="43"/>
      <c r="C95" s="206"/>
      <c r="D95" s="206"/>
      <c r="E95" s="5"/>
      <c r="F95" s="203"/>
      <c r="G95" s="5"/>
      <c r="H95" s="206"/>
      <c r="I95" s="5"/>
      <c r="J95" s="203"/>
      <c r="K95" s="5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</vt:lpstr>
      <vt:lpstr>5</vt:lpstr>
      <vt:lpstr>6</vt:lpstr>
      <vt:lpstr>7</vt:lpstr>
      <vt:lpstr>8-9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Rujikorn Sumongkol (TH)</cp:lastModifiedBy>
  <cp:revision/>
  <cp:lastPrinted>2024-08-14T10:01:06Z</cp:lastPrinted>
  <dcterms:created xsi:type="dcterms:W3CDTF">1999-05-15T03:54:17Z</dcterms:created>
  <dcterms:modified xsi:type="dcterms:W3CDTF">2024-08-14T11:28:57Z</dcterms:modified>
  <cp:category/>
  <cp:contentStatus/>
</cp:coreProperties>
</file>