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sumongkol001\Downloads\SCAP1969-Q2'2024-ELCID\"/>
    </mc:Choice>
  </mc:AlternateContent>
  <xr:revisionPtr revIDLastSave="0" documentId="13_ncr:1_{91600376-2331-4F97-8351-49A08DFAF46D}" xr6:coauthVersionLast="47" xr6:coauthVersionMax="47" xr10:uidLastSave="{00000000-0000-0000-0000-000000000000}"/>
  <bookViews>
    <workbookView xWindow="-110" yWindow="-110" windowWidth="19420" windowHeight="10300" tabRatio="571" activeTab="5" xr2:uid="{FB5A8BF9-A9E1-4D7E-9A6C-940C221C7D48}"/>
  </bookViews>
  <sheets>
    <sheet name="2-3" sheetId="17" r:id="rId1"/>
    <sheet name="4 (3M)" sheetId="19" r:id="rId2"/>
    <sheet name="5 (6M)" sheetId="20" r:id="rId3"/>
    <sheet name="6" sheetId="21" r:id="rId4"/>
    <sheet name="7" sheetId="22" r:id="rId5"/>
    <sheet name="8-9" sheetId="2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" localSheetId="0" hidden="1">'[1]1999cf'!#REF!</definedName>
    <definedName name="_" localSheetId="5" hidden="1">'[1]1999cf'!#REF!</definedName>
    <definedName name="_" hidden="1">'[1]1999cf'!#REF!</definedName>
    <definedName name="__" localSheetId="0" hidden="1">'[1]1999cf'!#REF!</definedName>
    <definedName name="__" hidden="1">'[1]1999cf'!#REF!</definedName>
    <definedName name="___" localSheetId="0" hidden="1">'[1]1999cf'!#REF!</definedName>
    <definedName name="___" hidden="1">'[1]1999cf'!#REF!</definedName>
    <definedName name="____" localSheetId="0" hidden="1">'[1]1999cf'!#REF!</definedName>
    <definedName name="____" hidden="1">'[1]1999cf'!#REF!</definedName>
    <definedName name="_____" localSheetId="0" hidden="1">'[1]1999cf'!#REF!</definedName>
    <definedName name="_____" hidden="1">'[1]1999cf'!#REF!</definedName>
    <definedName name="______" localSheetId="0" hidden="1">'[1]1999cf'!#REF!</definedName>
    <definedName name="______" hidden="1">'[1]1999cf'!#REF!</definedName>
    <definedName name="______W37" localSheetId="0" hidden="1">{#N/A,#N/A,FALSE,"Eff-SSC2"}</definedName>
    <definedName name="______W37" localSheetId="1" hidden="1">{#N/A,#N/A,FALSE,"Eff-SSC2"}</definedName>
    <definedName name="______W37" localSheetId="2" hidden="1">{#N/A,#N/A,FALSE,"Eff-SSC2"}</definedName>
    <definedName name="______W37" localSheetId="3" hidden="1">{#N/A,#N/A,FALSE,"Eff-SSC2"}</definedName>
    <definedName name="______W37" localSheetId="4" hidden="1">{#N/A,#N/A,FALSE,"Eff-SSC2"}</definedName>
    <definedName name="______W37" localSheetId="5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localSheetId="1" hidden="1">{#N/A,#N/A,FALSE,"Eff-SSC2"}</definedName>
    <definedName name="______W38" localSheetId="2" hidden="1">{#N/A,#N/A,FALSE,"Eff-SSC2"}</definedName>
    <definedName name="______W38" localSheetId="3" hidden="1">{#N/A,#N/A,FALSE,"Eff-SSC2"}</definedName>
    <definedName name="______W38" localSheetId="4" hidden="1">{#N/A,#N/A,FALSE,"Eff-SSC2"}</definedName>
    <definedName name="______W38" localSheetId="5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localSheetId="1" hidden="1">{#N/A,#N/A,FALSE,"Eff-SSC2"}</definedName>
    <definedName name="______w39" localSheetId="2" hidden="1">{#N/A,#N/A,FALSE,"Eff-SSC2"}</definedName>
    <definedName name="______w39" localSheetId="3" hidden="1">{#N/A,#N/A,FALSE,"Eff-SSC2"}</definedName>
    <definedName name="______w39" localSheetId="4" hidden="1">{#N/A,#N/A,FALSE,"Eff-SSC2"}</definedName>
    <definedName name="______w39" localSheetId="5" hidden="1">{#N/A,#N/A,FALSE,"Eff-SSC2"}</definedName>
    <definedName name="______w39" hidden="1">{#N/A,#N/A,FALSE,"Eff-SSC2"}</definedName>
    <definedName name="_____CVK6712" localSheetId="0" hidden="1">{#N/A,#N/A,FALSE,"UNIT";#N/A,#N/A,FALSE,"UNIT";#N/A,#N/A,FALSE,"계정"}</definedName>
    <definedName name="_____CVK6712" localSheetId="1" hidden="1">{#N/A,#N/A,FALSE,"UNIT";#N/A,#N/A,FALSE,"UNIT";#N/A,#N/A,FALSE,"계정"}</definedName>
    <definedName name="_____CVK6712" localSheetId="2" hidden="1">{#N/A,#N/A,FALSE,"UNIT";#N/A,#N/A,FALSE,"UNIT";#N/A,#N/A,FALSE,"계정"}</definedName>
    <definedName name="_____CVK6712" localSheetId="3" hidden="1">{#N/A,#N/A,FALSE,"UNIT";#N/A,#N/A,FALSE,"UNIT";#N/A,#N/A,FALSE,"계정"}</definedName>
    <definedName name="_____CVK6712" localSheetId="4" hidden="1">{#N/A,#N/A,FALSE,"UNIT";#N/A,#N/A,FALSE,"UNIT";#N/A,#N/A,FALSE,"계정"}</definedName>
    <definedName name="_____CVK6712" localSheetId="5" hidden="1">{#N/A,#N/A,FALSE,"UNIT";#N/A,#N/A,FALSE,"UNIT";#N/A,#N/A,FALSE,"계정"}</definedName>
    <definedName name="_____CVK6712" hidden="1">{#N/A,#N/A,FALSE,"UNIT";#N/A,#N/A,FALSE,"UNIT";#N/A,#N/A,FALSE,"계정"}</definedName>
    <definedName name="_____Q2" localSheetId="0" hidden="1">{#N/A,#N/A,FALSE,"UNIT";#N/A,#N/A,FALSE,"UNIT";#N/A,#N/A,FALSE,"계정"}</definedName>
    <definedName name="_____Q2" localSheetId="1" hidden="1">{#N/A,#N/A,FALSE,"UNIT";#N/A,#N/A,FALSE,"UNIT";#N/A,#N/A,FALSE,"계정"}</definedName>
    <definedName name="_____Q2" localSheetId="2" hidden="1">{#N/A,#N/A,FALSE,"UNIT";#N/A,#N/A,FALSE,"UNIT";#N/A,#N/A,FALSE,"계정"}</definedName>
    <definedName name="_____Q2" localSheetId="3" hidden="1">{#N/A,#N/A,FALSE,"UNIT";#N/A,#N/A,FALSE,"UNIT";#N/A,#N/A,FALSE,"계정"}</definedName>
    <definedName name="_____Q2" localSheetId="4" hidden="1">{#N/A,#N/A,FALSE,"UNIT";#N/A,#N/A,FALSE,"UNIT";#N/A,#N/A,FALSE,"계정"}</definedName>
    <definedName name="_____Q2" localSheetId="5" hidden="1">{#N/A,#N/A,FALSE,"UNIT";#N/A,#N/A,FALSE,"UNIT";#N/A,#N/A,FALSE,"계정"}</definedName>
    <definedName name="_____Q2" hidden="1">{#N/A,#N/A,FALSE,"UNIT";#N/A,#N/A,FALSE,"UNIT";#N/A,#N/A,FALSE,"계정"}</definedName>
    <definedName name="____a10" localSheetId="0" hidden="1">{"sales",#N/A,FALSE,"SALES"}</definedName>
    <definedName name="____a10" localSheetId="1" hidden="1">{"sales",#N/A,FALSE,"SALES"}</definedName>
    <definedName name="____a10" localSheetId="2" hidden="1">{"sales",#N/A,FALSE,"SALES"}</definedName>
    <definedName name="____a10" localSheetId="3" hidden="1">{"sales",#N/A,FALSE,"SALES"}</definedName>
    <definedName name="____a10" localSheetId="4" hidden="1">{"sales",#N/A,FALSE,"SALES"}</definedName>
    <definedName name="____a10" localSheetId="5" hidden="1">{"sales",#N/A,FALSE,"SALES"}</definedName>
    <definedName name="____a10" hidden="1">{"sales",#N/A,FALSE,"SALES"}</definedName>
    <definedName name="____CVK6712" localSheetId="0" hidden="1">{#N/A,#N/A,FALSE,"UNIT";#N/A,#N/A,FALSE,"UNIT";#N/A,#N/A,FALSE,"계정"}</definedName>
    <definedName name="____CVK6712" localSheetId="1" hidden="1">{#N/A,#N/A,FALSE,"UNIT";#N/A,#N/A,FALSE,"UNIT";#N/A,#N/A,FALSE,"계정"}</definedName>
    <definedName name="____CVK6712" localSheetId="2" hidden="1">{#N/A,#N/A,FALSE,"UNIT";#N/A,#N/A,FALSE,"UNIT";#N/A,#N/A,FALSE,"계정"}</definedName>
    <definedName name="____CVK6712" localSheetId="3" hidden="1">{#N/A,#N/A,FALSE,"UNIT";#N/A,#N/A,FALSE,"UNIT";#N/A,#N/A,FALSE,"계정"}</definedName>
    <definedName name="____CVK6712" localSheetId="4" hidden="1">{#N/A,#N/A,FALSE,"UNIT";#N/A,#N/A,FALSE,"UNIT";#N/A,#N/A,FALSE,"계정"}</definedName>
    <definedName name="____CVK6712" localSheetId="5" hidden="1">{#N/A,#N/A,FALSE,"UNIT";#N/A,#N/A,FALSE,"UNIT";#N/A,#N/A,FALSE,"계정"}</definedName>
    <definedName name="____CVK6712" hidden="1">{#N/A,#N/A,FALSE,"UNIT";#N/A,#N/A,FALSE,"UNIT";#N/A,#N/A,FALSE,"계정"}</definedName>
    <definedName name="____Q2" localSheetId="0" hidden="1">{#N/A,#N/A,FALSE,"UNIT";#N/A,#N/A,FALSE,"UNIT";#N/A,#N/A,FALSE,"계정"}</definedName>
    <definedName name="____Q2" localSheetId="1" hidden="1">{#N/A,#N/A,FALSE,"UNIT";#N/A,#N/A,FALSE,"UNIT";#N/A,#N/A,FALSE,"계정"}</definedName>
    <definedName name="____Q2" localSheetId="2" hidden="1">{#N/A,#N/A,FALSE,"UNIT";#N/A,#N/A,FALSE,"UNIT";#N/A,#N/A,FALSE,"계정"}</definedName>
    <definedName name="____Q2" localSheetId="3" hidden="1">{#N/A,#N/A,FALSE,"UNIT";#N/A,#N/A,FALSE,"UNIT";#N/A,#N/A,FALSE,"계정"}</definedName>
    <definedName name="____Q2" localSheetId="4" hidden="1">{#N/A,#N/A,FALSE,"UNIT";#N/A,#N/A,FALSE,"UNIT";#N/A,#N/A,FALSE,"계정"}</definedName>
    <definedName name="____Q2" localSheetId="5" hidden="1">{#N/A,#N/A,FALSE,"UNIT";#N/A,#N/A,FALSE,"UNIT";#N/A,#N/A,FALSE,"계정"}</definedName>
    <definedName name="____Q2" hidden="1">{#N/A,#N/A,FALSE,"UNIT";#N/A,#N/A,FALSE,"UNIT";#N/A,#N/A,FALSE,"계정"}</definedName>
    <definedName name="____W37" localSheetId="0" hidden="1">{#N/A,#N/A,FALSE,"Eff-SSC2"}</definedName>
    <definedName name="____W37" localSheetId="1" hidden="1">{#N/A,#N/A,FALSE,"Eff-SSC2"}</definedName>
    <definedName name="____W37" localSheetId="2" hidden="1">{#N/A,#N/A,FALSE,"Eff-SSC2"}</definedName>
    <definedName name="____W37" localSheetId="3" hidden="1">{#N/A,#N/A,FALSE,"Eff-SSC2"}</definedName>
    <definedName name="____W37" localSheetId="4" hidden="1">{#N/A,#N/A,FALSE,"Eff-SSC2"}</definedName>
    <definedName name="____W37" localSheetId="5" hidden="1">{#N/A,#N/A,FALSE,"Eff-SSC2"}</definedName>
    <definedName name="____W37" hidden="1">{#N/A,#N/A,FALSE,"Eff-SSC2"}</definedName>
    <definedName name="____W38" localSheetId="0" hidden="1">{#N/A,#N/A,FALSE,"Eff-SSC2"}</definedName>
    <definedName name="____W38" localSheetId="1" hidden="1">{#N/A,#N/A,FALSE,"Eff-SSC2"}</definedName>
    <definedName name="____W38" localSheetId="2" hidden="1">{#N/A,#N/A,FALSE,"Eff-SSC2"}</definedName>
    <definedName name="____W38" localSheetId="3" hidden="1">{#N/A,#N/A,FALSE,"Eff-SSC2"}</definedName>
    <definedName name="____W38" localSheetId="4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0" hidden="1">{#N/A,#N/A,FALSE,"Eff-SSC2"}</definedName>
    <definedName name="____w39" localSheetId="1" hidden="1">{#N/A,#N/A,FALSE,"Eff-SSC2"}</definedName>
    <definedName name="____w39" localSheetId="2" hidden="1">{#N/A,#N/A,FALSE,"Eff-SSC2"}</definedName>
    <definedName name="____w39" localSheetId="3" hidden="1">{#N/A,#N/A,FALSE,"Eff-SSC2"}</definedName>
    <definedName name="____w39" localSheetId="4" hidden="1">{#N/A,#N/A,FALSE,"Eff-SSC2"}</definedName>
    <definedName name="____w39" localSheetId="5" hidden="1">{#N/A,#N/A,FALSE,"Eff-SSC2"}</definedName>
    <definedName name="____w39" hidden="1">{#N/A,#N/A,FALSE,"Eff-SSC2"}</definedName>
    <definedName name="___a10" localSheetId="0" hidden="1">{"sales",#N/A,FALSE,"SALES"}</definedName>
    <definedName name="___a10" localSheetId="1" hidden="1">{"sales",#N/A,FALSE,"SALES"}</definedName>
    <definedName name="___a10" localSheetId="2" hidden="1">{"sales",#N/A,FALSE,"SALES"}</definedName>
    <definedName name="___a10" localSheetId="3" hidden="1">{"sales",#N/A,FALSE,"SALES"}</definedName>
    <definedName name="___a10" localSheetId="4" hidden="1">{"sales",#N/A,FALSE,"SALES"}</definedName>
    <definedName name="___a10" localSheetId="5" hidden="1">{"sales",#N/A,FALSE,"SALES"}</definedName>
    <definedName name="___a10" hidden="1">{"sales",#N/A,FALSE,"SALES"}</definedName>
    <definedName name="___a2" localSheetId="0" hidden="1">{"hilight1",#N/A,FALSE,"HILIGHT1"}</definedName>
    <definedName name="___a2" localSheetId="1" hidden="1">{"hilight1",#N/A,FALSE,"HILIGHT1"}</definedName>
    <definedName name="___a2" localSheetId="2" hidden="1">{"hilight1",#N/A,FALSE,"HILIGHT1"}</definedName>
    <definedName name="___a2" localSheetId="3" hidden="1">{"hilight1",#N/A,FALSE,"HILIGHT1"}</definedName>
    <definedName name="___a2" localSheetId="4" hidden="1">{"hilight1",#N/A,FALSE,"HILIGHT1"}</definedName>
    <definedName name="___a2" localSheetId="5" hidden="1">{"hilight1",#N/A,FALSE,"HILIGHT1"}</definedName>
    <definedName name="___a2" hidden="1">{"hilight1",#N/A,FALSE,"HILIGHT1"}</definedName>
    <definedName name="___a3" localSheetId="0" hidden="1">{"hilight2",#N/A,FALSE,"HILIGHT2"}</definedName>
    <definedName name="___a3" localSheetId="1" hidden="1">{"hilight2",#N/A,FALSE,"HILIGHT2"}</definedName>
    <definedName name="___a3" localSheetId="2" hidden="1">{"hilight2",#N/A,FALSE,"HILIGHT2"}</definedName>
    <definedName name="___a3" localSheetId="3" hidden="1">{"hilight2",#N/A,FALSE,"HILIGHT2"}</definedName>
    <definedName name="___a3" localSheetId="4" hidden="1">{"hilight2",#N/A,FALSE,"HILIGHT2"}</definedName>
    <definedName name="___a3" localSheetId="5" hidden="1">{"hilight2",#N/A,FALSE,"HILIGHT2"}</definedName>
    <definedName name="___a3" hidden="1">{"hilight2",#N/A,FALSE,"HILIGHT2"}</definedName>
    <definedName name="___a4" localSheetId="0" hidden="1">{"hilight3",#N/A,FALSE,"HILIGHT3"}</definedName>
    <definedName name="___a4" localSheetId="1" hidden="1">{"hilight3",#N/A,FALSE,"HILIGHT3"}</definedName>
    <definedName name="___a4" localSheetId="2" hidden="1">{"hilight3",#N/A,FALSE,"HILIGHT3"}</definedName>
    <definedName name="___a4" localSheetId="3" hidden="1">{"hilight3",#N/A,FALSE,"HILIGHT3"}</definedName>
    <definedName name="___a4" localSheetId="4" hidden="1">{"hilight3",#N/A,FALSE,"HILIGHT3"}</definedName>
    <definedName name="___a4" localSheetId="5" hidden="1">{"hilight3",#N/A,FALSE,"HILIGHT3"}</definedName>
    <definedName name="___a4" hidden="1">{"hilight3",#N/A,FALSE,"HILIGHT3"}</definedName>
    <definedName name="___a5" localSheetId="0" hidden="1">{"income",#N/A,FALSE,"INCOME"}</definedName>
    <definedName name="___a5" localSheetId="1" hidden="1">{"income",#N/A,FALSE,"INCOME"}</definedName>
    <definedName name="___a5" localSheetId="2" hidden="1">{"income",#N/A,FALSE,"INCOME"}</definedName>
    <definedName name="___a5" localSheetId="3" hidden="1">{"income",#N/A,FALSE,"INCOME"}</definedName>
    <definedName name="___a5" localSheetId="4" hidden="1">{"income",#N/A,FALSE,"INCOME"}</definedName>
    <definedName name="___a5" localSheetId="5" hidden="1">{"income",#N/A,FALSE,"INCOME"}</definedName>
    <definedName name="___a5" hidden="1">{"income",#N/A,FALSE,"INCOME"}</definedName>
    <definedName name="___a6" localSheetId="0" hidden="1">{"index",#N/A,FALSE,"INDEX"}</definedName>
    <definedName name="___a6" localSheetId="1" hidden="1">{"index",#N/A,FALSE,"INDEX"}</definedName>
    <definedName name="___a6" localSheetId="2" hidden="1">{"index",#N/A,FALSE,"INDEX"}</definedName>
    <definedName name="___a6" localSheetId="3" hidden="1">{"index",#N/A,FALSE,"INDEX"}</definedName>
    <definedName name="___a6" localSheetId="4" hidden="1">{"index",#N/A,FALSE,"INDEX"}</definedName>
    <definedName name="___a6" localSheetId="5" hidden="1">{"index",#N/A,FALSE,"INDEX"}</definedName>
    <definedName name="___a6" hidden="1">{"index",#N/A,FALSE,"INDEX"}</definedName>
    <definedName name="___a7" localSheetId="0" hidden="1">{"PRINT_EST",#N/A,FALSE,"ESTMON"}</definedName>
    <definedName name="___a7" localSheetId="1" hidden="1">{"PRINT_EST",#N/A,FALSE,"ESTMON"}</definedName>
    <definedName name="___a7" localSheetId="2" hidden="1">{"PRINT_EST",#N/A,FALSE,"ESTMON"}</definedName>
    <definedName name="___a7" localSheetId="3" hidden="1">{"PRINT_EST",#N/A,FALSE,"ESTMON"}</definedName>
    <definedName name="___a7" localSheetId="4" hidden="1">{"PRINT_EST",#N/A,FALSE,"ESTMON"}</definedName>
    <definedName name="___a7" localSheetId="5" hidden="1">{"PRINT_EST",#N/A,FALSE,"ESTMON"}</definedName>
    <definedName name="___a7" hidden="1">{"PRINT_EST",#N/A,FALSE,"ESTMON"}</definedName>
    <definedName name="___a8" localSheetId="0" hidden="1">{"revsale",#N/A,FALSE,"REV-ยุพดี"}</definedName>
    <definedName name="___a8" localSheetId="1" hidden="1">{"revsale",#N/A,FALSE,"REV-ยุพดี"}</definedName>
    <definedName name="___a8" localSheetId="2" hidden="1">{"revsale",#N/A,FALSE,"REV-ยุพดี"}</definedName>
    <definedName name="___a8" localSheetId="3" hidden="1">{"revsale",#N/A,FALSE,"REV-ยุพดี"}</definedName>
    <definedName name="___a8" localSheetId="4" hidden="1">{"revsale",#N/A,FALSE,"REV-ยุพดี"}</definedName>
    <definedName name="___a8" localSheetId="5" hidden="1">{"revsale",#N/A,FALSE,"REV-ยุพดี"}</definedName>
    <definedName name="___a8" hidden="1">{"revsale",#N/A,FALSE,"REV-ยุพดี"}</definedName>
    <definedName name="___a9" localSheetId="0" hidden="1">{"revable",#N/A,FALSE,"REVABLE"}</definedName>
    <definedName name="___a9" localSheetId="1" hidden="1">{"revable",#N/A,FALSE,"REVABLE"}</definedName>
    <definedName name="___a9" localSheetId="2" hidden="1">{"revable",#N/A,FALSE,"REVABLE"}</definedName>
    <definedName name="___a9" localSheetId="3" hidden="1">{"revable",#N/A,FALSE,"REVABLE"}</definedName>
    <definedName name="___a9" localSheetId="4" hidden="1">{"revable",#N/A,FALSE,"REVABLE"}</definedName>
    <definedName name="___a9" localSheetId="5" hidden="1">{"revable",#N/A,FALSE,"REVABLE"}</definedName>
    <definedName name="___a9" hidden="1">{"revable",#N/A,FALSE,"REVABLE"}</definedName>
    <definedName name="___CVK6712" localSheetId="0" hidden="1">{#N/A,#N/A,FALSE,"UNIT";#N/A,#N/A,FALSE,"UNIT";#N/A,#N/A,FALSE,"계정"}</definedName>
    <definedName name="___CVK6712" localSheetId="1" hidden="1">{#N/A,#N/A,FALSE,"UNIT";#N/A,#N/A,FALSE,"UNIT";#N/A,#N/A,FALSE,"계정"}</definedName>
    <definedName name="___CVK6712" localSheetId="2" hidden="1">{#N/A,#N/A,FALSE,"UNIT";#N/A,#N/A,FALSE,"UNIT";#N/A,#N/A,FALSE,"계정"}</definedName>
    <definedName name="___CVK6712" localSheetId="3" hidden="1">{#N/A,#N/A,FALSE,"UNIT";#N/A,#N/A,FALSE,"UNIT";#N/A,#N/A,FALSE,"계정"}</definedName>
    <definedName name="___CVK6712" localSheetId="4" hidden="1">{#N/A,#N/A,FALSE,"UNIT";#N/A,#N/A,FALSE,"UNIT";#N/A,#N/A,FALSE,"계정"}</definedName>
    <definedName name="___CVK6712" localSheetId="5" hidden="1">{#N/A,#N/A,FALSE,"UNIT";#N/A,#N/A,FALSE,"UNIT";#N/A,#N/A,FALSE,"계정"}</definedName>
    <definedName name="___CVK6712" hidden="1">{#N/A,#N/A,FALSE,"UNIT";#N/A,#N/A,FALSE,"UNIT";#N/A,#N/A,FALSE,"계정"}</definedName>
    <definedName name="___KEY1" hidden="1">[2]Accure!#REF!</definedName>
    <definedName name="___pp30" hidden="1">#REF!</definedName>
    <definedName name="___Q2" localSheetId="0" hidden="1">{#N/A,#N/A,FALSE,"UNIT";#N/A,#N/A,FALSE,"UNIT";#N/A,#N/A,FALSE,"계정"}</definedName>
    <definedName name="___Q2" localSheetId="1" hidden="1">{#N/A,#N/A,FALSE,"UNIT";#N/A,#N/A,FALSE,"UNIT";#N/A,#N/A,FALSE,"계정"}</definedName>
    <definedName name="___Q2" localSheetId="2" hidden="1">{#N/A,#N/A,FALSE,"UNIT";#N/A,#N/A,FALSE,"UNIT";#N/A,#N/A,FALSE,"계정"}</definedName>
    <definedName name="___Q2" localSheetId="3" hidden="1">{#N/A,#N/A,FALSE,"UNIT";#N/A,#N/A,FALSE,"UNIT";#N/A,#N/A,FALSE,"계정"}</definedName>
    <definedName name="___Q2" localSheetId="4" hidden="1">{#N/A,#N/A,FALSE,"UNIT";#N/A,#N/A,FALSE,"UNIT";#N/A,#N/A,FALSE,"계정"}</definedName>
    <definedName name="___Q2" localSheetId="5" hidden="1">{#N/A,#N/A,FALSE,"UNIT";#N/A,#N/A,FALSE,"UNIT";#N/A,#N/A,FALSE,"계정"}</definedName>
    <definedName name="___Q2" hidden="1">{#N/A,#N/A,FALSE,"UNIT";#N/A,#N/A,FALSE,"UNIT";#N/A,#N/A,FALSE,"계정"}</definedName>
    <definedName name="___W37" localSheetId="0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localSheetId="3" hidden="1">{#N/A,#N/A,FALSE,"Eff-SSC2"}</definedName>
    <definedName name="___W37" localSheetId="4" hidden="1">{#N/A,#N/A,FALSE,"Eff-SSC2"}</definedName>
    <definedName name="___W37" localSheetId="5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localSheetId="3" hidden="1">{#N/A,#N/A,FALSE,"Eff-SSC2"}</definedName>
    <definedName name="___W38" localSheetId="4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localSheetId="3" hidden="1">{#N/A,#N/A,FALSE,"Eff-SSC2"}</definedName>
    <definedName name="___w39" localSheetId="4" hidden="1">{#N/A,#N/A,FALSE,"Eff-SSC2"}</definedName>
    <definedName name="___w39" localSheetId="5" hidden="1">{#N/A,#N/A,FALSE,"Eff-SSC2"}</definedName>
    <definedName name="___w39" hidden="1">{#N/A,#N/A,FALSE,"Eff-SSC2"}</definedName>
    <definedName name="__123Graph_A" localSheetId="0" hidden="1">[3]Core!#REF!</definedName>
    <definedName name="__123Graph_A" localSheetId="1" hidden="1">[3]Core!#REF!</definedName>
    <definedName name="__123Graph_A" localSheetId="2" hidden="1">[3]Core!#REF!</definedName>
    <definedName name="__123Graph_A" localSheetId="3" hidden="1">[3]Core!#REF!</definedName>
    <definedName name="__123Graph_A" localSheetId="4" hidden="1">[3]Core!#REF!</definedName>
    <definedName name="__123Graph_A" hidden="1">[3]Core!#REF!</definedName>
    <definedName name="__123Graph_A\B118" hidden="1">#REF!</definedName>
    <definedName name="__123Graph_AROI" hidden="1">#REF!</definedName>
    <definedName name="__123Graph_B" localSheetId="0" hidden="1">[3]Core!#REF!</definedName>
    <definedName name="__123Graph_B" localSheetId="1" hidden="1">[3]Core!#REF!</definedName>
    <definedName name="__123Graph_B" localSheetId="2" hidden="1">[3]Core!#REF!</definedName>
    <definedName name="__123Graph_B" localSheetId="3" hidden="1">[3]Core!#REF!</definedName>
    <definedName name="__123Graph_B" localSheetId="4" hidden="1">[3]Core!#REF!</definedName>
    <definedName name="__123Graph_B" hidden="1">[3]Core!#REF!</definedName>
    <definedName name="__123Graph_B\B11" localSheetId="0" hidden="1">#REF!</definedName>
    <definedName name="__123Graph_B\B11" hidden="1">#REF!</definedName>
    <definedName name="__123Graph_B\B118" localSheetId="0" hidden="1">#REF!</definedName>
    <definedName name="__123Graph_B\B118" hidden="1">#REF!</definedName>
    <definedName name="__123Graph_C" localSheetId="0" hidden="1">[3]Core!#REF!</definedName>
    <definedName name="__123Graph_C" localSheetId="1" hidden="1">[3]Core!#REF!</definedName>
    <definedName name="__123Graph_C" localSheetId="2" hidden="1">[3]Core!#REF!</definedName>
    <definedName name="__123Graph_C" localSheetId="3" hidden="1">[3]Core!#REF!</definedName>
    <definedName name="__123Graph_C" localSheetId="4" hidden="1">[3]Core!#REF!</definedName>
    <definedName name="__123Graph_C" hidden="1">[3]Core!#REF!</definedName>
    <definedName name="__123Graph_C\B118" localSheetId="0" hidden="1">#REF!</definedName>
    <definedName name="__123Graph_C\B118" hidden="1">#REF!</definedName>
    <definedName name="__123Graph_D" localSheetId="0" hidden="1">[3]Core!#REF!</definedName>
    <definedName name="__123Graph_D" localSheetId="1" hidden="1">[3]Core!#REF!</definedName>
    <definedName name="__123Graph_D" localSheetId="2" hidden="1">[3]Core!#REF!</definedName>
    <definedName name="__123Graph_D" localSheetId="3" hidden="1">[3]Core!#REF!</definedName>
    <definedName name="__123Graph_D" localSheetId="4" hidden="1">[3]Core!#REF!</definedName>
    <definedName name="__123Graph_D" hidden="1">[3]Core!#REF!</definedName>
    <definedName name="__123Graph_E" localSheetId="0" hidden="1">[3]Core!#REF!</definedName>
    <definedName name="__123Graph_E" localSheetId="1" hidden="1">[3]Core!#REF!</definedName>
    <definedName name="__123Graph_E" localSheetId="2" hidden="1">[3]Core!#REF!</definedName>
    <definedName name="__123Graph_E" localSheetId="3" hidden="1">[3]Core!#REF!</definedName>
    <definedName name="__123Graph_E" localSheetId="4" hidden="1">[3]Core!#REF!</definedName>
    <definedName name="__123Graph_E" hidden="1">[3]Core!#REF!</definedName>
    <definedName name="__123Graph_F" localSheetId="0" hidden="1">[3]Core!#REF!</definedName>
    <definedName name="__123Graph_F" localSheetId="1" hidden="1">[3]Core!#REF!</definedName>
    <definedName name="__123Graph_F" localSheetId="2" hidden="1">[3]Core!#REF!</definedName>
    <definedName name="__123Graph_F" localSheetId="3" hidden="1">[3]Core!#REF!</definedName>
    <definedName name="__123Graph_F" localSheetId="4" hidden="1">[3]Core!#REF!</definedName>
    <definedName name="__123Graph_F" hidden="1">[3]Core!#REF!</definedName>
    <definedName name="__123Graph_X" localSheetId="0" hidden="1">[3]Core!#REF!</definedName>
    <definedName name="__123Graph_X" localSheetId="1" hidden="1">[3]Core!#REF!</definedName>
    <definedName name="__123Graph_X" localSheetId="2" hidden="1">[3]Core!#REF!</definedName>
    <definedName name="__123Graph_X" localSheetId="3" hidden="1">[3]Core!#REF!</definedName>
    <definedName name="__123Graph_X" localSheetId="4" hidden="1">[3]Core!#REF!</definedName>
    <definedName name="__123Graph_X" hidden="1">[3]Core!#REF!</definedName>
    <definedName name="__123Graph_X\B11" hidden="1">#REF!</definedName>
    <definedName name="__123Graph_XROI" hidden="1">#REF!</definedName>
    <definedName name="__a10" localSheetId="0" hidden="1">{"sales",#N/A,FALSE,"SALES"}</definedName>
    <definedName name="__a10" localSheetId="1" hidden="1">{"sales",#N/A,FALSE,"SALES"}</definedName>
    <definedName name="__a10" localSheetId="2" hidden="1">{"sales",#N/A,FALSE,"SALES"}</definedName>
    <definedName name="__a10" localSheetId="3" hidden="1">{"sales",#N/A,FALSE,"SALES"}</definedName>
    <definedName name="__a10" localSheetId="4" hidden="1">{"sales",#N/A,FALSE,"SALES"}</definedName>
    <definedName name="__a10" localSheetId="5" hidden="1">{"sales",#N/A,FALSE,"SALES"}</definedName>
    <definedName name="__a10" hidden="1">{"sales",#N/A,FALSE,"SALES"}</definedName>
    <definedName name="__a2" localSheetId="0" hidden="1">{"hilight1",#N/A,FALSE,"HILIGHT1"}</definedName>
    <definedName name="__a2" localSheetId="1" hidden="1">{"hilight1",#N/A,FALSE,"HILIGHT1"}</definedName>
    <definedName name="__a2" localSheetId="2" hidden="1">{"hilight1",#N/A,FALSE,"HILIGHT1"}</definedName>
    <definedName name="__a2" localSheetId="3" hidden="1">{"hilight1",#N/A,FALSE,"HILIGHT1"}</definedName>
    <definedName name="__a2" localSheetId="4" hidden="1">{"hilight1",#N/A,FALSE,"HILIGHT1"}</definedName>
    <definedName name="__a2" localSheetId="5" hidden="1">{"hilight1",#N/A,FALSE,"HILIGHT1"}</definedName>
    <definedName name="__a2" hidden="1">{"hilight1",#N/A,FALSE,"HILIGHT1"}</definedName>
    <definedName name="__a3" localSheetId="0" hidden="1">{"hilight2",#N/A,FALSE,"HILIGHT2"}</definedName>
    <definedName name="__a3" localSheetId="1" hidden="1">{"hilight2",#N/A,FALSE,"HILIGHT2"}</definedName>
    <definedName name="__a3" localSheetId="2" hidden="1">{"hilight2",#N/A,FALSE,"HILIGHT2"}</definedName>
    <definedName name="__a3" localSheetId="3" hidden="1">{"hilight2",#N/A,FALSE,"HILIGHT2"}</definedName>
    <definedName name="__a3" localSheetId="4" hidden="1">{"hilight2",#N/A,FALSE,"HILIGHT2"}</definedName>
    <definedName name="__a3" localSheetId="5" hidden="1">{"hilight2",#N/A,FALSE,"HILIGHT2"}</definedName>
    <definedName name="__a3" hidden="1">{"hilight2",#N/A,FALSE,"HILIGHT2"}</definedName>
    <definedName name="__a4" localSheetId="0" hidden="1">{"hilight3",#N/A,FALSE,"HILIGHT3"}</definedName>
    <definedName name="__a4" localSheetId="1" hidden="1">{"hilight3",#N/A,FALSE,"HILIGHT3"}</definedName>
    <definedName name="__a4" localSheetId="2" hidden="1">{"hilight3",#N/A,FALSE,"HILIGHT3"}</definedName>
    <definedName name="__a4" localSheetId="3" hidden="1">{"hilight3",#N/A,FALSE,"HILIGHT3"}</definedName>
    <definedName name="__a4" localSheetId="4" hidden="1">{"hilight3",#N/A,FALSE,"HILIGHT3"}</definedName>
    <definedName name="__a4" localSheetId="5" hidden="1">{"hilight3",#N/A,FALSE,"HILIGHT3"}</definedName>
    <definedName name="__a4" hidden="1">{"hilight3",#N/A,FALSE,"HILIGHT3"}</definedName>
    <definedName name="__a5" localSheetId="0" hidden="1">{"income",#N/A,FALSE,"INCOME"}</definedName>
    <definedName name="__a5" localSheetId="1" hidden="1">{"income",#N/A,FALSE,"INCOME"}</definedName>
    <definedName name="__a5" localSheetId="2" hidden="1">{"income",#N/A,FALSE,"INCOME"}</definedName>
    <definedName name="__a5" localSheetId="3" hidden="1">{"income",#N/A,FALSE,"INCOME"}</definedName>
    <definedName name="__a5" localSheetId="4" hidden="1">{"income",#N/A,FALSE,"INCOME"}</definedName>
    <definedName name="__a5" localSheetId="5" hidden="1">{"income",#N/A,FALSE,"INCOME"}</definedName>
    <definedName name="__a5" hidden="1">{"income",#N/A,FALSE,"INCOME"}</definedName>
    <definedName name="__a6" localSheetId="0" hidden="1">{"index",#N/A,FALSE,"INDEX"}</definedName>
    <definedName name="__a6" localSheetId="1" hidden="1">{"index",#N/A,FALSE,"INDEX"}</definedName>
    <definedName name="__a6" localSheetId="2" hidden="1">{"index",#N/A,FALSE,"INDEX"}</definedName>
    <definedName name="__a6" localSheetId="3" hidden="1">{"index",#N/A,FALSE,"INDEX"}</definedName>
    <definedName name="__a6" localSheetId="4" hidden="1">{"index",#N/A,FALSE,"INDEX"}</definedName>
    <definedName name="__a6" localSheetId="5" hidden="1">{"index",#N/A,FALSE,"INDEX"}</definedName>
    <definedName name="__a6" hidden="1">{"index",#N/A,FALSE,"INDEX"}</definedName>
    <definedName name="__a7" localSheetId="0" hidden="1">{"PRINT_EST",#N/A,FALSE,"ESTMON"}</definedName>
    <definedName name="__a7" localSheetId="1" hidden="1">{"PRINT_EST",#N/A,FALSE,"ESTMON"}</definedName>
    <definedName name="__a7" localSheetId="2" hidden="1">{"PRINT_EST",#N/A,FALSE,"ESTMON"}</definedName>
    <definedName name="__a7" localSheetId="3" hidden="1">{"PRINT_EST",#N/A,FALSE,"ESTMON"}</definedName>
    <definedName name="__a7" localSheetId="4" hidden="1">{"PRINT_EST",#N/A,FALSE,"ESTMON"}</definedName>
    <definedName name="__a7" localSheetId="5" hidden="1">{"PRINT_EST",#N/A,FALSE,"ESTMON"}</definedName>
    <definedName name="__a7" hidden="1">{"PRINT_EST",#N/A,FALSE,"ESTMON"}</definedName>
    <definedName name="__a8" localSheetId="0" hidden="1">{"revsale",#N/A,FALSE,"REV-ยุพดี"}</definedName>
    <definedName name="__a8" localSheetId="1" hidden="1">{"revsale",#N/A,FALSE,"REV-ยุพดี"}</definedName>
    <definedName name="__a8" localSheetId="2" hidden="1">{"revsale",#N/A,FALSE,"REV-ยุพดี"}</definedName>
    <definedName name="__a8" localSheetId="3" hidden="1">{"revsale",#N/A,FALSE,"REV-ยุพดี"}</definedName>
    <definedName name="__a8" localSheetId="4" hidden="1">{"revsale",#N/A,FALSE,"REV-ยุพดี"}</definedName>
    <definedName name="__a8" localSheetId="5" hidden="1">{"revsale",#N/A,FALSE,"REV-ยุพดี"}</definedName>
    <definedName name="__a8" hidden="1">{"revsale",#N/A,FALSE,"REV-ยุพดี"}</definedName>
    <definedName name="__a9" localSheetId="0" hidden="1">{"revable",#N/A,FALSE,"REVABLE"}</definedName>
    <definedName name="__a9" localSheetId="1" hidden="1">{"revable",#N/A,FALSE,"REVABLE"}</definedName>
    <definedName name="__a9" localSheetId="2" hidden="1">{"revable",#N/A,FALSE,"REVABLE"}</definedName>
    <definedName name="__a9" localSheetId="3" hidden="1">{"revable",#N/A,FALSE,"REVABLE"}</definedName>
    <definedName name="__a9" localSheetId="4" hidden="1">{"revable",#N/A,FALSE,"REVABLE"}</definedName>
    <definedName name="__a9" localSheetId="5" hidden="1">{"revable",#N/A,FALSE,"REVABLE"}</definedName>
    <definedName name="__a9" hidden="1">{"revable",#N/A,FALSE,"REVABLE"}</definedName>
    <definedName name="__CVK6712" localSheetId="0" hidden="1">{#N/A,#N/A,FALSE,"UNIT";#N/A,#N/A,FALSE,"UNIT";#N/A,#N/A,FALSE,"계정"}</definedName>
    <definedName name="__CVK6712" localSheetId="1" hidden="1">{#N/A,#N/A,FALSE,"UNIT";#N/A,#N/A,FALSE,"UNIT";#N/A,#N/A,FALSE,"계정"}</definedName>
    <definedName name="__CVK6712" localSheetId="2" hidden="1">{#N/A,#N/A,FALSE,"UNIT";#N/A,#N/A,FALSE,"UNIT";#N/A,#N/A,FALSE,"계정"}</definedName>
    <definedName name="__CVK6712" localSheetId="3" hidden="1">{#N/A,#N/A,FALSE,"UNIT";#N/A,#N/A,FALSE,"UNIT";#N/A,#N/A,FALSE,"계정"}</definedName>
    <definedName name="__CVK6712" localSheetId="4" hidden="1">{#N/A,#N/A,FALSE,"UNIT";#N/A,#N/A,FALSE,"UNIT";#N/A,#N/A,FALSE,"계정"}</definedName>
    <definedName name="__CVK6712" localSheetId="5" hidden="1">{#N/A,#N/A,FALSE,"UNIT";#N/A,#N/A,FALSE,"UNIT";#N/A,#N/A,FALSE,"계정"}</definedName>
    <definedName name="__CVK6712" hidden="1">{#N/A,#N/A,FALSE,"UNIT";#N/A,#N/A,FALSE,"UNIT";#N/A,#N/A,FALSE,"계정"}</definedName>
    <definedName name="__IntlFixup" hidden="1">TRUE</definedName>
    <definedName name="__KEY1" hidden="1">[2]Accure!#REF!</definedName>
    <definedName name="__key11" hidden="1">#REF!</definedName>
    <definedName name="__key21" hidden="1">#REF!</definedName>
    <definedName name="__nat2" localSheetId="0" hidden="1">{#N/A,#N/A,FALSE,"Assessment";#N/A,#N/A,FALSE,"Staffing";#N/A,#N/A,FALSE,"Hires";#N/A,#N/A,FALSE,"Assumptions"}</definedName>
    <definedName name="__nat2" localSheetId="1" hidden="1">{#N/A,#N/A,FALSE,"Assessment";#N/A,#N/A,FALSE,"Staffing";#N/A,#N/A,FALSE,"Hires";#N/A,#N/A,FALSE,"Assumptions"}</definedName>
    <definedName name="__nat2" localSheetId="2" hidden="1">{#N/A,#N/A,FALSE,"Assessment";#N/A,#N/A,FALSE,"Staffing";#N/A,#N/A,FALSE,"Hires";#N/A,#N/A,FALSE,"Assumptions"}</definedName>
    <definedName name="__nat2" localSheetId="3" hidden="1">{#N/A,#N/A,FALSE,"Assessment";#N/A,#N/A,FALSE,"Staffing";#N/A,#N/A,FALSE,"Hires";#N/A,#N/A,FALSE,"Assumptions"}</definedName>
    <definedName name="__nat2" localSheetId="4" hidden="1">{#N/A,#N/A,FALSE,"Assessment";#N/A,#N/A,FALSE,"Staffing";#N/A,#N/A,FALSE,"Hires";#N/A,#N/A,FALSE,"Assumptions"}</definedName>
    <definedName name="__nat2" localSheetId="5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0" hidden="1">{#N/A,#N/A,FALSE,"Assessment";#N/A,#N/A,FALSE,"Staffing";#N/A,#N/A,FALSE,"Hires";#N/A,#N/A,FALSE,"Assumptions"}</definedName>
    <definedName name="__nat3" localSheetId="1" hidden="1">{#N/A,#N/A,FALSE,"Assessment";#N/A,#N/A,FALSE,"Staffing";#N/A,#N/A,FALSE,"Hires";#N/A,#N/A,FALSE,"Assumptions"}</definedName>
    <definedName name="__nat3" localSheetId="2" hidden="1">{#N/A,#N/A,FALSE,"Assessment";#N/A,#N/A,FALSE,"Staffing";#N/A,#N/A,FALSE,"Hires";#N/A,#N/A,FALSE,"Assumptions"}</definedName>
    <definedName name="__nat3" localSheetId="3" hidden="1">{#N/A,#N/A,FALSE,"Assessment";#N/A,#N/A,FALSE,"Staffing";#N/A,#N/A,FALSE,"Hires";#N/A,#N/A,FALSE,"Assumptions"}</definedName>
    <definedName name="__nat3" localSheetId="4" hidden="1">{#N/A,#N/A,FALSE,"Assessment";#N/A,#N/A,FALSE,"Staffing";#N/A,#N/A,FALSE,"Hires";#N/A,#N/A,FALSE,"Assumptions"}</definedName>
    <definedName name="__nat3" localSheetId="5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localSheetId="0" hidden="1">{"'Sheet1'!$L$16"}</definedName>
    <definedName name="__NSO2" localSheetId="1" hidden="1">{"'Sheet1'!$L$16"}</definedName>
    <definedName name="__NSO2" localSheetId="2" hidden="1">{"'Sheet1'!$L$16"}</definedName>
    <definedName name="__NSO2" localSheetId="3" hidden="1">{"'Sheet1'!$L$16"}</definedName>
    <definedName name="__NSO2" localSheetId="4" hidden="1">{"'Sheet1'!$L$16"}</definedName>
    <definedName name="__NSO2" localSheetId="5" hidden="1">{"'Sheet1'!$L$16"}</definedName>
    <definedName name="__NSO2" hidden="1">{"'Sheet1'!$L$16"}</definedName>
    <definedName name="__pp30" hidden="1">#REF!</definedName>
    <definedName name="__Q2" localSheetId="0" hidden="1">{#N/A,#N/A,FALSE,"UNIT";#N/A,#N/A,FALSE,"UNIT";#N/A,#N/A,FALSE,"계정"}</definedName>
    <definedName name="__Q2" localSheetId="1" hidden="1">{#N/A,#N/A,FALSE,"UNIT";#N/A,#N/A,FALSE,"UNIT";#N/A,#N/A,FALSE,"계정"}</definedName>
    <definedName name="__Q2" localSheetId="2" hidden="1">{#N/A,#N/A,FALSE,"UNIT";#N/A,#N/A,FALSE,"UNIT";#N/A,#N/A,FALSE,"계정"}</definedName>
    <definedName name="__Q2" localSheetId="3" hidden="1">{#N/A,#N/A,FALSE,"UNIT";#N/A,#N/A,FALSE,"UNIT";#N/A,#N/A,FALSE,"계정"}</definedName>
    <definedName name="__Q2" localSheetId="4" hidden="1">{#N/A,#N/A,FALSE,"UNIT";#N/A,#N/A,FALSE,"UNIT";#N/A,#N/A,FALSE,"계정"}</definedName>
    <definedName name="__Q2" localSheetId="5" hidden="1">{#N/A,#N/A,FALSE,"UNIT";#N/A,#N/A,FALSE,"UNIT";#N/A,#N/A,FALSE,"계정"}</definedName>
    <definedName name="__Q2" hidden="1">{#N/A,#N/A,FALSE,"UNIT";#N/A,#N/A,FALSE,"UNIT";#N/A,#N/A,FALSE,"계정"}</definedName>
    <definedName name="__TB1" localSheetId="0" hidden="1">[4]Core!#REF!</definedName>
    <definedName name="__TB1" localSheetId="1" hidden="1">[4]Core!#REF!</definedName>
    <definedName name="__TB1" localSheetId="2" hidden="1">[4]Core!#REF!</definedName>
    <definedName name="__TB1" localSheetId="3" hidden="1">[4]Core!#REF!</definedName>
    <definedName name="__TB1" localSheetId="4" hidden="1">[4]Core!#REF!</definedName>
    <definedName name="__TB1" hidden="1">[4]Core!#REF!</definedName>
    <definedName name="__TB1206" hidden="1">#REF!</definedName>
    <definedName name="__v600" localSheetId="0" hidden="1">{#N/A,#N/A,FALSE,"Assessment";#N/A,#N/A,FALSE,"Staffing";#N/A,#N/A,FALSE,"Hires";#N/A,#N/A,FALSE,"Assumptions"}</definedName>
    <definedName name="__v600" localSheetId="1" hidden="1">{#N/A,#N/A,FALSE,"Assessment";#N/A,#N/A,FALSE,"Staffing";#N/A,#N/A,FALSE,"Hires";#N/A,#N/A,FALSE,"Assumptions"}</definedName>
    <definedName name="__v600" localSheetId="2" hidden="1">{#N/A,#N/A,FALSE,"Assessment";#N/A,#N/A,FALSE,"Staffing";#N/A,#N/A,FALSE,"Hires";#N/A,#N/A,FALSE,"Assumptions"}</definedName>
    <definedName name="__v600" localSheetId="3" hidden="1">{#N/A,#N/A,FALSE,"Assessment";#N/A,#N/A,FALSE,"Staffing";#N/A,#N/A,FALSE,"Hires";#N/A,#N/A,FALSE,"Assumptions"}</definedName>
    <definedName name="__v600" localSheetId="4" hidden="1">{#N/A,#N/A,FALSE,"Assessment";#N/A,#N/A,FALSE,"Staffing";#N/A,#N/A,FALSE,"Hires";#N/A,#N/A,FALSE,"Assumptions"}</definedName>
    <definedName name="__v600" localSheetId="5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W37" localSheetId="0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localSheetId="3" hidden="1">{#N/A,#N/A,FALSE,"Eff-SSC2"}</definedName>
    <definedName name="__W37" localSheetId="4" hidden="1">{#N/A,#N/A,FALSE,"Eff-SSC2"}</definedName>
    <definedName name="__W37" localSheetId="5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localSheetId="3" hidden="1">{#N/A,#N/A,FALSE,"Eff-SSC2"}</definedName>
    <definedName name="__W38" localSheetId="4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localSheetId="3" hidden="1">{#N/A,#N/A,FALSE,"Eff-SSC2"}</definedName>
    <definedName name="__w39" localSheetId="4" hidden="1">{#N/A,#N/A,FALSE,"Eff-SSC2"}</definedName>
    <definedName name="__w39" localSheetId="5" hidden="1">{#N/A,#N/A,FALSE,"Eff-SSC2"}</definedName>
    <definedName name="__w39" hidden="1">{#N/A,#N/A,FALSE,"Eff-SSC2"}</definedName>
    <definedName name="_1_123Grap" hidden="1">'[1]1999cf'!#REF!</definedName>
    <definedName name="_2_0_0__123Grap" hidden="1">'[1]1999cf'!#REF!</definedName>
    <definedName name="_21___0_0_F" hidden="1">[5]DETAIL!#REF!</definedName>
    <definedName name="_24__0_0_F" hidden="1">[5]DETAIL!#REF!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[5]DETAIL!#REF!</definedName>
    <definedName name="_31F" hidden="1">[5]DETAIL!#REF!</definedName>
    <definedName name="_34_0_0_F" hidden="1">[5]DETAIL!#REF!</definedName>
    <definedName name="_AB2222" localSheetId="0" hidden="1">{#N/A,#N/A,FALSE,"Eff-SSC2"}</definedName>
    <definedName name="_AB2222" localSheetId="1" hidden="1">{#N/A,#N/A,FALSE,"Eff-SSC2"}</definedName>
    <definedName name="_AB2222" localSheetId="2" hidden="1">{#N/A,#N/A,FALSE,"Eff-SSC2"}</definedName>
    <definedName name="_AB2222" localSheetId="3" hidden="1">{#N/A,#N/A,FALSE,"Eff-SSC2"}</definedName>
    <definedName name="_AB2222" localSheetId="4" hidden="1">{#N/A,#N/A,FALSE,"Eff-SSC2"}</definedName>
    <definedName name="_AB2222" localSheetId="5" hidden="1">{#N/A,#N/A,FALSE,"Eff-SSC2"}</definedName>
    <definedName name="_AB2222" hidden="1">{#N/A,#N/A,FALSE,"Eff-SSC2"}</definedName>
    <definedName name="_CVK6712" localSheetId="0" hidden="1">{#N/A,#N/A,FALSE,"UNIT";#N/A,#N/A,FALSE,"UNIT";#N/A,#N/A,FALSE,"계정"}</definedName>
    <definedName name="_CVK6712" localSheetId="1" hidden="1">{#N/A,#N/A,FALSE,"UNIT";#N/A,#N/A,FALSE,"UNIT";#N/A,#N/A,FALSE,"계정"}</definedName>
    <definedName name="_CVK6712" localSheetId="2" hidden="1">{#N/A,#N/A,FALSE,"UNIT";#N/A,#N/A,FALSE,"UNIT";#N/A,#N/A,FALSE,"계정"}</definedName>
    <definedName name="_CVK6712" localSheetId="3" hidden="1">{#N/A,#N/A,FALSE,"UNIT";#N/A,#N/A,FALSE,"UNIT";#N/A,#N/A,FALSE,"계정"}</definedName>
    <definedName name="_CVK6712" localSheetId="4" hidden="1">{#N/A,#N/A,FALSE,"UNIT";#N/A,#N/A,FALSE,"UNIT";#N/A,#N/A,FALSE,"계정"}</definedName>
    <definedName name="_CVK6712" localSheetId="5" hidden="1">{#N/A,#N/A,FALSE,"UNIT";#N/A,#N/A,FALSE,"UNIT";#N/A,#N/A,FALSE,"계정"}</definedName>
    <definedName name="_CVK6712" hidden="1">{#N/A,#N/A,FALSE,"UNIT";#N/A,#N/A,FALSE,"UNIT";#N/A,#N/A,FALSE,"계정"}</definedName>
    <definedName name="_Fill" hidden="1">#REF!</definedName>
    <definedName name="_xlnm._FilterDatabase" hidden="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nat2" localSheetId="0" hidden="1">{#N/A,#N/A,FALSE,"Assessment";#N/A,#N/A,FALSE,"Staffing";#N/A,#N/A,FALSE,"Hires";#N/A,#N/A,FALSE,"Assumptions"}</definedName>
    <definedName name="_nat2" localSheetId="1" hidden="1">{#N/A,#N/A,FALSE,"Assessment";#N/A,#N/A,FALSE,"Staffing";#N/A,#N/A,FALSE,"Hires";#N/A,#N/A,FALSE,"Assumptions"}</definedName>
    <definedName name="_nat2" localSheetId="2" hidden="1">{#N/A,#N/A,FALSE,"Assessment";#N/A,#N/A,FALSE,"Staffing";#N/A,#N/A,FALSE,"Hires";#N/A,#N/A,FALSE,"Assumptions"}</definedName>
    <definedName name="_nat2" localSheetId="3" hidden="1">{#N/A,#N/A,FALSE,"Assessment";#N/A,#N/A,FALSE,"Staffing";#N/A,#N/A,FALSE,"Hires";#N/A,#N/A,FALSE,"Assumptions"}</definedName>
    <definedName name="_nat2" localSheetId="4" hidden="1">{#N/A,#N/A,FALSE,"Assessment";#N/A,#N/A,FALSE,"Staffing";#N/A,#N/A,FALSE,"Hires";#N/A,#N/A,FALSE,"Assumptions"}</definedName>
    <definedName name="_nat2" localSheetId="5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0" hidden="1">{#N/A,#N/A,FALSE,"Assessment";#N/A,#N/A,FALSE,"Staffing";#N/A,#N/A,FALSE,"Hires";#N/A,#N/A,FALSE,"Assumptions"}</definedName>
    <definedName name="_nat3" localSheetId="1" hidden="1">{#N/A,#N/A,FALSE,"Assessment";#N/A,#N/A,FALSE,"Staffing";#N/A,#N/A,FALSE,"Hires";#N/A,#N/A,FALSE,"Assumptions"}</definedName>
    <definedName name="_nat3" localSheetId="2" hidden="1">{#N/A,#N/A,FALSE,"Assessment";#N/A,#N/A,FALSE,"Staffing";#N/A,#N/A,FALSE,"Hires";#N/A,#N/A,FALSE,"Assumptions"}</definedName>
    <definedName name="_nat3" localSheetId="3" hidden="1">{#N/A,#N/A,FALSE,"Assessment";#N/A,#N/A,FALSE,"Staffing";#N/A,#N/A,FALSE,"Hires";#N/A,#N/A,FALSE,"Assumptions"}</definedName>
    <definedName name="_nat3" localSheetId="4" hidden="1">{#N/A,#N/A,FALSE,"Assessment";#N/A,#N/A,FALSE,"Staffing";#N/A,#N/A,FALSE,"Hires";#N/A,#N/A,FALSE,"Assumptions"}</definedName>
    <definedName name="_nat3" localSheetId="5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localSheetId="0" hidden="1">{"'Sheet1'!$L$16"}</definedName>
    <definedName name="_NSO2" localSheetId="1" hidden="1">{"'Sheet1'!$L$16"}</definedName>
    <definedName name="_NSO2" localSheetId="2" hidden="1">{"'Sheet1'!$L$16"}</definedName>
    <definedName name="_NSO2" localSheetId="3" hidden="1">{"'Sheet1'!$L$16"}</definedName>
    <definedName name="_NSO2" localSheetId="4" hidden="1">{"'Sheet1'!$L$16"}</definedName>
    <definedName name="_NSO2" localSheetId="5" hidden="1">{"'Sheet1'!$L$16"}</definedName>
    <definedName name="_NSO2" hidden="1">{"'Sheet1'!$L$16"}</definedName>
    <definedName name="_Parse_In" hidden="1">'[6]Trial Balance'!#REF!</definedName>
    <definedName name="_Parse_Out" hidden="1">[7]total!#REF!</definedName>
    <definedName name="_pp30" hidden="1">#REF!</definedName>
    <definedName name="_Q2" localSheetId="0" hidden="1">{#N/A,#N/A,FALSE,"UNIT";#N/A,#N/A,FALSE,"UNIT";#N/A,#N/A,FALSE,"계정"}</definedName>
    <definedName name="_Q2" localSheetId="1" hidden="1">{#N/A,#N/A,FALSE,"UNIT";#N/A,#N/A,FALSE,"UNIT";#N/A,#N/A,FALSE,"계정"}</definedName>
    <definedName name="_Q2" localSheetId="2" hidden="1">{#N/A,#N/A,FALSE,"UNIT";#N/A,#N/A,FALSE,"UNIT";#N/A,#N/A,FALSE,"계정"}</definedName>
    <definedName name="_Q2" localSheetId="3" hidden="1">{#N/A,#N/A,FALSE,"UNIT";#N/A,#N/A,FALSE,"UNIT";#N/A,#N/A,FALSE,"계정"}</definedName>
    <definedName name="_Q2" localSheetId="4" hidden="1">{#N/A,#N/A,FALSE,"UNIT";#N/A,#N/A,FALSE,"UNIT";#N/A,#N/A,FALSE,"계정"}</definedName>
    <definedName name="_Q2" localSheetId="5" hidden="1">{#N/A,#N/A,FALSE,"UNIT";#N/A,#N/A,FALSE,"UNIT";#N/A,#N/A,FALSE,"계정"}</definedName>
    <definedName name="_Q2" hidden="1">{#N/A,#N/A,FALSE,"UNIT";#N/A,#N/A,FALSE,"UNIT";#N/A,#N/A,FALSE,"계정"}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Out" hidden="1">#REF!</definedName>
    <definedName name="_TB1206" hidden="1">#REF!</definedName>
    <definedName name="_v600" localSheetId="0" hidden="1">{#N/A,#N/A,FALSE,"Assessment";#N/A,#N/A,FALSE,"Staffing";#N/A,#N/A,FALSE,"Hires";#N/A,#N/A,FALSE,"Assumptions"}</definedName>
    <definedName name="_v600" localSheetId="1" hidden="1">{#N/A,#N/A,FALSE,"Assessment";#N/A,#N/A,FALSE,"Staffing";#N/A,#N/A,FALSE,"Hires";#N/A,#N/A,FALSE,"Assumptions"}</definedName>
    <definedName name="_v600" localSheetId="2" hidden="1">{#N/A,#N/A,FALSE,"Assessment";#N/A,#N/A,FALSE,"Staffing";#N/A,#N/A,FALSE,"Hires";#N/A,#N/A,FALSE,"Assumptions"}</definedName>
    <definedName name="_v600" localSheetId="3" hidden="1">{#N/A,#N/A,FALSE,"Assessment";#N/A,#N/A,FALSE,"Staffing";#N/A,#N/A,FALSE,"Hires";#N/A,#N/A,FALSE,"Assumptions"}</definedName>
    <definedName name="_v600" localSheetId="4" hidden="1">{#N/A,#N/A,FALSE,"Assessment";#N/A,#N/A,FALSE,"Staffing";#N/A,#N/A,FALSE,"Hires";#N/A,#N/A,FALSE,"Assumptions"}</definedName>
    <definedName name="_v600" localSheetId="5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W37" localSheetId="0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localSheetId="4" hidden="1">{#N/A,#N/A,FALSE,"Eff-SSC2"}</definedName>
    <definedName name="_W37" localSheetId="5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localSheetId="5" hidden="1">{#N/A,#N/A,FALSE,"Eff-SSC2"}</definedName>
    <definedName name="_w39" hidden="1">{#N/A,#N/A,FALSE,"Eff-SSC2"}</definedName>
    <definedName name="aa" localSheetId="0" hidden="1">{"AnnualRentRoll",#N/A,FALSE,"RentRoll"}</definedName>
    <definedName name="aa" localSheetId="1" hidden="1">{"AnnualRentRoll",#N/A,FALSE,"RentRoll"}</definedName>
    <definedName name="aa" localSheetId="2" hidden="1">{"AnnualRentRoll",#N/A,FALSE,"RentRoll"}</definedName>
    <definedName name="aa" localSheetId="3" hidden="1">{"AnnualRentRoll",#N/A,FALSE,"RentRoll"}</definedName>
    <definedName name="aa" localSheetId="4" hidden="1">{"AnnualRentRoll",#N/A,FALSE,"RentRoll"}</definedName>
    <definedName name="aa" localSheetId="5" hidden="1">{"AnnualRentRoll",#N/A,FALSE,"RentRoll"}</definedName>
    <definedName name="aa" hidden="1">{"AnnualRentRoll",#N/A,FALSE,"RentRoll"}</definedName>
    <definedName name="aaa" localSheetId="0" hidden="1">{#N/A,#N/A,FALSE,"ExitStratigy"}</definedName>
    <definedName name="aaa" localSheetId="1" hidden="1">{#N/A,#N/A,FALSE,"ExitStratigy"}</definedName>
    <definedName name="aaa" localSheetId="2" hidden="1">{#N/A,#N/A,FALSE,"ExitStratigy"}</definedName>
    <definedName name="aaa" localSheetId="3" hidden="1">{#N/A,#N/A,FALSE,"ExitStratigy"}</definedName>
    <definedName name="aaa" localSheetId="4" hidden="1">{#N/A,#N/A,FALSE,"ExitStratigy"}</definedName>
    <definedName name="aaa" localSheetId="5" hidden="1">{#N/A,#N/A,FALSE,"ExitStratigy"}</definedName>
    <definedName name="aaa" hidden="1">{#N/A,#N/A,FALSE,"ExitStratigy"}</definedName>
    <definedName name="aaaa1" hidden="1">#REF!</definedName>
    <definedName name="Aaaa22222" hidden="1">#REF!</definedName>
    <definedName name="aaaaa" localSheetId="0" hidden="1">{#N/A,#N/A,FALSE,"보고목차";#N/A,#N/A,FALSE,"1)서비스접수";#N/A,#N/A,FALSE,"2)상담";#N/A,#N/A,FALSE,"2.월별접수추이현황"}</definedName>
    <definedName name="aaaaa" localSheetId="1" hidden="1">{#N/A,#N/A,FALSE,"보고목차";#N/A,#N/A,FALSE,"1)서비스접수";#N/A,#N/A,FALSE,"2)상담";#N/A,#N/A,FALSE,"2.월별접수추이현황"}</definedName>
    <definedName name="aaaaa" localSheetId="2" hidden="1">{#N/A,#N/A,FALSE,"보고목차";#N/A,#N/A,FALSE,"1)서비스접수";#N/A,#N/A,FALSE,"2)상담";#N/A,#N/A,FALSE,"2.월별접수추이현황"}</definedName>
    <definedName name="aaaaa" localSheetId="3" hidden="1">{#N/A,#N/A,FALSE,"보고목차";#N/A,#N/A,FALSE,"1)서비스접수";#N/A,#N/A,FALSE,"2)상담";#N/A,#N/A,FALSE,"2.월별접수추이현황"}</definedName>
    <definedName name="aaaaa" localSheetId="4" hidden="1">{#N/A,#N/A,FALSE,"보고목차";#N/A,#N/A,FALSE,"1)서비스접수";#N/A,#N/A,FALSE,"2)상담";#N/A,#N/A,FALSE,"2.월별접수추이현황"}</definedName>
    <definedName name="aaaaa" localSheetId="5" hidden="1">{#N/A,#N/A,FALSE,"보고목차";#N/A,#N/A,FALSE,"1)서비스접수";#N/A,#N/A,FALSE,"2)상담";#N/A,#N/A,FALSE,"2.월별접수추이현황"}</definedName>
    <definedName name="aaaaa" hidden="1">{#N/A,#N/A,FALSE,"보고목차";#N/A,#N/A,FALSE,"1)서비스접수";#N/A,#N/A,FALSE,"2)상담";#N/A,#N/A,FALSE,"2.월별접수추이현황"}</definedName>
    <definedName name="aaaaaa" localSheetId="0" hidden="1">{#N/A,#N/A,FALSE,"UNIT";#N/A,#N/A,FALSE,"UNIT";#N/A,#N/A,FALSE,"계정"}</definedName>
    <definedName name="aaaaaa" localSheetId="1" hidden="1">{#N/A,#N/A,FALSE,"UNIT";#N/A,#N/A,FALSE,"UNIT";#N/A,#N/A,FALSE,"계정"}</definedName>
    <definedName name="aaaaaa" localSheetId="2" hidden="1">{#N/A,#N/A,FALSE,"UNIT";#N/A,#N/A,FALSE,"UNIT";#N/A,#N/A,FALSE,"계정"}</definedName>
    <definedName name="aaaaaa" localSheetId="3" hidden="1">{#N/A,#N/A,FALSE,"UNIT";#N/A,#N/A,FALSE,"UNIT";#N/A,#N/A,FALSE,"계정"}</definedName>
    <definedName name="aaaaaa" localSheetId="4" hidden="1">{#N/A,#N/A,FALSE,"UNIT";#N/A,#N/A,FALSE,"UNIT";#N/A,#N/A,FALSE,"계정"}</definedName>
    <definedName name="aaaaaa" localSheetId="5" hidden="1">{#N/A,#N/A,FALSE,"UNIT";#N/A,#N/A,FALSE,"UNIT";#N/A,#N/A,FALSE,"계정"}</definedName>
    <definedName name="aaaaaa" hidden="1">{#N/A,#N/A,FALSE,"UNIT";#N/A,#N/A,FALSE,"UNIT";#N/A,#N/A,FALSE,"계정"}</definedName>
    <definedName name="aaaaaaaaaaaaaaaaaaa" localSheetId="0" hidden="1">{"balance",#N/A,FALSE,"BALANCE"}</definedName>
    <definedName name="aaaaaaaaaaaaaaaaaaa" localSheetId="1" hidden="1">{"balance",#N/A,FALSE,"BALANCE"}</definedName>
    <definedName name="aaaaaaaaaaaaaaaaaaa" localSheetId="2" hidden="1">{"balance",#N/A,FALSE,"BALANCE"}</definedName>
    <definedName name="aaaaaaaaaaaaaaaaaaa" localSheetId="3" hidden="1">{"balance",#N/A,FALSE,"BALANCE"}</definedName>
    <definedName name="aaaaaaaaaaaaaaaaaaa" localSheetId="4" hidden="1">{"balance",#N/A,FALSE,"BALANCE"}</definedName>
    <definedName name="aaaaaaaaaaaaaaaaaaa" localSheetId="5" hidden="1">{"balance",#N/A,FALSE,"BALANCE"}</definedName>
    <definedName name="aaaaaaaaaaaaaaaaaaa" hidden="1">{"balance",#N/A,FALSE,"BALANCE"}</definedName>
    <definedName name="ac_line1.0_" localSheetId="0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localSheetId="4" hidden="1">{#N/A,#N/A,FALSE,"Eff-SSC2"}</definedName>
    <definedName name="ac_line1.0_" localSheetId="5" hidden="1">{#N/A,#N/A,FALSE,"Eff-SSC2"}</definedName>
    <definedName name="ac_line1.0_" hidden="1">{#N/A,#N/A,FALSE,"Eff-SSC2"}</definedName>
    <definedName name="act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ke" hidden="1">#REF!</definedName>
    <definedName name="analytic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S2StaticLS" hidden="1">#REF!</definedName>
    <definedName name="AS2TickmarkLS" hidden="1">#REF!</definedName>
    <definedName name="assa" localSheetId="0" hidden="1">{#N/A,"1",FALSE,"Model";#N/A,"2",FALSE,"Model";#N/A,"3",FALSE,"Model";#N/A,"4",FALSE,"Model";#N/A,"5",FALSE,"Model";#N/A,"6",FALSE,"Model";#N/A,"7",FALSE,"Model";#N/A,"8",FALSE,"Model";#N/A,"9",FALSE,"Model"}</definedName>
    <definedName name="assa" localSheetId="1" hidden="1">{#N/A,"1",FALSE,"Model";#N/A,"2",FALSE,"Model";#N/A,"3",FALSE,"Model";#N/A,"4",FALSE,"Model";#N/A,"5",FALSE,"Model";#N/A,"6",FALSE,"Model";#N/A,"7",FALSE,"Model";#N/A,"8",FALSE,"Model";#N/A,"9",FALSE,"Model"}</definedName>
    <definedName name="assa" localSheetId="2" hidden="1">{#N/A,"1",FALSE,"Model";#N/A,"2",FALSE,"Model";#N/A,"3",FALSE,"Model";#N/A,"4",FALSE,"Model";#N/A,"5",FALSE,"Model";#N/A,"6",FALSE,"Model";#N/A,"7",FALSE,"Model";#N/A,"8",FALSE,"Model";#N/A,"9",FALSE,"Model"}</definedName>
    <definedName name="assa" localSheetId="3" hidden="1">{#N/A,"1",FALSE,"Model";#N/A,"2",FALSE,"Model";#N/A,"3",FALSE,"Model";#N/A,"4",FALSE,"Model";#N/A,"5",FALSE,"Model";#N/A,"6",FALSE,"Model";#N/A,"7",FALSE,"Model";#N/A,"8",FALSE,"Model";#N/A,"9",FALSE,"Model"}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localSheetId="5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u" localSheetId="0" hidden="1">{"Sensitivity1",#N/A,FALSE,"Sensitivity";"Sensitivity2",#N/A,FALSE,"Sensitivity"}</definedName>
    <definedName name="au" localSheetId="1" hidden="1">{"Sensitivity1",#N/A,FALSE,"Sensitivity";"Sensitivity2",#N/A,FALSE,"Sensitivity"}</definedName>
    <definedName name="au" localSheetId="2" hidden="1">{"Sensitivity1",#N/A,FALSE,"Sensitivity";"Sensitivity2",#N/A,FALSE,"Sensitivity"}</definedName>
    <definedName name="au" localSheetId="3" hidden="1">{"Sensitivity1",#N/A,FALSE,"Sensitivity";"Sensitivity2",#N/A,FALSE,"Sensitivity"}</definedName>
    <definedName name="au" localSheetId="4" hidden="1">{"Sensitivity1",#N/A,FALSE,"Sensitivity";"Sensitivity2",#N/A,FALSE,"Sensitivity"}</definedName>
    <definedName name="au" localSheetId="5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0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b" localSheetId="0" hidden="1">{"MonthlyRentRoll",#N/A,FALSE,"RentRoll"}</definedName>
    <definedName name="bb" localSheetId="1" hidden="1">{"MonthlyRentRoll",#N/A,FALSE,"RentRoll"}</definedName>
    <definedName name="bb" localSheetId="2" hidden="1">{"MonthlyRentRoll",#N/A,FALSE,"RentRoll"}</definedName>
    <definedName name="bb" localSheetId="3" hidden="1">{"MonthlyRentRoll",#N/A,FALSE,"RentRoll"}</definedName>
    <definedName name="bb" localSheetId="4" hidden="1">{"MonthlyRentRoll",#N/A,FALSE,"RentRoll"}</definedName>
    <definedName name="bb" localSheetId="5" hidden="1">{"MonthlyRentRoll",#N/A,FALSE,"RentRoll"}</definedName>
    <definedName name="bb" hidden="1">{"MonthlyRentRoll",#N/A,FALSE,"RentRoll"}</definedName>
    <definedName name="bbb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b" localSheetId="0" hidden="1">{#N/A,#N/A,FALSE,"UNIT";#N/A,#N/A,FALSE,"UNIT";#N/A,#N/A,FALSE,"계정"}</definedName>
    <definedName name="bbbb" localSheetId="1" hidden="1">{#N/A,#N/A,FALSE,"UNIT";#N/A,#N/A,FALSE,"UNIT";#N/A,#N/A,FALSE,"계정"}</definedName>
    <definedName name="bbbb" localSheetId="2" hidden="1">{#N/A,#N/A,FALSE,"UNIT";#N/A,#N/A,FALSE,"UNIT";#N/A,#N/A,FALSE,"계정"}</definedName>
    <definedName name="bbbb" localSheetId="3" hidden="1">{#N/A,#N/A,FALSE,"UNIT";#N/A,#N/A,FALSE,"UNIT";#N/A,#N/A,FALSE,"계정"}</definedName>
    <definedName name="bbbb" localSheetId="4" hidden="1">{#N/A,#N/A,FALSE,"UNIT";#N/A,#N/A,FALSE,"UNIT";#N/A,#N/A,FALSE,"계정"}</definedName>
    <definedName name="bbbb" localSheetId="5" hidden="1">{#N/A,#N/A,FALSE,"UNIT";#N/A,#N/A,FALSE,"UNIT";#N/A,#N/A,FALSE,"계정"}</definedName>
    <definedName name="bbbb" hidden="1">{#N/A,#N/A,FALSE,"UNIT";#N/A,#N/A,FALSE,"UNIT";#N/A,#N/A,FALSE,"계정"}</definedName>
    <definedName name="bc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NE_MESSAGES_HIDDEN" hidden="1">#REF!</definedName>
    <definedName name="BS" localSheetId="0" hidden="1">{"AnnualRentRoll",#N/A,FALSE,"RentRoll"}</definedName>
    <definedName name="BS" localSheetId="1" hidden="1">{"AnnualRentRoll",#N/A,FALSE,"RentRoll"}</definedName>
    <definedName name="BS" localSheetId="2" hidden="1">{"AnnualRentRoll",#N/A,FALSE,"RentRoll"}</definedName>
    <definedName name="BS" localSheetId="3" hidden="1">{"AnnualRentRoll",#N/A,FALSE,"RentRoll"}</definedName>
    <definedName name="BS" localSheetId="4" hidden="1">{"AnnualRentRoll",#N/A,FALSE,"RentRoll"}</definedName>
    <definedName name="BS" localSheetId="5" hidden="1">{"AnnualRentRoll",#N/A,FALSE,"RentRoll"}</definedName>
    <definedName name="BS" hidden="1">{"AnnualRentRoll",#N/A,FALSE,"RentRoll"}</definedName>
    <definedName name="CAJ" localSheetId="0" hidden="1">{"AnnualRentRoll",#N/A,FALSE,"RentRoll"}</definedName>
    <definedName name="CAJ" localSheetId="1" hidden="1">{"AnnualRentRoll",#N/A,FALSE,"RentRoll"}</definedName>
    <definedName name="CAJ" localSheetId="2" hidden="1">{"AnnualRentRoll",#N/A,FALSE,"RentRoll"}</definedName>
    <definedName name="CAJ" localSheetId="3" hidden="1">{"AnnualRentRoll",#N/A,FALSE,"RentRoll"}</definedName>
    <definedName name="CAJ" localSheetId="4" hidden="1">{"AnnualRentRoll",#N/A,FALSE,"RentRoll"}</definedName>
    <definedName name="CAJ" localSheetId="5" hidden="1">{"AnnualRentRoll",#N/A,FALSE,"RentRoll"}</definedName>
    <definedName name="CAJ" hidden="1">{"AnnualRentRoll",#N/A,FALSE,"RentRoll"}</definedName>
    <definedName name="CBWorkbookPriority" hidden="1">-170780926</definedName>
    <definedName name="CCC" localSheetId="0" hidden="1">{#N/A,#N/A,FALSE,"UNIT";#N/A,#N/A,FALSE,"UNIT";#N/A,#N/A,FALSE,"계정"}</definedName>
    <definedName name="CCC" localSheetId="1" hidden="1">{#N/A,#N/A,FALSE,"UNIT";#N/A,#N/A,FALSE,"UNIT";#N/A,#N/A,FALSE,"계정"}</definedName>
    <definedName name="CCC" localSheetId="2" hidden="1">{#N/A,#N/A,FALSE,"UNIT";#N/A,#N/A,FALSE,"UNIT";#N/A,#N/A,FALSE,"계정"}</definedName>
    <definedName name="CCC" localSheetId="3" hidden="1">{#N/A,#N/A,FALSE,"UNIT";#N/A,#N/A,FALSE,"UNIT";#N/A,#N/A,FALSE,"계정"}</definedName>
    <definedName name="CCC" localSheetId="4" hidden="1">{#N/A,#N/A,FALSE,"UNIT";#N/A,#N/A,FALSE,"UNIT";#N/A,#N/A,FALSE,"계정"}</definedName>
    <definedName name="CCC" localSheetId="5" hidden="1">{#N/A,#N/A,FALSE,"UNIT";#N/A,#N/A,FALSE,"UNIT";#N/A,#N/A,FALSE,"계정"}</definedName>
    <definedName name="CCC" hidden="1">{#N/A,#N/A,FALSE,"UNIT";#N/A,#N/A,FALSE,"UNIT";#N/A,#N/A,FALSE,"계정"}</definedName>
    <definedName name="cd" localSheetId="0" hidden="1">{"AnnualRentRoll",#N/A,FALSE,"RentRoll"}</definedName>
    <definedName name="cd" localSheetId="1" hidden="1">{"AnnualRentRoll",#N/A,FALSE,"RentRoll"}</definedName>
    <definedName name="cd" localSheetId="2" hidden="1">{"AnnualRentRoll",#N/A,FALSE,"RentRoll"}</definedName>
    <definedName name="cd" localSheetId="3" hidden="1">{"AnnualRentRoll",#N/A,FALSE,"RentRoll"}</definedName>
    <definedName name="cd" localSheetId="4" hidden="1">{"AnnualRentRoll",#N/A,FALSE,"RentRoll"}</definedName>
    <definedName name="cd" localSheetId="5" hidden="1">{"AnnualRentRoll",#N/A,FALSE,"RentRoll"}</definedName>
    <definedName name="cd" hidden="1">{"AnnualRentRoll",#N/A,FALSE,"RentRoll"}</definedName>
    <definedName name="ch" hidden="1">#REF!</definedName>
    <definedName name="Chemist" localSheetId="0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localSheetId="4" hidden="1">{#N/A,#N/A,FALSE,"Eff-SSC2"}</definedName>
    <definedName name="Chemist" localSheetId="5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localSheetId="5" hidden="1">{#N/A,#N/A,FALSE,"Eff-SSC2"}</definedName>
    <definedName name="chutikarn" hidden="1">{#N/A,#N/A,FALSE,"Eff-SSC2"}</definedName>
    <definedName name="cip" hidden="1">#REF!</definedName>
    <definedName name="CIP_Mar12" hidden="1">#REF!</definedName>
    <definedName name="ddaaa" hidden="1">#REF!</definedName>
    <definedName name="ddd" localSheetId="0" hidden="1">{"AnnualRentRoll",#N/A,FALSE,"RentRoll"}</definedName>
    <definedName name="ddd" localSheetId="1" hidden="1">{"AnnualRentRoll",#N/A,FALSE,"RentRoll"}</definedName>
    <definedName name="ddd" localSheetId="2" hidden="1">{"AnnualRentRoll",#N/A,FALSE,"RentRoll"}</definedName>
    <definedName name="ddd" localSheetId="3" hidden="1">{"AnnualRentRoll",#N/A,FALSE,"RentRoll"}</definedName>
    <definedName name="ddd" localSheetId="4" hidden="1">{"AnnualRentRoll",#N/A,FALSE,"RentRoll"}</definedName>
    <definedName name="ddd" localSheetId="5" hidden="1">{"AnnualRentRoll",#N/A,FALSE,"RentRoll"}</definedName>
    <definedName name="ddd" hidden="1">{"AnnualRentRoll",#N/A,FALSE,"RentRoll"}</definedName>
    <definedName name="DDSDS" localSheetId="0" hidden="1">{#N/A,#N/A,FALSE,"UNIT";#N/A,#N/A,FALSE,"UNIT";#N/A,#N/A,FALSE,"계정"}</definedName>
    <definedName name="DDSDS" localSheetId="1" hidden="1">{#N/A,#N/A,FALSE,"UNIT";#N/A,#N/A,FALSE,"UNIT";#N/A,#N/A,FALSE,"계정"}</definedName>
    <definedName name="DDSDS" localSheetId="2" hidden="1">{#N/A,#N/A,FALSE,"UNIT";#N/A,#N/A,FALSE,"UNIT";#N/A,#N/A,FALSE,"계정"}</definedName>
    <definedName name="DDSDS" localSheetId="3" hidden="1">{#N/A,#N/A,FALSE,"UNIT";#N/A,#N/A,FALSE,"UNIT";#N/A,#N/A,FALSE,"계정"}</definedName>
    <definedName name="DDSDS" localSheetId="4" hidden="1">{#N/A,#N/A,FALSE,"UNIT";#N/A,#N/A,FALSE,"UNIT";#N/A,#N/A,FALSE,"계정"}</definedName>
    <definedName name="DDSDS" localSheetId="5" hidden="1">{#N/A,#N/A,FALSE,"UNIT";#N/A,#N/A,FALSE,"UNIT";#N/A,#N/A,FALSE,"계정"}</definedName>
    <definedName name="DDSDS" hidden="1">{#N/A,#N/A,FALSE,"UNIT";#N/A,#N/A,FALSE,"UNIT";#N/A,#N/A,FALSE,"계정"}</definedName>
    <definedName name="Deee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ta53" localSheetId="0" hidden="1">{"AnnualRentRoll",#N/A,FALSE,"RentRoll"}</definedName>
    <definedName name="deta53" localSheetId="1" hidden="1">{"AnnualRentRoll",#N/A,FALSE,"RentRoll"}</definedName>
    <definedName name="deta53" localSheetId="2" hidden="1">{"AnnualRentRoll",#N/A,FALSE,"RentRoll"}</definedName>
    <definedName name="deta53" localSheetId="3" hidden="1">{"AnnualRentRoll",#N/A,FALSE,"RentRoll"}</definedName>
    <definedName name="deta53" localSheetId="4" hidden="1">{"AnnualRentRoll",#N/A,FALSE,"RentRoll"}</definedName>
    <definedName name="deta53" localSheetId="5" hidden="1">{"AnnualRentRoll",#N/A,FALSE,"RentRoll"}</definedName>
    <definedName name="deta53" hidden="1">{"AnnualRentRoll",#N/A,FALSE,"RentRoll"}</definedName>
    <definedName name="DFFDS" localSheetId="0" hidden="1">{#N/A,#N/A,FALSE,"UNIT";#N/A,#N/A,FALSE,"UNIT";#N/A,#N/A,FALSE,"계정"}</definedName>
    <definedName name="DFFDS" localSheetId="1" hidden="1">{#N/A,#N/A,FALSE,"UNIT";#N/A,#N/A,FALSE,"UNIT";#N/A,#N/A,FALSE,"계정"}</definedName>
    <definedName name="DFFDS" localSheetId="2" hidden="1">{#N/A,#N/A,FALSE,"UNIT";#N/A,#N/A,FALSE,"UNIT";#N/A,#N/A,FALSE,"계정"}</definedName>
    <definedName name="DFFDS" localSheetId="3" hidden="1">{#N/A,#N/A,FALSE,"UNIT";#N/A,#N/A,FALSE,"UNIT";#N/A,#N/A,FALSE,"계정"}</definedName>
    <definedName name="DFFDS" localSheetId="4" hidden="1">{#N/A,#N/A,FALSE,"UNIT";#N/A,#N/A,FALSE,"UNIT";#N/A,#N/A,FALSE,"계정"}</definedName>
    <definedName name="DFFDS" localSheetId="5" hidden="1">{#N/A,#N/A,FALSE,"UNIT";#N/A,#N/A,FALSE,"UNIT";#N/A,#N/A,FALSE,"계정"}</definedName>
    <definedName name="DFFDS" hidden="1">{#N/A,#N/A,FALSE,"UNIT";#N/A,#N/A,FALSE,"UNIT";#N/A,#N/A,FALSE,"계정"}</definedName>
    <definedName name="dfgdfg" localSheetId="0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1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2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3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5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" localSheetId="0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localSheetId="1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localSheetId="2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localSheetId="3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localSheetId="4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localSheetId="5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iscount" hidden="1">#REF!</definedName>
    <definedName name="display_area_2" hidden="1">#REF!</definedName>
    <definedName name="DSDF" localSheetId="0" hidden="1">{#N/A,#N/A,FALSE,"UNIT";#N/A,#N/A,FALSE,"UNIT";#N/A,#N/A,FALSE,"계정"}</definedName>
    <definedName name="DSDF" localSheetId="1" hidden="1">{#N/A,#N/A,FALSE,"UNIT";#N/A,#N/A,FALSE,"UNIT";#N/A,#N/A,FALSE,"계정"}</definedName>
    <definedName name="DSDF" localSheetId="2" hidden="1">{#N/A,#N/A,FALSE,"UNIT";#N/A,#N/A,FALSE,"UNIT";#N/A,#N/A,FALSE,"계정"}</definedName>
    <definedName name="DSDF" localSheetId="3" hidden="1">{#N/A,#N/A,FALSE,"UNIT";#N/A,#N/A,FALSE,"UNIT";#N/A,#N/A,FALSE,"계정"}</definedName>
    <definedName name="DSDF" localSheetId="4" hidden="1">{#N/A,#N/A,FALSE,"UNIT";#N/A,#N/A,FALSE,"UNIT";#N/A,#N/A,FALSE,"계정"}</definedName>
    <definedName name="DSDF" localSheetId="5" hidden="1">{#N/A,#N/A,FALSE,"UNIT";#N/A,#N/A,FALSE,"UNIT";#N/A,#N/A,FALSE,"계정"}</definedName>
    <definedName name="DSDF" hidden="1">{#N/A,#N/A,FALSE,"UNIT";#N/A,#N/A,FALSE,"UNIT";#N/A,#N/A,FALSE,"계정"}</definedName>
    <definedName name="DSFSDF" localSheetId="0" hidden="1">{#N/A,#N/A,FALSE,"UNIT";#N/A,#N/A,FALSE,"UNIT";#N/A,#N/A,FALSE,"계정"}</definedName>
    <definedName name="DSFSDF" localSheetId="1" hidden="1">{#N/A,#N/A,FALSE,"UNIT";#N/A,#N/A,FALSE,"UNIT";#N/A,#N/A,FALSE,"계정"}</definedName>
    <definedName name="DSFSDF" localSheetId="2" hidden="1">{#N/A,#N/A,FALSE,"UNIT";#N/A,#N/A,FALSE,"UNIT";#N/A,#N/A,FALSE,"계정"}</definedName>
    <definedName name="DSFSDF" localSheetId="3" hidden="1">{#N/A,#N/A,FALSE,"UNIT";#N/A,#N/A,FALSE,"UNIT";#N/A,#N/A,FALSE,"계정"}</definedName>
    <definedName name="DSFSDF" localSheetId="4" hidden="1">{#N/A,#N/A,FALSE,"UNIT";#N/A,#N/A,FALSE,"UNIT";#N/A,#N/A,FALSE,"계정"}</definedName>
    <definedName name="DSFSDF" localSheetId="5" hidden="1">{#N/A,#N/A,FALSE,"UNIT";#N/A,#N/A,FALSE,"UNIT";#N/A,#N/A,FALSE,"계정"}</definedName>
    <definedName name="DSFSDF" hidden="1">{#N/A,#N/A,FALSE,"UNIT";#N/A,#N/A,FALSE,"UNIT";#N/A,#N/A,FALSE,"계정"}</definedName>
    <definedName name="ere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t" hidden="1">#REF!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Code" hidden="1">#REF!</definedName>
    <definedName name="FF" localSheetId="0" hidden="1">{#N/A,#N/A,FALSE,"UNIT";#N/A,#N/A,FALSE,"UNIT";#N/A,#N/A,FALSE,"계정"}</definedName>
    <definedName name="FF" localSheetId="1" hidden="1">{#N/A,#N/A,FALSE,"UNIT";#N/A,#N/A,FALSE,"UNIT";#N/A,#N/A,FALSE,"계정"}</definedName>
    <definedName name="FF" localSheetId="2" hidden="1">{#N/A,#N/A,FALSE,"UNIT";#N/A,#N/A,FALSE,"UNIT";#N/A,#N/A,FALSE,"계정"}</definedName>
    <definedName name="FF" localSheetId="3" hidden="1">{#N/A,#N/A,FALSE,"UNIT";#N/A,#N/A,FALSE,"UNIT";#N/A,#N/A,FALSE,"계정"}</definedName>
    <definedName name="FF" localSheetId="4" hidden="1">{#N/A,#N/A,FALSE,"UNIT";#N/A,#N/A,FALSE,"UNIT";#N/A,#N/A,FALSE,"계정"}</definedName>
    <definedName name="FF" localSheetId="5" hidden="1">{#N/A,#N/A,FALSE,"UNIT";#N/A,#N/A,FALSE,"UNIT";#N/A,#N/A,FALSE,"계정"}</definedName>
    <definedName name="FF" hidden="1">{#N/A,#N/A,FALSE,"UNIT";#N/A,#N/A,FALSE,"UNIT";#N/A,#N/A,FALSE,"계정"}</definedName>
    <definedName name="fff" localSheetId="0" hidden="1">{"AnnualRentRoll",#N/A,FALSE,"RentRoll"}</definedName>
    <definedName name="fff" localSheetId="1" hidden="1">{"AnnualRentRoll",#N/A,FALSE,"RentRoll"}</definedName>
    <definedName name="fff" localSheetId="2" hidden="1">{"AnnualRentRoll",#N/A,FALSE,"RentRoll"}</definedName>
    <definedName name="fff" localSheetId="3" hidden="1">{"AnnualRentRoll",#N/A,FALSE,"RentRoll"}</definedName>
    <definedName name="fff" localSheetId="4" hidden="1">{"AnnualRentRoll",#N/A,FALSE,"RentRoll"}</definedName>
    <definedName name="fff" localSheetId="5" hidden="1">{"AnnualRentRoll",#N/A,FALSE,"RentRoll"}</definedName>
    <definedName name="fff" hidden="1">{"AnnualRentRoll",#N/A,FALSE,"RentRoll"}</definedName>
    <definedName name="fffff" hidden="1">#REF!</definedName>
    <definedName name="FHJHD" localSheetId="0" hidden="1">{#N/A,#N/A,FALSE,"UNIT";#N/A,#N/A,FALSE,"UNIT";#N/A,#N/A,FALSE,"계정"}</definedName>
    <definedName name="FHJHD" localSheetId="1" hidden="1">{#N/A,#N/A,FALSE,"UNIT";#N/A,#N/A,FALSE,"UNIT";#N/A,#N/A,FALSE,"계정"}</definedName>
    <definedName name="FHJHD" localSheetId="2" hidden="1">{#N/A,#N/A,FALSE,"UNIT";#N/A,#N/A,FALSE,"UNIT";#N/A,#N/A,FALSE,"계정"}</definedName>
    <definedName name="FHJHD" localSheetId="3" hidden="1">{#N/A,#N/A,FALSE,"UNIT";#N/A,#N/A,FALSE,"UNIT";#N/A,#N/A,FALSE,"계정"}</definedName>
    <definedName name="FHJHD" localSheetId="4" hidden="1">{#N/A,#N/A,FALSE,"UNIT";#N/A,#N/A,FALSE,"UNIT";#N/A,#N/A,FALSE,"계정"}</definedName>
    <definedName name="FHJHD" localSheetId="5" hidden="1">{#N/A,#N/A,FALSE,"UNIT";#N/A,#N/A,FALSE,"UNIT";#N/A,#N/A,FALSE,"계정"}</definedName>
    <definedName name="FHJHD" hidden="1">{#N/A,#N/A,FALSE,"UNIT";#N/A,#N/A,FALSE,"UNIT";#N/A,#N/A,FALSE,"계정"}</definedName>
    <definedName name="fill1" hidden="1">#REF!</definedName>
    <definedName name="FK" localSheetId="0" hidden="1">{"AnnualRentRoll",#N/A,FALSE,"RentRoll"}</definedName>
    <definedName name="FK" localSheetId="1" hidden="1">{"AnnualRentRoll",#N/A,FALSE,"RentRoll"}</definedName>
    <definedName name="FK" localSheetId="2" hidden="1">{"AnnualRentRoll",#N/A,FALSE,"RentRoll"}</definedName>
    <definedName name="FK" localSheetId="3" hidden="1">{"AnnualRentRoll",#N/A,FALSE,"RentRoll"}</definedName>
    <definedName name="FK" localSheetId="4" hidden="1">{"AnnualRentRoll",#N/A,FALSE,"RentRoll"}</definedName>
    <definedName name="FK" localSheetId="5" hidden="1">{"AnnualRentRoll",#N/A,FALSE,"RentRoll"}</definedName>
    <definedName name="FK" hidden="1">{"AnnualRentRoll",#N/A,FALSE,"RentRoll"}</definedName>
    <definedName name="gfh" hidden="1">#REF!</definedName>
    <definedName name="GG" localSheetId="0" hidden="1">{#N/A,#N/A,FALSE,"UNIT";#N/A,#N/A,FALSE,"UNIT";#N/A,#N/A,FALSE,"계정"}</definedName>
    <definedName name="GG" localSheetId="1" hidden="1">{#N/A,#N/A,FALSE,"UNIT";#N/A,#N/A,FALSE,"UNIT";#N/A,#N/A,FALSE,"계정"}</definedName>
    <definedName name="GG" localSheetId="2" hidden="1">{#N/A,#N/A,FALSE,"UNIT";#N/A,#N/A,FALSE,"UNIT";#N/A,#N/A,FALSE,"계정"}</definedName>
    <definedName name="GG" localSheetId="3" hidden="1">{#N/A,#N/A,FALSE,"UNIT";#N/A,#N/A,FALSE,"UNIT";#N/A,#N/A,FALSE,"계정"}</definedName>
    <definedName name="GG" localSheetId="4" hidden="1">{#N/A,#N/A,FALSE,"UNIT";#N/A,#N/A,FALSE,"UNIT";#N/A,#N/A,FALSE,"계정"}</definedName>
    <definedName name="GG" localSheetId="5" hidden="1">{#N/A,#N/A,FALSE,"UNIT";#N/A,#N/A,FALSE,"UNIT";#N/A,#N/A,FALSE,"계정"}</definedName>
    <definedName name="GG" hidden="1">{#N/A,#N/A,FALSE,"UNIT";#N/A,#N/A,FALSE,"UNIT";#N/A,#N/A,FALSE,"계정"}</definedName>
    <definedName name="hello" localSheetId="0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1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2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3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4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5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localSheetId="0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iddenRows" hidden="1">#REF!</definedName>
    <definedName name="HIEU" localSheetId="0" hidden="1">{"'Sheet1'!$L$16"}</definedName>
    <definedName name="HIEU" localSheetId="1" hidden="1">{"'Sheet1'!$L$16"}</definedName>
    <definedName name="HIEU" localSheetId="2" hidden="1">{"'Sheet1'!$L$16"}</definedName>
    <definedName name="HIEU" localSheetId="3" hidden="1">{"'Sheet1'!$L$16"}</definedName>
    <definedName name="HIEU" localSheetId="4" hidden="1">{"'Sheet1'!$L$16"}</definedName>
    <definedName name="HIEU" localSheetId="5" hidden="1">{"'Sheet1'!$L$16"}</definedName>
    <definedName name="HIEU" hidden="1">{"'Sheet1'!$L$16"}</definedName>
    <definedName name="hitech" hidden="1">#REF!</definedName>
    <definedName name="hjk" hidden="1">#REF!</definedName>
    <definedName name="HskpgMatrix2" localSheetId="0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1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2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3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5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u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localSheetId="0" hidden="1">{"'Sheet1'!$L$16"}</definedName>
    <definedName name="huy" localSheetId="1" hidden="1">{"'Sheet1'!$L$16"}</definedName>
    <definedName name="huy" localSheetId="2" hidden="1">{"'Sheet1'!$L$16"}</definedName>
    <definedName name="huy" localSheetId="3" hidden="1">{"'Sheet1'!$L$16"}</definedName>
    <definedName name="huy" localSheetId="4" hidden="1">{"'Sheet1'!$L$16"}</definedName>
    <definedName name="huy" localSheetId="5" hidden="1">{"'Sheet1'!$L$16"}</definedName>
    <definedName name="huy" hidden="1">{"'Sheet1'!$L$16"}</definedName>
    <definedName name="iii" localSheetId="0" hidden="1">{#N/A,#N/A,FALSE,"ExitStratigy"}</definedName>
    <definedName name="iii" localSheetId="1" hidden="1">{#N/A,#N/A,FALSE,"ExitStratigy"}</definedName>
    <definedName name="iii" localSheetId="2" hidden="1">{#N/A,#N/A,FALSE,"ExitStratigy"}</definedName>
    <definedName name="iii" localSheetId="3" hidden="1">{#N/A,#N/A,FALSE,"ExitStratigy"}</definedName>
    <definedName name="iii" localSheetId="4" hidden="1">{#N/A,#N/A,FALSE,"ExitStratigy"}</definedName>
    <definedName name="iii" localSheetId="5" hidden="1">{#N/A,#N/A,FALSE,"ExitStratigy"}</definedName>
    <definedName name="iii" hidden="1">{#N/A,#N/A,FALSE,"ExitStratigy"}</definedName>
    <definedName name="iiii" localSheetId="0" hidden="1">{#N/A,#N/A,FALSE,"Summary"}</definedName>
    <definedName name="iiii" localSheetId="1" hidden="1">{#N/A,#N/A,FALSE,"Summary"}</definedName>
    <definedName name="iiii" localSheetId="2" hidden="1">{#N/A,#N/A,FALSE,"Summary"}</definedName>
    <definedName name="iiii" localSheetId="3" hidden="1">{#N/A,#N/A,FALSE,"Summary"}</definedName>
    <definedName name="iiii" localSheetId="4" hidden="1">{#N/A,#N/A,FALSE,"Summary"}</definedName>
    <definedName name="iiii" localSheetId="5" hidden="1">{#N/A,#N/A,FALSE,"Summary"}</definedName>
    <definedName name="iiii" hidden="1">{#N/A,#N/A,FALSE,"Summary"}</definedName>
    <definedName name="jj" localSheetId="0" hidden="1">{#N/A,#N/A,FALSE,"OperatingAssumptions"}</definedName>
    <definedName name="jj" localSheetId="1" hidden="1">{#N/A,#N/A,FALSE,"OperatingAssumptions"}</definedName>
    <definedName name="jj" localSheetId="2" hidden="1">{#N/A,#N/A,FALSE,"OperatingAssumptions"}</definedName>
    <definedName name="jj" localSheetId="3" hidden="1">{#N/A,#N/A,FALSE,"OperatingAssumptions"}</definedName>
    <definedName name="jj" localSheetId="4" hidden="1">{#N/A,#N/A,FALSE,"OperatingAssumptions"}</definedName>
    <definedName name="jj" localSheetId="5" hidden="1">{#N/A,#N/A,FALSE,"OperatingAssumptions"}</definedName>
    <definedName name="jj" hidden="1">{#N/A,#N/A,FALSE,"OperatingAssumptions"}</definedName>
    <definedName name="JJJ" localSheetId="0" hidden="1">{#N/A,#N/A,FALSE,"OperatingAssumptions"}</definedName>
    <definedName name="JJJ" localSheetId="1" hidden="1">{#N/A,#N/A,FALSE,"OperatingAssumptions"}</definedName>
    <definedName name="JJJ" localSheetId="2" hidden="1">{#N/A,#N/A,FALSE,"OperatingAssumptions"}</definedName>
    <definedName name="JJJ" localSheetId="3" hidden="1">{#N/A,#N/A,FALSE,"OperatingAssumptions"}</definedName>
    <definedName name="JJJ" localSheetId="4" hidden="1">{#N/A,#N/A,FALSE,"OperatingAssumptions"}</definedName>
    <definedName name="JJJ" localSheetId="5" hidden="1">{#N/A,#N/A,FALSE,"OperatingAssumptions"}</definedName>
    <definedName name="JJJ" hidden="1">{#N/A,#N/A,FALSE,"OperatingAssumptions"}</definedName>
    <definedName name="jkldjfpo" localSheetId="0" hidden="1">{"AnnualRentRoll",#N/A,FALSE,"RentRoll"}</definedName>
    <definedName name="jkldjfpo" localSheetId="1" hidden="1">{"AnnualRentRoll",#N/A,FALSE,"RentRoll"}</definedName>
    <definedName name="jkldjfpo" localSheetId="2" hidden="1">{"AnnualRentRoll",#N/A,FALSE,"RentRoll"}</definedName>
    <definedName name="jkldjfpo" localSheetId="3" hidden="1">{"AnnualRentRoll",#N/A,FALSE,"RentRoll"}</definedName>
    <definedName name="jkldjfpo" localSheetId="4" hidden="1">{"AnnualRentRoll",#N/A,FALSE,"RentRoll"}</definedName>
    <definedName name="jkldjfpo" localSheetId="5" hidden="1">{"AnnualRentRoll",#N/A,FALSE,"RentRoll"}</definedName>
    <definedName name="jkldjfpo" hidden="1">{"AnnualRentRoll",#N/A,FALSE,"RentRoll"}</definedName>
    <definedName name="kanokwan" localSheetId="0" hidden="1">{"FB Assumptions",#N/A,FALSE,"Asu";"FB Cashflow 1",#N/A,FALSE,"F&amp;B";"FB Cashflow 2",#N/A,FALSE,"F&amp;B"}</definedName>
    <definedName name="kanokwan" localSheetId="1" hidden="1">{"FB Assumptions",#N/A,FALSE,"Asu";"FB Cashflow 1",#N/A,FALSE,"F&amp;B";"FB Cashflow 2",#N/A,FALSE,"F&amp;B"}</definedName>
    <definedName name="kanokwan" localSheetId="2" hidden="1">{"FB Assumptions",#N/A,FALSE,"Asu";"FB Cashflow 1",#N/A,FALSE,"F&amp;B";"FB Cashflow 2",#N/A,FALSE,"F&amp;B"}</definedName>
    <definedName name="kanokwan" localSheetId="3" hidden="1">{"FB Assumptions",#N/A,FALSE,"Asu";"FB Cashflow 1",#N/A,FALSE,"F&amp;B";"FB Cashflow 2",#N/A,FALSE,"F&amp;B"}</definedName>
    <definedName name="kanokwan" localSheetId="4" hidden="1">{"FB Assumptions",#N/A,FALSE,"Asu";"FB Cashflow 1",#N/A,FALSE,"F&amp;B";"FB Cashflow 2",#N/A,FALSE,"F&amp;B"}</definedName>
    <definedName name="kanokwan" localSheetId="5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dkdkd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0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kk" localSheetId="0" hidden="1">{#N/A,#N/A,FALSE,"LoanAssumptions"}</definedName>
    <definedName name="kkkk" localSheetId="1" hidden="1">{#N/A,#N/A,FALSE,"LoanAssumptions"}</definedName>
    <definedName name="kkkk" localSheetId="2" hidden="1">{#N/A,#N/A,FALSE,"LoanAssumptions"}</definedName>
    <definedName name="kkkk" localSheetId="3" hidden="1">{#N/A,#N/A,FALSE,"LoanAssumptions"}</definedName>
    <definedName name="kkkk" localSheetId="4" hidden="1">{#N/A,#N/A,FALSE,"LoanAssumptions"}</definedName>
    <definedName name="kkkk" localSheetId="5" hidden="1">{#N/A,#N/A,FALSE,"LoanAssumptions"}</definedName>
    <definedName name="kkkk" hidden="1">{#N/A,#N/A,FALSE,"LoanAssumptions"}</definedName>
    <definedName name="kkkkk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kkkk" hidden="1">[8]Accrue!#REF!</definedName>
    <definedName name="lkj" localSheetId="0" hidden="1">{"MonthlyRentRoll",#N/A,FALSE,"RentRoll"}</definedName>
    <definedName name="lkj" localSheetId="1" hidden="1">{"MonthlyRentRoll",#N/A,FALSE,"RentRoll"}</definedName>
    <definedName name="lkj" localSheetId="2" hidden="1">{"MonthlyRentRoll",#N/A,FALSE,"RentRoll"}</definedName>
    <definedName name="lkj" localSheetId="3" hidden="1">{"MonthlyRentRoll",#N/A,FALSE,"RentRoll"}</definedName>
    <definedName name="lkj" localSheetId="4" hidden="1">{"MonthlyRentRoll",#N/A,FALSE,"RentRoll"}</definedName>
    <definedName name="lkj" localSheetId="5" hidden="1">{"MonthlyRentRoll",#N/A,FALSE,"RentRoll"}</definedName>
    <definedName name="lkj" hidden="1">{"MonthlyRentRoll",#N/A,FALSE,"RentRoll"}</definedName>
    <definedName name="LLL" localSheetId="0" hidden="1">{"AnnualRentRoll",#N/A,FALSE,"RentRoll"}</definedName>
    <definedName name="LLL" localSheetId="1" hidden="1">{"AnnualRentRoll",#N/A,FALSE,"RentRoll"}</definedName>
    <definedName name="LLL" localSheetId="2" hidden="1">{"AnnualRentRoll",#N/A,FALSE,"RentRoll"}</definedName>
    <definedName name="LLL" localSheetId="3" hidden="1">{"AnnualRentRoll",#N/A,FALSE,"RentRoll"}</definedName>
    <definedName name="LLL" localSheetId="4" hidden="1">{"AnnualRentRoll",#N/A,FALSE,"RentRoll"}</definedName>
    <definedName name="LLL" localSheetId="5" hidden="1">{"AnnualRentRoll",#N/A,FALSE,"RentRoll"}</definedName>
    <definedName name="LLL" hidden="1">{"AnnualRentRoll",#N/A,FALSE,"RentRoll"}</definedName>
    <definedName name="LLLL" localSheetId="0" hidden="1">{#N/A,#N/A,FALSE,"OperatingAssumptions"}</definedName>
    <definedName name="LLLL" localSheetId="1" hidden="1">{#N/A,#N/A,FALSE,"OperatingAssumptions"}</definedName>
    <definedName name="LLLL" localSheetId="2" hidden="1">{#N/A,#N/A,FALSE,"OperatingAssumptions"}</definedName>
    <definedName name="LLLL" localSheetId="3" hidden="1">{#N/A,#N/A,FALSE,"OperatingAssumptions"}</definedName>
    <definedName name="LLLL" localSheetId="4" hidden="1">{#N/A,#N/A,FALSE,"OperatingAssumptions"}</definedName>
    <definedName name="LLLL" localSheetId="5" hidden="1">{#N/A,#N/A,FALSE,"OperatingAssumptions"}</definedName>
    <definedName name="LLLL" hidden="1">{#N/A,#N/A,FALSE,"OperatingAssumptions"}</definedName>
    <definedName name="mamjkkll" localSheetId="0" hidden="1">{"FB Assumptions",#N/A,FALSE,"Asu";"FB Cashflow 1",#N/A,FALSE,"F&amp;B";"FB Cashflow 2",#N/A,FALSE,"F&amp;B"}</definedName>
    <definedName name="mamjkkll" localSheetId="1" hidden="1">{"FB Assumptions",#N/A,FALSE,"Asu";"FB Cashflow 1",#N/A,FALSE,"F&amp;B";"FB Cashflow 2",#N/A,FALSE,"F&amp;B"}</definedName>
    <definedName name="mamjkkll" localSheetId="2" hidden="1">{"FB Assumptions",#N/A,FALSE,"Asu";"FB Cashflow 1",#N/A,FALSE,"F&amp;B";"FB Cashflow 2",#N/A,FALSE,"F&amp;B"}</definedName>
    <definedName name="mamjkkll" localSheetId="3" hidden="1">{"FB Assumptions",#N/A,FALSE,"Asu";"FB Cashflow 1",#N/A,FALSE,"F&amp;B";"FB Cashflow 2",#N/A,FALSE,"F&amp;B"}</definedName>
    <definedName name="mamjkkll" localSheetId="4" hidden="1">{"FB Assumptions",#N/A,FALSE,"Asu";"FB Cashflow 1",#N/A,FALSE,"F&amp;B";"FB Cashflow 2",#N/A,FALSE,"F&amp;B"}</definedName>
    <definedName name="mamjkkll" localSheetId="5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H" localSheetId="0" hidden="1">{#N/A,#N/A,FALSE,"Eff-SSC2"}</definedName>
    <definedName name="MH" localSheetId="1" hidden="1">{#N/A,#N/A,FALSE,"Eff-SSC2"}</definedName>
    <definedName name="MH" localSheetId="2" hidden="1">{#N/A,#N/A,FALSE,"Eff-SSC2"}</definedName>
    <definedName name="MH" localSheetId="3" hidden="1">{#N/A,#N/A,FALSE,"Eff-SSC2"}</definedName>
    <definedName name="MH" localSheetId="4" hidden="1">{#N/A,#N/A,FALSE,"Eff-SSC2"}</definedName>
    <definedName name="MH" localSheetId="5" hidden="1">{#N/A,#N/A,FALSE,"Eff-SSC2"}</definedName>
    <definedName name="MH" hidden="1">{#N/A,#N/A,FALSE,"Eff-SSC2"}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mm" localSheetId="0" hidden="1">{"AnnualRentRoll",#N/A,FALSE,"RentRoll"}</definedName>
    <definedName name="mmmm" localSheetId="1" hidden="1">{"AnnualRentRoll",#N/A,FALSE,"RentRoll"}</definedName>
    <definedName name="mmmm" localSheetId="2" hidden="1">{"AnnualRentRoll",#N/A,FALSE,"RentRoll"}</definedName>
    <definedName name="mmmm" localSheetId="3" hidden="1">{"AnnualRentRoll",#N/A,FALSE,"RentRoll"}</definedName>
    <definedName name="mmmm" localSheetId="4" hidden="1">{"AnnualRentRoll",#N/A,FALSE,"RentRoll"}</definedName>
    <definedName name="mmmm" localSheetId="5" hidden="1">{"AnnualRentRoll",#N/A,FALSE,"RentRoll"}</definedName>
    <definedName name="mmmm" hidden="1">{"AnnualRentRoll",#N/A,FALSE,"RentRoll"}</definedName>
    <definedName name="nat" localSheetId="0" hidden="1">{#N/A,#N/A,FALSE,"Assessment";#N/A,#N/A,FALSE,"Staffing";#N/A,#N/A,FALSE,"Hires";#N/A,#N/A,FALSE,"Assumptions"}</definedName>
    <definedName name="nat" localSheetId="1" hidden="1">{#N/A,#N/A,FALSE,"Assessment";#N/A,#N/A,FALSE,"Staffing";#N/A,#N/A,FALSE,"Hires";#N/A,#N/A,FALSE,"Assumptions"}</definedName>
    <definedName name="nat" localSheetId="2" hidden="1">{#N/A,#N/A,FALSE,"Assessment";#N/A,#N/A,FALSE,"Staffing";#N/A,#N/A,FALSE,"Hires";#N/A,#N/A,FALSE,"Assumptions"}</definedName>
    <definedName name="nat" localSheetId="3" hidden="1">{#N/A,#N/A,FALSE,"Assessment";#N/A,#N/A,FALSE,"Staffing";#N/A,#N/A,FALSE,"Hires";#N/A,#N/A,FALSE,"Assumptions"}</definedName>
    <definedName name="nat" localSheetId="4" hidden="1">{#N/A,#N/A,FALSE,"Assessment";#N/A,#N/A,FALSE,"Staffing";#N/A,#N/A,FALSE,"Hires";#N/A,#N/A,FALSE,"Assumptions"}</definedName>
    <definedName name="nat" localSheetId="5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ovember" localSheetId="0" hidden="1">{"Sensitivity1",#N/A,FALSE,"Sensitivity";"Sensitivity2",#N/A,FALSE,"Sensitivity"}</definedName>
    <definedName name="November" localSheetId="1" hidden="1">{"Sensitivity1",#N/A,FALSE,"Sensitivity";"Sensitivity2",#N/A,FALSE,"Sensitivity"}</definedName>
    <definedName name="November" localSheetId="2" hidden="1">{"Sensitivity1",#N/A,FALSE,"Sensitivity";"Sensitivity2",#N/A,FALSE,"Sensitivity"}</definedName>
    <definedName name="November" localSheetId="3" hidden="1">{"Sensitivity1",#N/A,FALSE,"Sensitivity";"Sensitivity2",#N/A,FALSE,"Sensitivity"}</definedName>
    <definedName name="November" localSheetId="4" hidden="1">{"Sensitivity1",#N/A,FALSE,"Sensitivity";"Sensitivity2",#N/A,FALSE,"Sensitivity"}</definedName>
    <definedName name="November" localSheetId="5" hidden="1">{"Sensitivity1",#N/A,FALSE,"Sensitivity";"Sensitivity2",#N/A,FALSE,"Sensitivity"}</definedName>
    <definedName name="November" hidden="1">{"Sensitivity1",#N/A,FALSE,"Sensitivity";"Sensitivity2",#N/A,FALSE,"Sensitivity"}</definedName>
    <definedName name="nut" localSheetId="0" hidden="1">{"Golf Assumptions",#N/A,FALSE,"Asu";"Golf PF1",#N/A,FALSE,"Golf";"Golf PF2",#N/A,FALSE,"Golf";"Golf Dep1",#N/A,FALSE,"Golf";"Golf Dep2",#N/A,FALSE,"Golf"}</definedName>
    <definedName name="nut" localSheetId="1" hidden="1">{"Golf Assumptions",#N/A,FALSE,"Asu";"Golf PF1",#N/A,FALSE,"Golf";"Golf PF2",#N/A,FALSE,"Golf";"Golf Dep1",#N/A,FALSE,"Golf";"Golf Dep2",#N/A,FALSE,"Golf"}</definedName>
    <definedName name="nut" localSheetId="2" hidden="1">{"Golf Assumptions",#N/A,FALSE,"Asu";"Golf PF1",#N/A,FALSE,"Golf";"Golf PF2",#N/A,FALSE,"Golf";"Golf Dep1",#N/A,FALSE,"Golf";"Golf Dep2",#N/A,FALSE,"Golf"}</definedName>
    <definedName name="nut" localSheetId="3" hidden="1">{"Golf Assumptions",#N/A,FALSE,"Asu";"Golf PF1",#N/A,FALSE,"Golf";"Golf PF2",#N/A,FALSE,"Golf";"Golf Dep1",#N/A,FALSE,"Golf";"Golf Dep2",#N/A,FALSE,"Golf"}</definedName>
    <definedName name="nut" localSheetId="4" hidden="1">{"Golf Assumptions",#N/A,FALSE,"Asu";"Golf PF1",#N/A,FALSE,"Golf";"Golf PF2",#N/A,FALSE,"Golf";"Golf Dep1",#N/A,FALSE,"Golf";"Golf Dep2",#N/A,FALSE,"Golf"}</definedName>
    <definedName name="nut" localSheetId="5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k" localSheetId="0" hidden="1">{#N/A,#N/A,FALSE,"Eff-SSC2"}</definedName>
    <definedName name="ok" localSheetId="1" hidden="1">{#N/A,#N/A,FALSE,"Eff-SSC2"}</definedName>
    <definedName name="ok" localSheetId="2" hidden="1">{#N/A,#N/A,FALSE,"Eff-SSC2"}</definedName>
    <definedName name="ok" localSheetId="3" hidden="1">{#N/A,#N/A,FALSE,"Eff-SSC2"}</definedName>
    <definedName name="ok" localSheetId="4" hidden="1">{#N/A,#N/A,FALSE,"Eff-SSC2"}</definedName>
    <definedName name="ok" localSheetId="5" hidden="1">{#N/A,#N/A,FALSE,"Eff-SSC2"}</definedName>
    <definedName name="ok" hidden="1">{#N/A,#N/A,FALSE,"Eff-SSC2"}</definedName>
    <definedName name="opooooo" localSheetId="0" hidden="1">{"FB Assumptions",#N/A,FALSE,"Asu";"FB Cashflow 1",#N/A,FALSE,"F&amp;B";"FB Cashflow 2",#N/A,FALSE,"F&amp;B"}</definedName>
    <definedName name="opooooo" localSheetId="1" hidden="1">{"FB Assumptions",#N/A,FALSE,"Asu";"FB Cashflow 1",#N/A,FALSE,"F&amp;B";"FB Cashflow 2",#N/A,FALSE,"F&amp;B"}</definedName>
    <definedName name="opooooo" localSheetId="2" hidden="1">{"FB Assumptions",#N/A,FALSE,"Asu";"FB Cashflow 1",#N/A,FALSE,"F&amp;B";"FB Cashflow 2",#N/A,FALSE,"F&amp;B"}</definedName>
    <definedName name="opooooo" localSheetId="3" hidden="1">{"FB Assumptions",#N/A,FALSE,"Asu";"FB Cashflow 1",#N/A,FALSE,"F&amp;B";"FB Cashflow 2",#N/A,FALSE,"F&amp;B"}</definedName>
    <definedName name="opooooo" localSheetId="4" hidden="1">{"FB Assumptions",#N/A,FALSE,"Asu";"FB Cashflow 1",#N/A,FALSE,"F&amp;B";"FB Cashflow 2",#N/A,FALSE,"F&amp;B"}</definedName>
    <definedName name="opooooo" localSheetId="5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rawan_ru" localSheetId="0" hidden="1">{"FB Assumptions",#N/A,FALSE,"Asu";"FB Cashflow 1",#N/A,FALSE,"F&amp;B";"FB Cashflow 2",#N/A,FALSE,"F&amp;B"}</definedName>
    <definedName name="orawan_ru" localSheetId="1" hidden="1">{"FB Assumptions",#N/A,FALSE,"Asu";"FB Cashflow 1",#N/A,FALSE,"F&amp;B";"FB Cashflow 2",#N/A,FALSE,"F&amp;B"}</definedName>
    <definedName name="orawan_ru" localSheetId="2" hidden="1">{"FB Assumptions",#N/A,FALSE,"Asu";"FB Cashflow 1",#N/A,FALSE,"F&amp;B";"FB Cashflow 2",#N/A,FALSE,"F&amp;B"}</definedName>
    <definedName name="orawan_ru" localSheetId="3" hidden="1">{"FB Assumptions",#N/A,FALSE,"Asu";"FB Cashflow 1",#N/A,FALSE,"F&amp;B";"FB Cashflow 2",#N/A,FALSE,"F&amp;B"}</definedName>
    <definedName name="orawan_ru" localSheetId="4" hidden="1">{"FB Assumptions",#N/A,FALSE,"Asu";"FB Cashflow 1",#N/A,FALSE,"F&amp;B";"FB Cashflow 2",#N/A,FALSE,"F&amp;B"}</definedName>
    <definedName name="orawan_ru" localSheetId="5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p" localSheetId="0" hidden="1">{"AnnualRentRoll",#N/A,FALSE,"RentRoll"}</definedName>
    <definedName name="p" localSheetId="1" hidden="1">{"AnnualRentRoll",#N/A,FALSE,"RentRoll"}</definedName>
    <definedName name="p" localSheetId="2" hidden="1">{"AnnualRentRoll",#N/A,FALSE,"RentRoll"}</definedName>
    <definedName name="p" localSheetId="3" hidden="1">{"AnnualRentRoll",#N/A,FALSE,"RentRoll"}</definedName>
    <definedName name="p" localSheetId="4" hidden="1">{"AnnualRentRoll",#N/A,FALSE,"RentRoll"}</definedName>
    <definedName name="p" localSheetId="5" hidden="1">{"AnnualRentRoll",#N/A,FALSE,"RentRoll"}</definedName>
    <definedName name="p" hidden="1">{"AnnualRentRoll",#N/A,FALSE,"RentRoll"}</definedName>
    <definedName name="pcs" localSheetId="0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localSheetId="4" hidden="1">{#N/A,#N/A,FALSE,"Eff-SSC2"}</definedName>
    <definedName name="pcs" localSheetId="5" hidden="1">{#N/A,#N/A,FALSE,"Eff-SSC2"}</definedName>
    <definedName name="pcs" hidden="1">{#N/A,#N/A,FALSE,"Eff-SSC2"}</definedName>
    <definedName name="poi" localSheetId="0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localSheetId="3" hidden="1">{#N/A,#N/A,FALSE,"Eff-SSC2"}</definedName>
    <definedName name="poi" localSheetId="4" hidden="1">{#N/A,#N/A,FALSE,"Eff-SSC2"}</definedName>
    <definedName name="poi" localSheetId="5" hidden="1">{#N/A,#N/A,FALSE,"Eff-SSC2"}</definedName>
    <definedName name="poi" hidden="1">{#N/A,#N/A,FALSE,"Eff-SSC2"}</definedName>
    <definedName name="pom" hidden="1">#REF!</definedName>
    <definedName name="pp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p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p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p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p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p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p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_xlnm.Print_Area" localSheetId="4">'7'!$A$1:$R$31</definedName>
    <definedName name="ProdForm" hidden="1">#REF!</definedName>
    <definedName name="Product" hidden="1">#REF!</definedName>
    <definedName name="q" localSheetId="0" hidden="1">{#N/A,#N/A,FALSE,"UNIT";#N/A,#N/A,FALSE,"UNIT";#N/A,#N/A,FALSE,"계정"}</definedName>
    <definedName name="q" localSheetId="1" hidden="1">{#N/A,#N/A,FALSE,"UNIT";#N/A,#N/A,FALSE,"UNIT";#N/A,#N/A,FALSE,"계정"}</definedName>
    <definedName name="q" localSheetId="2" hidden="1">{#N/A,#N/A,FALSE,"UNIT";#N/A,#N/A,FALSE,"UNIT";#N/A,#N/A,FALSE,"계정"}</definedName>
    <definedName name="q" localSheetId="3" hidden="1">{#N/A,#N/A,FALSE,"UNIT";#N/A,#N/A,FALSE,"UNIT";#N/A,#N/A,FALSE,"계정"}</definedName>
    <definedName name="q" localSheetId="4" hidden="1">{#N/A,#N/A,FALSE,"UNIT";#N/A,#N/A,FALSE,"UNIT";#N/A,#N/A,FALSE,"계정"}</definedName>
    <definedName name="q" localSheetId="5" hidden="1">{#N/A,#N/A,FALSE,"UNIT";#N/A,#N/A,FALSE,"UNIT";#N/A,#N/A,FALSE,"계정"}</definedName>
    <definedName name="q" hidden="1">{#N/A,#N/A,FALSE,"UNIT";#N/A,#N/A,FALSE,"UNIT";#N/A,#N/A,FALSE,"계정"}</definedName>
    <definedName name="qa" localSheetId="0" hidden="1">{#N/A,#N/A,FALSE,"Monthly Rate By Activity";#N/A,#N/A,FALSE,"Hourly Rate By Activity";#N/A,#N/A,FALSE,"Monthly Rate By Custom Resource";#N/A,#N/A,FALSE,"Hourly Rate By Custom Resource"}</definedName>
    <definedName name="qa" localSheetId="1" hidden="1">{#N/A,#N/A,FALSE,"Monthly Rate By Activity";#N/A,#N/A,FALSE,"Hourly Rate By Activity";#N/A,#N/A,FALSE,"Monthly Rate By Custom Resource";#N/A,#N/A,FALSE,"Hourly Rate By Custom Resource"}</definedName>
    <definedName name="qa" localSheetId="2" hidden="1">{#N/A,#N/A,FALSE,"Monthly Rate By Activity";#N/A,#N/A,FALSE,"Hourly Rate By Activity";#N/A,#N/A,FALSE,"Monthly Rate By Custom Resource";#N/A,#N/A,FALSE,"Hourly Rate By Custom Resource"}</definedName>
    <definedName name="qa" localSheetId="3" hidden="1">{#N/A,#N/A,FALSE,"Monthly Rate By Activity";#N/A,#N/A,FALSE,"Hourly Rate By Activity";#N/A,#N/A,FALSE,"Monthly Rate By Custom Resource";#N/A,#N/A,FALSE,"Hourly Rate By Custom Resource"}</definedName>
    <definedName name="qa" localSheetId="4" hidden="1">{#N/A,#N/A,FALSE,"Monthly Rate By Activity";#N/A,#N/A,FALSE,"Hourly Rate By Activity";#N/A,#N/A,FALSE,"Monthly Rate By Custom Resource";#N/A,#N/A,FALSE,"Hourly Rate By Custom Resource"}</definedName>
    <definedName name="qa" localSheetId="5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0" hidden="1">{#N/A,#N/A,FALSE,"LoanAssumptions"}</definedName>
    <definedName name="qqq" localSheetId="1" hidden="1">{#N/A,#N/A,FALSE,"LoanAssumptions"}</definedName>
    <definedName name="qqq" localSheetId="2" hidden="1">{#N/A,#N/A,FALSE,"LoanAssumptions"}</definedName>
    <definedName name="qqq" localSheetId="3" hidden="1">{#N/A,#N/A,FALSE,"LoanAssumptions"}</definedName>
    <definedName name="qqq" localSheetId="4" hidden="1">{#N/A,#N/A,FALSE,"LoanAssumptions"}</definedName>
    <definedName name="qqq" localSheetId="5" hidden="1">{#N/A,#N/A,FALSE,"LoanAssumptions"}</definedName>
    <definedName name="qqq" hidden="1">{#N/A,#N/A,FALSE,"LoanAssumptions"}</definedName>
    <definedName name="QQQQ" localSheetId="0" hidden="1">{"AnnualRentRoll",#N/A,FALSE,"RentRoll"}</definedName>
    <definedName name="QQQQ" localSheetId="1" hidden="1">{"AnnualRentRoll",#N/A,FALSE,"RentRoll"}</definedName>
    <definedName name="QQQQ" localSheetId="2" hidden="1">{"AnnualRentRoll",#N/A,FALSE,"RentRoll"}</definedName>
    <definedName name="QQQQ" localSheetId="3" hidden="1">{"AnnualRentRoll",#N/A,FALSE,"RentRoll"}</definedName>
    <definedName name="QQQQ" localSheetId="4" hidden="1">{"AnnualRentRoll",#N/A,FALSE,"RentRoll"}</definedName>
    <definedName name="QQQQ" localSheetId="5" hidden="1">{"AnnualRentRoll",#N/A,FALSE,"RentRoll"}</definedName>
    <definedName name="QQQQ" hidden="1">{"AnnualRentRoll",#N/A,FALSE,"RentRoll"}</definedName>
    <definedName name="qw" hidden="1">#REF!</definedName>
    <definedName name="RCArea" hidden="1">#REF!</definedName>
    <definedName name="rebate" localSheetId="0" hidden="1">{"'Sheet1'!$L$16"}</definedName>
    <definedName name="rebate" localSheetId="1" hidden="1">{"'Sheet1'!$L$16"}</definedName>
    <definedName name="rebate" localSheetId="2" hidden="1">{"'Sheet1'!$L$16"}</definedName>
    <definedName name="rebate" localSheetId="3" hidden="1">{"'Sheet1'!$L$16"}</definedName>
    <definedName name="rebate" localSheetId="4" hidden="1">{"'Sheet1'!$L$16"}</definedName>
    <definedName name="rebate" localSheetId="5" hidden="1">{"'Sheet1'!$L$16"}</definedName>
    <definedName name="rebate" hidden="1">{"'Sheet1'!$L$16"}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JE_Owner" localSheetId="0" hidden="1">{"Book Income",#N/A,FALSE,"B&amp;T";"Taxable Income",#N/A,FALSE,"B&amp;T"}</definedName>
    <definedName name="RJE_Owner" localSheetId="1" hidden="1">{"Book Income",#N/A,FALSE,"B&amp;T";"Taxable Income",#N/A,FALSE,"B&amp;T"}</definedName>
    <definedName name="RJE_Owner" localSheetId="2" hidden="1">{"Book Income",#N/A,FALSE,"B&amp;T";"Taxable Income",#N/A,FALSE,"B&amp;T"}</definedName>
    <definedName name="RJE_Owner" localSheetId="3" hidden="1">{"Book Income",#N/A,FALSE,"B&amp;T";"Taxable Income",#N/A,FALSE,"B&amp;T"}</definedName>
    <definedName name="RJE_Owner" localSheetId="4" hidden="1">{"Book Income",#N/A,FALSE,"B&amp;T";"Taxable Income",#N/A,FALSE,"B&amp;T"}</definedName>
    <definedName name="RJE_Owner" localSheetId="5" hidden="1">{"Book Income",#N/A,FALSE,"B&amp;T";"Taxable Income",#N/A,FALSE,"B&amp;T"}</definedName>
    <definedName name="RJE_Owner" hidden="1">{"Book Income",#N/A,FALSE,"B&amp;T";"Taxable Income",#N/A,FALSE,"B&amp;T"}</definedName>
    <definedName name="rrr" localSheetId="0" hidden="1">{"MonthlyRentRoll",#N/A,FALSE,"RentRoll"}</definedName>
    <definedName name="rrr" localSheetId="1" hidden="1">{"MonthlyRentRoll",#N/A,FALSE,"RentRoll"}</definedName>
    <definedName name="rrr" localSheetId="2" hidden="1">{"MonthlyRentRoll",#N/A,FALSE,"RentRoll"}</definedName>
    <definedName name="rrr" localSheetId="3" hidden="1">{"MonthlyRentRoll",#N/A,FALSE,"RentRoll"}</definedName>
    <definedName name="rrr" localSheetId="4" hidden="1">{"MonthlyRentRoll",#N/A,FALSE,"RentRoll"}</definedName>
    <definedName name="rrr" localSheetId="5" hidden="1">{"MonthlyRentRoll",#N/A,FALSE,"RentRoll"}</definedName>
    <definedName name="rrr" hidden="1">{"MonthlyRentRoll",#N/A,FALSE,"RentRoll"}</definedName>
    <definedName name="RRRR" localSheetId="0" hidden="1">{#N/A,#N/A,FALSE,"ExitStratigy"}</definedName>
    <definedName name="RRRR" localSheetId="1" hidden="1">{#N/A,#N/A,FALSE,"ExitStratigy"}</definedName>
    <definedName name="RRRR" localSheetId="2" hidden="1">{#N/A,#N/A,FALSE,"ExitStratigy"}</definedName>
    <definedName name="RRRR" localSheetId="3" hidden="1">{#N/A,#N/A,FALSE,"ExitStratigy"}</definedName>
    <definedName name="RRRR" localSheetId="4" hidden="1">{#N/A,#N/A,FALSE,"ExitStratigy"}</definedName>
    <definedName name="RRRR" localSheetId="5" hidden="1">{#N/A,#N/A,FALSE,"ExitStratigy"}</definedName>
    <definedName name="RRRR" hidden="1">{#N/A,#N/A,FALSE,"ExitStratigy"}</definedName>
    <definedName name="rung" localSheetId="0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localSheetId="3" hidden="1">{#N/A,#N/A,FALSE,"Eff-SSC2"}</definedName>
    <definedName name="rung" localSheetId="4" hidden="1">{#N/A,#N/A,FALSE,"Eff-SSC2"}</definedName>
    <definedName name="rung" localSheetId="5" hidden="1">{#N/A,#N/A,FALSE,"Eff-SSC2"}</definedName>
    <definedName name="rung" hidden="1">{#N/A,#N/A,FALSE,"Eff-SSC2"}</definedName>
    <definedName name="sales" hidden="1">#REF!</definedName>
    <definedName name="sd" localSheetId="0" hidden="1">{"AnnualRentRoll",#N/A,FALSE,"RentRoll"}</definedName>
    <definedName name="sd" localSheetId="1" hidden="1">{"AnnualRentRoll",#N/A,FALSE,"RentRoll"}</definedName>
    <definedName name="sd" localSheetId="2" hidden="1">{"AnnualRentRoll",#N/A,FALSE,"RentRoll"}</definedName>
    <definedName name="sd" localSheetId="3" hidden="1">{"AnnualRentRoll",#N/A,FALSE,"RentRoll"}</definedName>
    <definedName name="sd" localSheetId="4" hidden="1">{"AnnualRentRoll",#N/A,FALSE,"RentRoll"}</definedName>
    <definedName name="sd" localSheetId="5" hidden="1">{"AnnualRentRoll",#N/A,FALSE,"RentRoll"}</definedName>
    <definedName name="sd" hidden="1">{"AnnualRentRoll",#N/A,FALSE,"RentRoll"}</definedName>
    <definedName name="sdfd" localSheetId="0" hidden="1">{"Book Income",#N/A,FALSE,"B&amp;T";"Taxable Income",#N/A,FALSE,"B&amp;T"}</definedName>
    <definedName name="sdfd" localSheetId="1" hidden="1">{"Book Income",#N/A,FALSE,"B&amp;T";"Taxable Income",#N/A,FALSE,"B&amp;T"}</definedName>
    <definedName name="sdfd" localSheetId="2" hidden="1">{"Book Income",#N/A,FALSE,"B&amp;T";"Taxable Income",#N/A,FALSE,"B&amp;T"}</definedName>
    <definedName name="sdfd" localSheetId="3" hidden="1">{"Book Income",#N/A,FALSE,"B&amp;T";"Taxable Income",#N/A,FALSE,"B&amp;T"}</definedName>
    <definedName name="sdfd" localSheetId="4" hidden="1">{"Book Income",#N/A,FALSE,"B&amp;T";"Taxable Income",#N/A,FALSE,"B&amp;T"}</definedName>
    <definedName name="sdfd" localSheetId="5" hidden="1">{"Book Income",#N/A,FALSE,"B&amp;T";"Taxable Income",#N/A,FALSE,"B&amp;T"}</definedName>
    <definedName name="sdfd" hidden="1">{"Book Income",#N/A,FALSE,"B&amp;T";"Taxable Income",#N/A,FALSE,"B&amp;T"}</definedName>
    <definedName name="SDX" localSheetId="0" hidden="1">{#N/A,#N/A,FALSE,"UNIT";#N/A,#N/A,FALSE,"UNIT";#N/A,#N/A,FALSE,"계정"}</definedName>
    <definedName name="SDX" localSheetId="1" hidden="1">{#N/A,#N/A,FALSE,"UNIT";#N/A,#N/A,FALSE,"UNIT";#N/A,#N/A,FALSE,"계정"}</definedName>
    <definedName name="SDX" localSheetId="2" hidden="1">{#N/A,#N/A,FALSE,"UNIT";#N/A,#N/A,FALSE,"UNIT";#N/A,#N/A,FALSE,"계정"}</definedName>
    <definedName name="SDX" localSheetId="3" hidden="1">{#N/A,#N/A,FALSE,"UNIT";#N/A,#N/A,FALSE,"UNIT";#N/A,#N/A,FALSE,"계정"}</definedName>
    <definedName name="SDX" localSheetId="4" hidden="1">{#N/A,#N/A,FALSE,"UNIT";#N/A,#N/A,FALSE,"UNIT";#N/A,#N/A,FALSE,"계정"}</definedName>
    <definedName name="SDX" localSheetId="5" hidden="1">{#N/A,#N/A,FALSE,"UNIT";#N/A,#N/A,FALSE,"UNIT";#N/A,#N/A,FALSE,"계정"}</definedName>
    <definedName name="SDX" hidden="1">{#N/A,#N/A,FALSE,"UNIT";#N/A,#N/A,FALSE,"UNIT";#N/A,#N/A,FALSE,"계정"}</definedName>
    <definedName name="SFSDF" localSheetId="0" hidden="1">{#N/A,#N/A,FALSE,"UNIT";#N/A,#N/A,FALSE,"UNIT";#N/A,#N/A,FALSE,"계정"}</definedName>
    <definedName name="SFSDF" localSheetId="1" hidden="1">{#N/A,#N/A,FALSE,"UNIT";#N/A,#N/A,FALSE,"UNIT";#N/A,#N/A,FALSE,"계정"}</definedName>
    <definedName name="SFSDF" localSheetId="2" hidden="1">{#N/A,#N/A,FALSE,"UNIT";#N/A,#N/A,FALSE,"UNIT";#N/A,#N/A,FALSE,"계정"}</definedName>
    <definedName name="SFSDF" localSheetId="3" hidden="1">{#N/A,#N/A,FALSE,"UNIT";#N/A,#N/A,FALSE,"UNIT";#N/A,#N/A,FALSE,"계정"}</definedName>
    <definedName name="SFSDF" localSheetId="4" hidden="1">{#N/A,#N/A,FALSE,"UNIT";#N/A,#N/A,FALSE,"UNIT";#N/A,#N/A,FALSE,"계정"}</definedName>
    <definedName name="SFSDF" localSheetId="5" hidden="1">{#N/A,#N/A,FALSE,"UNIT";#N/A,#N/A,FALSE,"UNIT";#N/A,#N/A,FALSE,"계정"}</definedName>
    <definedName name="SFSDF" hidden="1">{#N/A,#N/A,FALSE,"UNIT";#N/A,#N/A,FALSE,"UNIT";#N/A,#N/A,FALSE,"계정"}</definedName>
    <definedName name="sfsfs" hidden="1">#REF!</definedName>
    <definedName name="sort" localSheetId="0" hidden="1">{"AnnualRentRoll",#N/A,FALSE,"RentRoll"}</definedName>
    <definedName name="sort" localSheetId="1" hidden="1">{"AnnualRentRoll",#N/A,FALSE,"RentRoll"}</definedName>
    <definedName name="sort" localSheetId="2" hidden="1">{"AnnualRentRoll",#N/A,FALSE,"RentRoll"}</definedName>
    <definedName name="sort" localSheetId="3" hidden="1">{"AnnualRentRoll",#N/A,FALSE,"RentRoll"}</definedName>
    <definedName name="sort" localSheetId="4" hidden="1">{"AnnualRentRoll",#N/A,FALSE,"RentRoll"}</definedName>
    <definedName name="sort" localSheetId="5" hidden="1">{"AnnualRentRoll",#N/A,FALSE,"RentRoll"}</definedName>
    <definedName name="sort" hidden="1">{"AnnualRentRoll",#N/A,FALSE,"RentRoll"}</definedName>
    <definedName name="sortwithdraw" localSheetId="0" hidden="1">{"AnnualRentRoll",#N/A,FALSE,"RentRoll"}</definedName>
    <definedName name="sortwithdraw" localSheetId="1" hidden="1">{"AnnualRentRoll",#N/A,FALSE,"RentRoll"}</definedName>
    <definedName name="sortwithdraw" localSheetId="2" hidden="1">{"AnnualRentRoll",#N/A,FALSE,"RentRoll"}</definedName>
    <definedName name="sortwithdraw" localSheetId="3" hidden="1">{"AnnualRentRoll",#N/A,FALSE,"RentRoll"}</definedName>
    <definedName name="sortwithdraw" localSheetId="4" hidden="1">{"AnnualRentRoll",#N/A,FALSE,"RentRoll"}</definedName>
    <definedName name="sortwithdraw" localSheetId="5" hidden="1">{"AnnualRentRoll",#N/A,FALSE,"RentRoll"}</definedName>
    <definedName name="sortwithdraw" hidden="1">{"AnnualRentRoll",#N/A,FALSE,"RentRoll"}</definedName>
    <definedName name="SpecialPrice" hidden="1">#REF!</definedName>
    <definedName name="ss" localSheetId="0" hidden="1">{"MonthlyRentRoll",#N/A,FALSE,"RentRoll"}</definedName>
    <definedName name="ss" localSheetId="1" hidden="1">{"MonthlyRentRoll",#N/A,FALSE,"RentRoll"}</definedName>
    <definedName name="ss" localSheetId="2" hidden="1">{"MonthlyRentRoll",#N/A,FALSE,"RentRoll"}</definedName>
    <definedName name="ss" localSheetId="3" hidden="1">{"MonthlyRentRoll",#N/A,FALSE,"RentRoll"}</definedName>
    <definedName name="ss" localSheetId="4" hidden="1">{"MonthlyRentRoll",#N/A,FALSE,"RentRoll"}</definedName>
    <definedName name="ss" localSheetId="5" hidden="1">{"MonthlyRentRoll",#N/A,FALSE,"RentRoll"}</definedName>
    <definedName name="ss" hidden="1">{"MonthlyRentRoll",#N/A,FALSE,"RentRoll"}</definedName>
    <definedName name="sss" localSheetId="0" hidden="1">{"AnnualRentRoll",#N/A,FALSE,"RentRoll"}</definedName>
    <definedName name="sss" localSheetId="1" hidden="1">{"AnnualRentRoll",#N/A,FALSE,"RentRoll"}</definedName>
    <definedName name="sss" localSheetId="2" hidden="1">{"AnnualRentRoll",#N/A,FALSE,"RentRoll"}</definedName>
    <definedName name="sss" localSheetId="3" hidden="1">{"AnnualRentRoll",#N/A,FALSE,"RentRoll"}</definedName>
    <definedName name="sss" localSheetId="4" hidden="1">{"AnnualRentRoll",#N/A,FALSE,"RentRoll"}</definedName>
    <definedName name="sss" localSheetId="5" hidden="1">{"AnnualRentRoll",#N/A,FALSE,"RentRoll"}</definedName>
    <definedName name="sss" hidden="1">{"AnnualRentRoll",#N/A,FALSE,"RentRoll"}</definedName>
    <definedName name="ssss" localSheetId="0" hidden="1">{"Golf Assumptions",#N/A,FALSE,"Asu";"Golf PF1",#N/A,FALSE,"Golf";"Golf PF2",#N/A,FALSE,"Golf";"Golf Dep1",#N/A,FALSE,"Golf";"Golf Dep2",#N/A,FALSE,"Golf"}</definedName>
    <definedName name="ssss" localSheetId="1" hidden="1">{"Golf Assumptions",#N/A,FALSE,"Asu";"Golf PF1",#N/A,FALSE,"Golf";"Golf PF2",#N/A,FALSE,"Golf";"Golf Dep1",#N/A,FALSE,"Golf";"Golf Dep2",#N/A,FALSE,"Golf"}</definedName>
    <definedName name="ssss" localSheetId="2" hidden="1">{"Golf Assumptions",#N/A,FALSE,"Asu";"Golf PF1",#N/A,FALSE,"Golf";"Golf PF2",#N/A,FALSE,"Golf";"Golf Dep1",#N/A,FALSE,"Golf";"Golf Dep2",#N/A,FALSE,"Golf"}</definedName>
    <definedName name="ssss" localSheetId="3" hidden="1">{"Golf Assumptions",#N/A,FALSE,"Asu";"Golf PF1",#N/A,FALSE,"Golf";"Golf PF2",#N/A,FALSE,"Golf";"Golf Dep1",#N/A,FALSE,"Golf";"Golf Dep2",#N/A,FALSE,"Golf"}</definedName>
    <definedName name="ssss" localSheetId="4" hidden="1">{"Golf Assumptions",#N/A,FALSE,"Asu";"Golf PF1",#N/A,FALSE,"Golf";"Golf PF2",#N/A,FALSE,"Golf";"Golf Dep1",#N/A,FALSE,"Golf";"Golf Dep2",#N/A,FALSE,"Golf"}</definedName>
    <definedName name="ssss" localSheetId="5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taffing2" localSheetId="0" hidden="1">{#N/A,#N/A,FALSE,"Assessment";#N/A,#N/A,FALSE,"Staffing";#N/A,#N/A,FALSE,"Hires";#N/A,#N/A,FALSE,"Assumptions"}</definedName>
    <definedName name="staffing2" localSheetId="1" hidden="1">{#N/A,#N/A,FALSE,"Assessment";#N/A,#N/A,FALSE,"Staffing";#N/A,#N/A,FALSE,"Hires";#N/A,#N/A,FALSE,"Assumptions"}</definedName>
    <definedName name="staffing2" localSheetId="2" hidden="1">{#N/A,#N/A,FALSE,"Assessment";#N/A,#N/A,FALSE,"Staffing";#N/A,#N/A,FALSE,"Hires";#N/A,#N/A,FALSE,"Assumptions"}</definedName>
    <definedName name="staffing2" localSheetId="3" hidden="1">{#N/A,#N/A,FALSE,"Assessment";#N/A,#N/A,FALSE,"Staffing";#N/A,#N/A,FALSE,"Hires";#N/A,#N/A,FALSE,"Assumptions"}</definedName>
    <definedName name="staffing2" localSheetId="4" hidden="1">{#N/A,#N/A,FALSE,"Assessment";#N/A,#N/A,FALSE,"Staffing";#N/A,#N/A,FALSE,"Hires";#N/A,#N/A,FALSE,"Assumptions"}</definedName>
    <definedName name="staffing2" localSheetId="5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0" hidden="1">{#N/A,#N/A,FALSE,"Assessment";#N/A,#N/A,FALSE,"Staffing";#N/A,#N/A,FALSE,"Hires";#N/A,#N/A,FALSE,"Assumptions"}</definedName>
    <definedName name="Staffing3" localSheetId="1" hidden="1">{#N/A,#N/A,FALSE,"Assessment";#N/A,#N/A,FALSE,"Staffing";#N/A,#N/A,FALSE,"Hires";#N/A,#N/A,FALSE,"Assumptions"}</definedName>
    <definedName name="Staffing3" localSheetId="2" hidden="1">{#N/A,#N/A,FALSE,"Assessment";#N/A,#N/A,FALSE,"Staffing";#N/A,#N/A,FALSE,"Hires";#N/A,#N/A,FALSE,"Assumptions"}</definedName>
    <definedName name="Staffing3" localSheetId="3" hidden="1">{#N/A,#N/A,FALSE,"Assessment";#N/A,#N/A,FALSE,"Staffing";#N/A,#N/A,FALSE,"Hires";#N/A,#N/A,FALSE,"Assumptions"}</definedName>
    <definedName name="Staffing3" localSheetId="4" hidden="1">{#N/A,#N/A,FALSE,"Assessment";#N/A,#N/A,FALSE,"Staffing";#N/A,#N/A,FALSE,"Hires";#N/A,#N/A,FALSE,"Assumptions"}</definedName>
    <definedName name="Staffing3" localSheetId="5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able1_out1" hidden="1">#REF!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18.0" hidden="1">#REF!</definedName>
    <definedName name="TB9.19" hidden="1">#REF!</definedName>
    <definedName name="tbl_ProdInfo" hidden="1">#REF!</definedName>
    <definedName name="TBs" localSheetId="0" hidden="1">[4]Core!#REF!</definedName>
    <definedName name="TBs" localSheetId="1" hidden="1">[4]Core!#REF!</definedName>
    <definedName name="TBs" localSheetId="2" hidden="1">[4]Core!#REF!</definedName>
    <definedName name="TBs" localSheetId="3" hidden="1">[4]Core!#REF!</definedName>
    <definedName name="TBs" localSheetId="4" hidden="1">[4]Core!#REF!</definedName>
    <definedName name="TBs" localSheetId="5" hidden="1">[4]Core!#REF!</definedName>
    <definedName name="TBs" hidden="1">[4]Core!#REF!</definedName>
    <definedName name="Temp_2" localSheetId="0" hidden="1">{#N/A,#N/A,FALSE,"Assessment";#N/A,#N/A,FALSE,"Staffing";#N/A,#N/A,FALSE,"Hires";#N/A,#N/A,FALSE,"Assumptions"}</definedName>
    <definedName name="Temp_2" localSheetId="1" hidden="1">{#N/A,#N/A,FALSE,"Assessment";#N/A,#N/A,FALSE,"Staffing";#N/A,#N/A,FALSE,"Hires";#N/A,#N/A,FALSE,"Assumptions"}</definedName>
    <definedName name="Temp_2" localSheetId="2" hidden="1">{#N/A,#N/A,FALSE,"Assessment";#N/A,#N/A,FALSE,"Staffing";#N/A,#N/A,FALSE,"Hires";#N/A,#N/A,FALSE,"Assumptions"}</definedName>
    <definedName name="Temp_2" localSheetId="3" hidden="1">{#N/A,#N/A,FALSE,"Assessment";#N/A,#N/A,FALSE,"Staffing";#N/A,#N/A,FALSE,"Hires";#N/A,#N/A,FALSE,"Assumptions"}</definedName>
    <definedName name="Temp_2" localSheetId="4" hidden="1">{#N/A,#N/A,FALSE,"Assessment";#N/A,#N/A,FALSE,"Staffing";#N/A,#N/A,FALSE,"Hires";#N/A,#N/A,FALSE,"Assumptions"}</definedName>
    <definedName name="Temp_2" localSheetId="5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0" hidden="1">{#N/A,#N/A,FALSE,"Assessment";#N/A,#N/A,FALSE,"Staffing";#N/A,#N/A,FALSE,"Hires";#N/A,#N/A,FALSE,"Assumptions"}</definedName>
    <definedName name="Temp_3" localSheetId="1" hidden="1">{#N/A,#N/A,FALSE,"Assessment";#N/A,#N/A,FALSE,"Staffing";#N/A,#N/A,FALSE,"Hires";#N/A,#N/A,FALSE,"Assumptions"}</definedName>
    <definedName name="Temp_3" localSheetId="2" hidden="1">{#N/A,#N/A,FALSE,"Assessment";#N/A,#N/A,FALSE,"Staffing";#N/A,#N/A,FALSE,"Hires";#N/A,#N/A,FALSE,"Assumptions"}</definedName>
    <definedName name="Temp_3" localSheetId="3" hidden="1">{#N/A,#N/A,FALSE,"Assessment";#N/A,#N/A,FALSE,"Staffing";#N/A,#N/A,FALSE,"Hires";#N/A,#N/A,FALSE,"Assumptions"}</definedName>
    <definedName name="Temp_3" localSheetId="4" hidden="1">{#N/A,#N/A,FALSE,"Assessment";#N/A,#N/A,FALSE,"Staffing";#N/A,#N/A,FALSE,"Hires";#N/A,#N/A,FALSE,"Assumptions"}</definedName>
    <definedName name="Temp_3" localSheetId="5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LA.028" hidden="1">#REF!</definedName>
    <definedName name="TLA.056" hidden="1">#REF!</definedName>
    <definedName name="ttt" localSheetId="0" hidden="1">{"MonthlyRentRoll",#N/A,FALSE,"RentRoll"}</definedName>
    <definedName name="ttt" localSheetId="1" hidden="1">{"MonthlyRentRoll",#N/A,FALSE,"RentRoll"}</definedName>
    <definedName name="ttt" localSheetId="2" hidden="1">{"MonthlyRentRoll",#N/A,FALSE,"RentRoll"}</definedName>
    <definedName name="ttt" localSheetId="3" hidden="1">{"MonthlyRentRoll",#N/A,FALSE,"RentRoll"}</definedName>
    <definedName name="ttt" localSheetId="4" hidden="1">{"MonthlyRentRoll",#N/A,FALSE,"RentRoll"}</definedName>
    <definedName name="ttt" localSheetId="5" hidden="1">{"MonthlyRentRoll",#N/A,FALSE,"RentRoll"}</definedName>
    <definedName name="ttt" hidden="1">{"MonthlyRentRoll",#N/A,FALSE,"RentRoll"}</definedName>
    <definedName name="uh" localSheetId="0" hidden="1">{#N/A,#N/A,FALSE,"OperatingAssumptions"}</definedName>
    <definedName name="uh" localSheetId="1" hidden="1">{#N/A,#N/A,FALSE,"OperatingAssumptions"}</definedName>
    <definedName name="uh" localSheetId="2" hidden="1">{#N/A,#N/A,FALSE,"OperatingAssumptions"}</definedName>
    <definedName name="uh" localSheetId="3" hidden="1">{#N/A,#N/A,FALSE,"OperatingAssumptions"}</definedName>
    <definedName name="uh" localSheetId="4" hidden="1">{#N/A,#N/A,FALSE,"OperatingAssumptions"}</definedName>
    <definedName name="uh" localSheetId="5" hidden="1">{#N/A,#N/A,FALSE,"OperatingAssumptions"}</definedName>
    <definedName name="uh" hidden="1">{#N/A,#N/A,FALSE,"OperatingAssumptions"}</definedName>
    <definedName name="uu" localSheetId="0" hidden="1">{#N/A,#N/A,FALSE,"빌딩claim율";#N/A,#N/A,FALSE,"전력CLAIM율";#N/A,#N/A,FALSE,"SVC산업CLAIM"}</definedName>
    <definedName name="uu" localSheetId="1" hidden="1">{#N/A,#N/A,FALSE,"빌딩claim율";#N/A,#N/A,FALSE,"전력CLAIM율";#N/A,#N/A,FALSE,"SVC산업CLAIM"}</definedName>
    <definedName name="uu" localSheetId="2" hidden="1">{#N/A,#N/A,FALSE,"빌딩claim율";#N/A,#N/A,FALSE,"전력CLAIM율";#N/A,#N/A,FALSE,"SVC산업CLAIM"}</definedName>
    <definedName name="uu" localSheetId="3" hidden="1">{#N/A,#N/A,FALSE,"빌딩claim율";#N/A,#N/A,FALSE,"전력CLAIM율";#N/A,#N/A,FALSE,"SVC산업CLAIM"}</definedName>
    <definedName name="uu" localSheetId="4" hidden="1">{#N/A,#N/A,FALSE,"빌딩claim율";#N/A,#N/A,FALSE,"전력CLAIM율";#N/A,#N/A,FALSE,"SVC산업CLAIM"}</definedName>
    <definedName name="uu" localSheetId="5" hidden="1">{#N/A,#N/A,FALSE,"빌딩claim율";#N/A,#N/A,FALSE,"전력CLAIM율";#N/A,#N/A,FALSE,"SVC산업CLAIM"}</definedName>
    <definedName name="uu" hidden="1">{#N/A,#N/A,FALSE,"빌딩claim율";#N/A,#N/A,FALSE,"전력CLAIM율";#N/A,#N/A,FALSE,"SVC산업CLAIM"}</definedName>
    <definedName name="v" localSheetId="0" hidden="1">{"'Sheet1'!$L$16"}</definedName>
    <definedName name="v" localSheetId="1" hidden="1">{"'Sheet1'!$L$16"}</definedName>
    <definedName name="v" localSheetId="2" hidden="1">{"'Sheet1'!$L$16"}</definedName>
    <definedName name="v" localSheetId="3" hidden="1">{"'Sheet1'!$L$16"}</definedName>
    <definedName name="v" localSheetId="4" hidden="1">{"'Sheet1'!$L$16"}</definedName>
    <definedName name="v" localSheetId="5" hidden="1">{"'Sheet1'!$L$16"}</definedName>
    <definedName name="v" hidden="1">{"'Sheet1'!$L$16"}</definedName>
    <definedName name="VATM" localSheetId="0" hidden="1">{"'Sheet1'!$L$16"}</definedName>
    <definedName name="VATM" localSheetId="1" hidden="1">{"'Sheet1'!$L$16"}</definedName>
    <definedName name="VATM" localSheetId="2" hidden="1">{"'Sheet1'!$L$16"}</definedName>
    <definedName name="VATM" localSheetId="3" hidden="1">{"'Sheet1'!$L$16"}</definedName>
    <definedName name="VATM" localSheetId="4" hidden="1">{"'Sheet1'!$L$16"}</definedName>
    <definedName name="VATM" localSheetId="5" hidden="1">{"'Sheet1'!$L$16"}</definedName>
    <definedName name="VATM" hidden="1">{"'Sheet1'!$L$16"}</definedName>
    <definedName name="week34" localSheetId="0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localSheetId="4" hidden="1">{#N/A,#N/A,FALSE,"Eff-SSC2"}</definedName>
    <definedName name="week34" localSheetId="5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localSheetId="5" hidden="1">{#N/A,#N/A,FALSE,"Eff-SSC2"}</definedName>
    <definedName name="week38" hidden="1">{#N/A,#N/A,FALSE,"Eff-SSC2"}</definedName>
    <definedName name="WQE" localSheetId="0" hidden="1">{#N/A,#N/A,FALSE,"UNIT";#N/A,#N/A,FALSE,"UNIT";#N/A,#N/A,FALSE,"계정"}</definedName>
    <definedName name="WQE" localSheetId="1" hidden="1">{#N/A,#N/A,FALSE,"UNIT";#N/A,#N/A,FALSE,"UNIT";#N/A,#N/A,FALSE,"계정"}</definedName>
    <definedName name="WQE" localSheetId="2" hidden="1">{#N/A,#N/A,FALSE,"UNIT";#N/A,#N/A,FALSE,"UNIT";#N/A,#N/A,FALSE,"계정"}</definedName>
    <definedName name="WQE" localSheetId="3" hidden="1">{#N/A,#N/A,FALSE,"UNIT";#N/A,#N/A,FALSE,"UNIT";#N/A,#N/A,FALSE,"계정"}</definedName>
    <definedName name="WQE" localSheetId="4" hidden="1">{#N/A,#N/A,FALSE,"UNIT";#N/A,#N/A,FALSE,"UNIT";#N/A,#N/A,FALSE,"계정"}</definedName>
    <definedName name="WQE" localSheetId="5" hidden="1">{#N/A,#N/A,FALSE,"UNIT";#N/A,#N/A,FALSE,"UNIT";#N/A,#N/A,FALSE,"계정"}</definedName>
    <definedName name="WQE" hidden="1">{#N/A,#N/A,FALSE,"UNIT";#N/A,#N/A,FALSE,"UNIT";#N/A,#N/A,FALSE,"계정"}</definedName>
    <definedName name="wrn" localSheetId="0" hidden="1">{"CF Assumptions",#N/A,FALSE,"Asu";#N/A,#N/A,FALSE,"Summary";#N/A,#N/A,FALSE,"CF (2)";#N/A,#N/A,FALSE,"SM";#N/A,#N/A,FALSE,"C&amp;D";#N/A,#N/A,FALSE,"MGMT";#N/A,#N/A,FALSE,"Notes"}</definedName>
    <definedName name="wrn" localSheetId="1" hidden="1">{"CF Assumptions",#N/A,FALSE,"Asu";#N/A,#N/A,FALSE,"Summary";#N/A,#N/A,FALSE,"CF (2)";#N/A,#N/A,FALSE,"SM";#N/A,#N/A,FALSE,"C&amp;D";#N/A,#N/A,FALSE,"MGMT";#N/A,#N/A,FALSE,"Notes"}</definedName>
    <definedName name="wrn" localSheetId="2" hidden="1">{"CF Assumptions",#N/A,FALSE,"Asu";#N/A,#N/A,FALSE,"Summary";#N/A,#N/A,FALSE,"CF (2)";#N/A,#N/A,FALSE,"SM";#N/A,#N/A,FALSE,"C&amp;D";#N/A,#N/A,FALSE,"MGMT";#N/A,#N/A,FALSE,"Notes"}</definedName>
    <definedName name="wrn" localSheetId="3" hidden="1">{"CF Assumptions",#N/A,FALSE,"Asu";#N/A,#N/A,FALSE,"Summary";#N/A,#N/A,FALSE,"CF (2)";#N/A,#N/A,FALSE,"SM";#N/A,#N/A,FALSE,"C&amp;D";#N/A,#N/A,FALSE,"MGMT";#N/A,#N/A,FALSE,"Notes"}</definedName>
    <definedName name="wrn" localSheetId="4" hidden="1">{"CF Assumptions",#N/A,FALSE,"Asu";#N/A,#N/A,FALSE,"Summary";#N/A,#N/A,FALSE,"CF (2)";#N/A,#N/A,FALSE,"SM";#N/A,#N/A,FALSE,"C&amp;D";#N/A,#N/A,FALSE,"MGMT";#N/A,#N/A,FALSE,"Notes"}</definedName>
    <definedName name="wrn" localSheetId="5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1_lev." localSheetId="0" hidden="1">{"level1",#N/A,FALSE,"1_LEV";"LEVEL1",#N/A,FALSE,"1_LEV"}</definedName>
    <definedName name="wrn.1_lev." localSheetId="1" hidden="1">{"level1",#N/A,FALSE,"1_LEV";"LEVEL1",#N/A,FALSE,"1_LEV"}</definedName>
    <definedName name="wrn.1_lev." localSheetId="2" hidden="1">{"level1",#N/A,FALSE,"1_LEV";"LEVEL1",#N/A,FALSE,"1_LEV"}</definedName>
    <definedName name="wrn.1_lev." localSheetId="3" hidden="1">{"level1",#N/A,FALSE,"1_LEV";"LEVEL1",#N/A,FALSE,"1_LEV"}</definedName>
    <definedName name="wrn.1_lev." localSheetId="4" hidden="1">{"level1",#N/A,FALSE,"1_LEV";"LEVEL1",#N/A,FALSE,"1_LEV"}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0" hidden="1">{"lev1bt",#N/A,FALSE,"1_LEVB-T"}</definedName>
    <definedName name="wrn.1_levbt." localSheetId="1" hidden="1">{"lev1bt",#N/A,FALSE,"1_LEVB-T"}</definedName>
    <definedName name="wrn.1_levbt." localSheetId="2" hidden="1">{"lev1bt",#N/A,FALSE,"1_LEVB-T"}</definedName>
    <definedName name="wrn.1_levbt." localSheetId="3" hidden="1">{"lev1bt",#N/A,FALSE,"1_LEVB-T"}</definedName>
    <definedName name="wrn.1_levbt." localSheetId="4" hidden="1">{"lev1bt",#N/A,FALSE,"1_LEVB-T"}</definedName>
    <definedName name="wrn.1_levbt." localSheetId="5" hidden="1">{"lev1bt",#N/A,FALSE,"1_LEVB-T"}</definedName>
    <definedName name="wrn.1_levbt." hidden="1">{"lev1bt",#N/A,FALSE,"1_LEVB-T"}</definedName>
    <definedName name="wrn.2_levmon." localSheetId="0" hidden="1">{"lev2mon",#N/A,FALSE,"2_levmon"}</definedName>
    <definedName name="wrn.2_levmon." localSheetId="1" hidden="1">{"lev2mon",#N/A,FALSE,"2_levmon"}</definedName>
    <definedName name="wrn.2_levmon." localSheetId="2" hidden="1">{"lev2mon",#N/A,FALSE,"2_levmon"}</definedName>
    <definedName name="wrn.2_levmon." localSheetId="3" hidden="1">{"lev2mon",#N/A,FALSE,"2_levmon"}</definedName>
    <definedName name="wrn.2_levmon." localSheetId="4" hidden="1">{"lev2mon",#N/A,FALSE,"2_levmon"}</definedName>
    <definedName name="wrn.2_levmon." localSheetId="5" hidden="1">{"lev2mon",#N/A,FALSE,"2_levmon"}</definedName>
    <definedName name="wrn.2_levmon." hidden="1">{"lev2mon",#N/A,FALSE,"2_levmon"}</definedName>
    <definedName name="wrn.2_levmonbt." localSheetId="0" hidden="1">{"lev2monbt",#N/A,FALSE,"2_levmonB-T"}</definedName>
    <definedName name="wrn.2_levmonbt." localSheetId="1" hidden="1">{"lev2monbt",#N/A,FALSE,"2_levmonB-T"}</definedName>
    <definedName name="wrn.2_levmonbt." localSheetId="2" hidden="1">{"lev2monbt",#N/A,FALSE,"2_levmonB-T"}</definedName>
    <definedName name="wrn.2_levmonbt." localSheetId="3" hidden="1">{"lev2monbt",#N/A,FALSE,"2_levmonB-T"}</definedName>
    <definedName name="wrn.2_levmonbt." localSheetId="4" hidden="1">{"lev2monbt",#N/A,FALSE,"2_levmonB-T"}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0" hidden="1">{"lev2ytd",#N/A,FALSE,"2_LEVYTD"}</definedName>
    <definedName name="wrn.2_levytd." localSheetId="1" hidden="1">{"lev2ytd",#N/A,FALSE,"2_LEVYTD"}</definedName>
    <definedName name="wrn.2_levytd." localSheetId="2" hidden="1">{"lev2ytd",#N/A,FALSE,"2_LEVYTD"}</definedName>
    <definedName name="wrn.2_levytd." localSheetId="3" hidden="1">{"lev2ytd",#N/A,FALSE,"2_LEVYTD"}</definedName>
    <definedName name="wrn.2_levytd." localSheetId="4" hidden="1">{"lev2ytd",#N/A,FALSE,"2_LEVYTD"}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0" hidden="1">{"lev2tytbt",#N/A,FALSE,"2_LEVYTDB-T"}</definedName>
    <definedName name="wrn.2_levytdbt." localSheetId="1" hidden="1">{"lev2tytbt",#N/A,FALSE,"2_LEVYTDB-T"}</definedName>
    <definedName name="wrn.2_levytdbt." localSheetId="2" hidden="1">{"lev2tytbt",#N/A,FALSE,"2_LEVYTDB-T"}</definedName>
    <definedName name="wrn.2_levytdbt." localSheetId="3" hidden="1">{"lev2tytbt",#N/A,FALSE,"2_LEVYTDB-T"}</definedName>
    <definedName name="wrn.2_levytdbt." localSheetId="4" hidden="1">{"lev2tytbt",#N/A,FALSE,"2_LEVYTDB-T"}</definedName>
    <definedName name="wrn.2_levytdbt." localSheetId="5" hidden="1">{"lev2tytbt",#N/A,FALSE,"2_LEVYTDB-T"}</definedName>
    <definedName name="wrn.2_levytdbt." hidden="1">{"lev2tytbt",#N/A,FALSE,"2_LEVYTDB-T"}</definedName>
    <definedName name="wrn.5월실적." localSheetId="0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1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2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3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4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5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localSheetId="0" hidden="1">{#N/A,#N/A,FALSE,"보고목차";#N/A,#N/A,FALSE,"1)서비스접수";#N/A,#N/A,FALSE,"2)상담";#N/A,#N/A,FALSE,"2.월별접수추이현황"}</definedName>
    <definedName name="wrn.6월실적." localSheetId="1" hidden="1">{#N/A,#N/A,FALSE,"보고목차";#N/A,#N/A,FALSE,"1)서비스접수";#N/A,#N/A,FALSE,"2)상담";#N/A,#N/A,FALSE,"2.월별접수추이현황"}</definedName>
    <definedName name="wrn.6월실적." localSheetId="2" hidden="1">{#N/A,#N/A,FALSE,"보고목차";#N/A,#N/A,FALSE,"1)서비스접수";#N/A,#N/A,FALSE,"2)상담";#N/A,#N/A,FALSE,"2.월별접수추이현황"}</definedName>
    <definedName name="wrn.6월실적." localSheetId="3" hidden="1">{#N/A,#N/A,FALSE,"보고목차";#N/A,#N/A,FALSE,"1)서비스접수";#N/A,#N/A,FALSE,"2)상담";#N/A,#N/A,FALSE,"2.월별접수추이현황"}</definedName>
    <definedName name="wrn.6월실적." localSheetId="4" hidden="1">{#N/A,#N/A,FALSE,"보고목차";#N/A,#N/A,FALSE,"1)서비스접수";#N/A,#N/A,FALSE,"2)상담";#N/A,#N/A,FALSE,"2.월별접수추이현황"}</definedName>
    <definedName name="wrn.6월실적." localSheetId="5" hidden="1">{#N/A,#N/A,FALSE,"보고목차";#N/A,#N/A,FALSE,"1)서비스접수";#N/A,#N/A,FALSE,"2)상담";#N/A,#N/A,FALSE,"2.월별접수추이현황"}</definedName>
    <definedName name="wrn.6월실적." hidden="1">{#N/A,#N/A,FALSE,"보고목차";#N/A,#N/A,FALSE,"1)서비스접수";#N/A,#N/A,FALSE,"2)상담";#N/A,#N/A,FALSE,"2.월별접수추이현황"}</definedName>
    <definedName name="wrn.9601실적." localSheetId="0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1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2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3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4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5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localSheetId="0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localSheetId="4" hidden="1">{#N/A,#N/A,FALSE,"Eff-SSC2"}</definedName>
    <definedName name="wrn.A." localSheetId="5" hidden="1">{#N/A,#N/A,FALSE,"Eff-SSC2"}</definedName>
    <definedName name="wrn.A." hidden="1">{#N/A,#N/A,FALSE,"Eff-SSC2"}</definedName>
    <definedName name="wrn.aa." localSheetId="0" hidden="1">{#N/A,#N/A,FALSE,"UNIT";#N/A,#N/A,FALSE,"UNIT";#N/A,#N/A,FALSE,"계정"}</definedName>
    <definedName name="wrn.aa." localSheetId="1" hidden="1">{#N/A,#N/A,FALSE,"UNIT";#N/A,#N/A,FALSE,"UNIT";#N/A,#N/A,FALSE,"계정"}</definedName>
    <definedName name="wrn.aa." localSheetId="2" hidden="1">{#N/A,#N/A,FALSE,"UNIT";#N/A,#N/A,FALSE,"UNIT";#N/A,#N/A,FALSE,"계정"}</definedName>
    <definedName name="wrn.aa." localSheetId="3" hidden="1">{#N/A,#N/A,FALSE,"UNIT";#N/A,#N/A,FALSE,"UNIT";#N/A,#N/A,FALSE,"계정"}</definedName>
    <definedName name="wrn.aa." localSheetId="4" hidden="1">{#N/A,#N/A,FALSE,"UNIT";#N/A,#N/A,FALSE,"UNIT";#N/A,#N/A,FALSE,"계정"}</definedName>
    <definedName name="wrn.aa." localSheetId="5" hidden="1">{#N/A,#N/A,FALSE,"UNIT";#N/A,#N/A,FALSE,"UNIT";#N/A,#N/A,FALSE,"계정"}</definedName>
    <definedName name="wrn.aa." hidden="1">{#N/A,#N/A,FALSE,"UNIT";#N/A,#N/A,FALSE,"UNIT";#N/A,#N/A,FALSE,"계정"}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localSheetId="0" hidden="1">{"AnnualRentRoll",#N/A,FALSE,"RentRoll"}</definedName>
    <definedName name="wrn.AnnualRentRoll" localSheetId="1" hidden="1">{"AnnualRentRoll",#N/A,FALSE,"RentRoll"}</definedName>
    <definedName name="wrn.AnnualRentRoll" localSheetId="2" hidden="1">{"AnnualRentRoll",#N/A,FALSE,"RentRoll"}</definedName>
    <definedName name="wrn.AnnualRentRoll" localSheetId="3" hidden="1">{"AnnualRentRoll",#N/A,FALSE,"RentRoll"}</definedName>
    <definedName name="wrn.AnnualRentRoll" localSheetId="4" hidden="1">{"AnnualRentRoll",#N/A,FALSE,"RentRoll"}</definedName>
    <definedName name="wrn.AnnualRentRoll" localSheetId="5" hidden="1">{"AnnualRentRoll",#N/A,FALSE,"RentRoll"}</definedName>
    <definedName name="wrn.AnnualRentRoll" hidden="1">{"AnnualRentRoll",#N/A,FALSE,"RentRoll"}</definedName>
    <definedName name="wrn.AnnualRentRoll." localSheetId="0" hidden="1">{"AnnualRentRoll",#N/A,FALSE,"RentRoll"}</definedName>
    <definedName name="wrn.AnnualRentRoll." localSheetId="1" hidden="1">{"AnnualRentRoll",#N/A,FALSE,"RentRoll"}</definedName>
    <definedName name="wrn.AnnualRentRoll." localSheetId="2" hidden="1">{"AnnualRentRoll",#N/A,FALSE,"RentRoll"}</definedName>
    <definedName name="wrn.AnnualRentRoll." localSheetId="3" hidden="1">{"AnnualRentRoll",#N/A,FALSE,"RentRoll"}</definedName>
    <definedName name="wrn.AnnualRentRoll." localSheetId="4" hidden="1">{"AnnualRentRoll",#N/A,FALSE,"RentRoll"}</definedName>
    <definedName name="wrn.AnnualRentRoll." localSheetId="5" hidden="1">{"AnnualRentRoll",#N/A,FALSE,"RentRoll"}</definedName>
    <definedName name="wrn.AnnualRentRoll." hidden="1">{"AnnualRentRoll",#N/A,FALSE,"RentRoll"}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localSheetId="4" hidden="1">{"cashflow",#N/A,FALSE,"cash flow"}</definedName>
    <definedName name="wrn.Cashflow." localSheetId="5" hidden="1">{"cashflow",#N/A,FALSE,"cash flow"}</definedName>
    <definedName name="wrn.Cashflow." hidden="1">{"cashflow",#N/A,FALSE,"cash flow"}</definedName>
    <definedName name="wrn.chi._.tiÆt." localSheetId="0" hidden="1">{#N/A,#N/A,FALSE,"Chi tiÆt"}</definedName>
    <definedName name="wrn.chi._.tiÆt." localSheetId="1" hidden="1">{#N/A,#N/A,FALSE,"Chi tiÆt"}</definedName>
    <definedName name="wrn.chi._.tiÆt." localSheetId="2" hidden="1">{#N/A,#N/A,FALSE,"Chi tiÆt"}</definedName>
    <definedName name="wrn.chi._.tiÆt." localSheetId="3" hidden="1">{#N/A,#N/A,FALSE,"Chi tiÆt"}</definedName>
    <definedName name="wrn.chi._.tiÆt." localSheetId="4" hidden="1">{#N/A,#N/A,FALSE,"Chi tiÆt"}</definedName>
    <definedName name="wrn.chi._.tiÆt." localSheetId="5" hidden="1">{#N/A,#N/A,FALSE,"Chi tiÆt"}</definedName>
    <definedName name="wrn.chi._.tiÆt." hidden="1">{#N/A,#N/A,FALSE,"Chi tiÆt"}</definedName>
    <definedName name="wrn.CLAIM율." localSheetId="0" hidden="1">{#N/A,#N/A,FALSE,"빌딩claim율";#N/A,#N/A,FALSE,"전력CLAIM율";#N/A,#N/A,FALSE,"SVC산업CLAIM"}</definedName>
    <definedName name="wrn.CLAIM율." localSheetId="1" hidden="1">{#N/A,#N/A,FALSE,"빌딩claim율";#N/A,#N/A,FALSE,"전력CLAIM율";#N/A,#N/A,FALSE,"SVC산업CLAIM"}</definedName>
    <definedName name="wrn.CLAIM율." localSheetId="2" hidden="1">{#N/A,#N/A,FALSE,"빌딩claim율";#N/A,#N/A,FALSE,"전력CLAIM율";#N/A,#N/A,FALSE,"SVC산업CLAIM"}</definedName>
    <definedName name="wrn.CLAIM율." localSheetId="3" hidden="1">{#N/A,#N/A,FALSE,"빌딩claim율";#N/A,#N/A,FALSE,"전력CLAIM율";#N/A,#N/A,FALSE,"SVC산업CLAIM"}</definedName>
    <definedName name="wrn.CLAIM율." localSheetId="4" hidden="1">{#N/A,#N/A,FALSE,"빌딩claim율";#N/A,#N/A,FALSE,"전력CLAIM율";#N/A,#N/A,FALSE,"SVC산업CLAIM"}</definedName>
    <definedName name="wrn.CLAIM율." localSheetId="5" hidden="1">{#N/A,#N/A,FALSE,"빌딩claim율";#N/A,#N/A,FALSE,"전력CLAIM율";#N/A,#N/A,FALSE,"SVC산업CLAIM"}</definedName>
    <definedName name="wrn.CLAIM율." hidden="1">{#N/A,#N/A,FALSE,"빌딩claim율";#N/A,#N/A,FALSE,"전력CLAIM율";#N/A,#N/A,FALSE,"SVC산업CLAIM"}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0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localSheetId="3" hidden="1">{"conso",#N/A,FALSE,"cash flow"}</definedName>
    <definedName name="wrn.conso." localSheetId="4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Data._.letters." localSheetId="0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1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2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3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4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5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ExitAndSalesAssumptions." localSheetId="0" hidden="1">{#N/A,#N/A,FALSE,"ExitStratigy"}</definedName>
    <definedName name="wrn.ExitAndSalesAssumptions." localSheetId="1" hidden="1">{#N/A,#N/A,FALSE,"ExitStratigy"}</definedName>
    <definedName name="wrn.ExitAndSalesAssumptions." localSheetId="2" hidden="1">{#N/A,#N/A,FALSE,"ExitStratigy"}</definedName>
    <definedName name="wrn.ExitAndSalesAssumptions." localSheetId="3" hidden="1">{#N/A,#N/A,FALSE,"ExitStratigy"}</definedName>
    <definedName name="wrn.ExitAndSalesAssumptions." localSheetId="4" hidden="1">{#N/A,#N/A,FALSE,"ExitStratigy"}</definedName>
    <definedName name="wrn.ExitAndSalesAssumptions." localSheetId="5" hidden="1">{#N/A,#N/A,FALSE,"ExitStratigy"}</definedName>
    <definedName name="wrn.ExitAndSalesAssumptions." hidden="1">{#N/A,#N/A,FALSE,"ExitStratigy"}</definedName>
    <definedName name="wrn.FINANCIAL._.FORECAST.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localSheetId="0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LoanInformation." localSheetId="0" hidden="1">{#N/A,#N/A,FALSE,"LoanAssumptions"}</definedName>
    <definedName name="wrn.LoanInformation." localSheetId="1" hidden="1">{#N/A,#N/A,FALSE,"LoanAssumptions"}</definedName>
    <definedName name="wrn.LoanInformation." localSheetId="2" hidden="1">{#N/A,#N/A,FALSE,"LoanAssumptions"}</definedName>
    <definedName name="wrn.LoanInformation." localSheetId="3" hidden="1">{#N/A,#N/A,FALSE,"LoanAssumptions"}</definedName>
    <definedName name="wrn.LoanInformation." localSheetId="4" hidden="1">{#N/A,#N/A,FALSE,"LoanAssumptions"}</definedName>
    <definedName name="wrn.LoanInformation." localSheetId="5" hidden="1">{#N/A,#N/A,FALSE,"LoanAssumptions"}</definedName>
    <definedName name="wrn.LoanInformation." hidden="1">{#N/A,#N/A,FALSE,"LoanAssumptions"}</definedName>
    <definedName name="wrn.MonthlyRentRoll." localSheetId="0" hidden="1">{"MonthlyRentRoll",#N/A,FALSE,"RentRoll"}</definedName>
    <definedName name="wrn.MonthlyRentRoll." localSheetId="1" hidden="1">{"MonthlyRentRoll",#N/A,FALSE,"RentRoll"}</definedName>
    <definedName name="wrn.MonthlyRentRoll." localSheetId="2" hidden="1">{"MonthlyRentRoll",#N/A,FALSE,"RentRoll"}</definedName>
    <definedName name="wrn.MonthlyRentRoll." localSheetId="3" hidden="1">{"MonthlyRentRoll",#N/A,FALSE,"RentRoll"}</definedName>
    <definedName name="wrn.MonthlyRentRoll." localSheetId="4" hidden="1">{"MonthlyRentRoll",#N/A,FALSE,"RentRoll"}</definedName>
    <definedName name="wrn.MonthlyRentRoll." localSheetId="5" hidden="1">{"MonthlyRentRoll",#N/A,FALSE,"RentRoll"}</definedName>
    <definedName name="wrn.MonthlyRentRoll." hidden="1">{"MonthlyRentRoll",#N/A,FALSE,"RentRoll"}</definedName>
    <definedName name="wrn.OperatingAssumtions." localSheetId="0" hidden="1">{#N/A,#N/A,FALSE,"OperatingAssumptions"}</definedName>
    <definedName name="wrn.OperatingAssumtions." localSheetId="1" hidden="1">{#N/A,#N/A,FALSE,"OperatingAssumptions"}</definedName>
    <definedName name="wrn.OperatingAssumtions." localSheetId="2" hidden="1">{#N/A,#N/A,FALSE,"OperatingAssumptions"}</definedName>
    <definedName name="wrn.OperatingAssumtions." localSheetId="3" hidden="1">{#N/A,#N/A,FALSE,"OperatingAssumptions"}</definedName>
    <definedName name="wrn.OperatingAssumtions." localSheetId="4" hidden="1">{#N/A,#N/A,FALSE,"OperatingAssumptions"}</definedName>
    <definedName name="wrn.OperatingAssumtions." localSheetId="5" hidden="1">{#N/A,#N/A,FALSE,"OperatingAssumptions"}</definedName>
    <definedName name="wrn.OperatingAssumtions." hidden="1">{#N/A,#N/A,FALSE,"OperatingAssumptions"}</definedName>
    <definedName name="wrn.Presentation." localSheetId="0" hidden="1">{#N/A,#N/A,TRUE,"Summary";"AnnualRentRoll",#N/A,TRUE,"RentRoll";#N/A,#N/A,TRUE,"ExitStratigy";#N/A,#N/A,TRUE,"OperatingAssumptions"}</definedName>
    <definedName name="wrn.Presentation." localSheetId="1" hidden="1">{#N/A,#N/A,TRUE,"Summary";"AnnualRentRoll",#N/A,TRUE,"RentRoll";#N/A,#N/A,TRUE,"ExitStratigy";#N/A,#N/A,TRUE,"OperatingAssumptions"}</definedName>
    <definedName name="wrn.Presentation." localSheetId="2" hidden="1">{#N/A,#N/A,TRUE,"Summary";"AnnualRentRoll",#N/A,TRUE,"RentRoll";#N/A,#N/A,TRUE,"ExitStratigy";#N/A,#N/A,TRUE,"OperatingAssumptions"}</definedName>
    <definedName name="wrn.Presentation." localSheetId="3" hidden="1">{#N/A,#N/A,TRUE,"Summary";"AnnualRentRoll",#N/A,TRUE,"RentRoll";#N/A,#N/A,TRUE,"ExitStratigy";#N/A,#N/A,TRUE,"OperatingAssumptions"}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localSheetId="5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localSheetId="0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1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2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3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5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localSheetId="0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1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2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3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4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5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._.and._.Loss._.Account." localSheetId="0" hidden="1">{#N/A,#N/A,TRUE,"Monthly"}</definedName>
    <definedName name="wrn.Profit._.and._.Loss._.Account." localSheetId="1" hidden="1">{#N/A,#N/A,TRUE,"Monthly"}</definedName>
    <definedName name="wrn.Profit._.and._.Loss._.Account." localSheetId="2" hidden="1">{#N/A,#N/A,TRUE,"Monthly"}</definedName>
    <definedName name="wrn.Profit._.and._.Loss._.Account." localSheetId="3" hidden="1">{#N/A,#N/A,TRUE,"Monthly"}</definedName>
    <definedName name="wrn.Profit._.and._.Loss._.Account." localSheetId="4" hidden="1">{#N/A,#N/A,TRUE,"Monthly"}</definedName>
    <definedName name="wrn.Profit._.and._.Loss._.Account." localSheetId="5" hidden="1">{#N/A,#N/A,TRUE,"Monthly"}</definedName>
    <definedName name="wrn.Profit._.and._.Loss._.Account." hidden="1">{#N/A,#N/A,TRUE,"Monthly"}</definedName>
    <definedName name="wrn.PropertyInformation." localSheetId="0" hidden="1">{#N/A,#N/A,FALSE,"PropertyInfo"}</definedName>
    <definedName name="wrn.PropertyInformation." localSheetId="1" hidden="1">{#N/A,#N/A,FALSE,"PropertyInfo"}</definedName>
    <definedName name="wrn.PropertyInformation." localSheetId="2" hidden="1">{#N/A,#N/A,FALSE,"PropertyInfo"}</definedName>
    <definedName name="wrn.PropertyInformation." localSheetId="3" hidden="1">{#N/A,#N/A,FALSE,"PropertyInfo"}</definedName>
    <definedName name="wrn.PropertyInformation." localSheetId="4" hidden="1">{#N/A,#N/A,FALSE,"PropertyInfo"}</definedName>
    <definedName name="wrn.PropertyInformation." localSheetId="5" hidden="1">{#N/A,#N/A,FALSE,"PropertyInfo"}</definedName>
    <definedName name="wrn.PropertyInformation." hidden="1">{#N/A,#N/A,FALSE,"PropertyInfo"}</definedName>
    <definedName name="wrn.Rent." localSheetId="0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Sensitive." localSheetId="0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0" hidden="1">{#N/A,#N/A,FALSE,"Summary"}</definedName>
    <definedName name="wrn.Summary." localSheetId="1" hidden="1">{#N/A,#N/A,FALSE,"Summary"}</definedName>
    <definedName name="wrn.Summary." localSheetId="2" hidden="1">{#N/A,#N/A,FALSE,"Summary"}</definedName>
    <definedName name="wrn.Summary." localSheetId="3" hidden="1">{#N/A,#N/A,FALSE,"Summary"}</definedName>
    <definedName name="wrn.Summary." localSheetId="4" hidden="1">{#N/A,#N/A,FALSE,"Summary"}</definedName>
    <definedName name="wrn.Summary." localSheetId="5" hidden="1">{#N/A,#N/A,FALSE,"Summary"}</definedName>
    <definedName name="wrn.Summary." hidden="1">{#N/A,#N/A,FALSE,"Summary"}</definedName>
    <definedName name="wrn.test." localSheetId="0" hidden="1">{#N/A,#N/A,FALSE,"BKK PROPER";#N/A,#N/A,FALSE,"AGGREGATE";#N/A,#N/A,FALSE,"BOND PL"}</definedName>
    <definedName name="wrn.test." localSheetId="1" hidden="1">{#N/A,#N/A,FALSE,"BKK PROPER";#N/A,#N/A,FALSE,"AGGREGATE";#N/A,#N/A,FALSE,"BOND PL"}</definedName>
    <definedName name="wrn.test." localSheetId="2" hidden="1">{#N/A,#N/A,FALSE,"BKK PROPER";#N/A,#N/A,FALSE,"AGGREGATE";#N/A,#N/A,FALSE,"BOND PL"}</definedName>
    <definedName name="wrn.test." localSheetId="3" hidden="1">{#N/A,#N/A,FALSE,"BKK PROPER";#N/A,#N/A,FALSE,"AGGREGATE";#N/A,#N/A,FALSE,"BOND PL"}</definedName>
    <definedName name="wrn.test." localSheetId="4" hidden="1">{#N/A,#N/A,FALSE,"BKK PROPER";#N/A,#N/A,FALSE,"AGGREGATE";#N/A,#N/A,FALSE,"BOND PL"}</definedName>
    <definedName name="wrn.test." localSheetId="5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n.TOTAL." localSheetId="0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localSheetId="1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localSheetId="2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localSheetId="3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localSheetId="4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localSheetId="5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d." localSheetId="0" hidden="1">{#N/A,#N/A,TRUE,"BT M200 da 10x20"}</definedName>
    <definedName name="wrn.vd." localSheetId="1" hidden="1">{#N/A,#N/A,TRUE,"BT M200 da 10x20"}</definedName>
    <definedName name="wrn.vd." localSheetId="2" hidden="1">{#N/A,#N/A,TRUE,"BT M200 da 10x20"}</definedName>
    <definedName name="wrn.vd." localSheetId="3" hidden="1">{#N/A,#N/A,TRUE,"BT M200 da 10x20"}</definedName>
    <definedName name="wrn.vd." localSheetId="4" hidden="1">{#N/A,#N/A,TRUE,"BT M200 da 10x20"}</definedName>
    <definedName name="wrn.vd." localSheetId="5" hidden="1">{#N/A,#N/A,TRUE,"BT M200 da 10x20"}</definedName>
    <definedName name="wrn.vd." hidden="1">{#N/A,#N/A,TRUE,"BT M200 da 10x20"}</definedName>
    <definedName name="WWfbb9fadebcd24b64a325a2d15d1942b9_634412483365781250" hidden="1">#REF!</definedName>
    <definedName name="WWfbb9fadebcd24b64a325a2d15d1942b9_634412671217031250" hidden="1">#REF!</definedName>
    <definedName name="wwwwwww" localSheetId="0" hidden="1">{#N/A,#N/A,FALSE,"PropertyInfo"}</definedName>
    <definedName name="wwwwwww" localSheetId="1" hidden="1">{#N/A,#N/A,FALSE,"PropertyInfo"}</definedName>
    <definedName name="wwwwwww" localSheetId="2" hidden="1">{#N/A,#N/A,FALSE,"PropertyInfo"}</definedName>
    <definedName name="wwwwwww" localSheetId="3" hidden="1">{#N/A,#N/A,FALSE,"PropertyInfo"}</definedName>
    <definedName name="wwwwwww" localSheetId="4" hidden="1">{#N/A,#N/A,FALSE,"PropertyInfo"}</definedName>
    <definedName name="wwwwwww" localSheetId="5" hidden="1">{#N/A,#N/A,FALSE,"PropertyInfo"}</definedName>
    <definedName name="wwwwwww" hidden="1">{#N/A,#N/A,FALSE,"PropertyInfo"}</definedName>
    <definedName name="xx" localSheetId="0" hidden="1">{"MonthlyRentRoll",#N/A,FALSE,"RentRoll"}</definedName>
    <definedName name="xx" localSheetId="1" hidden="1">{"MonthlyRentRoll",#N/A,FALSE,"RentRoll"}</definedName>
    <definedName name="xx" localSheetId="2" hidden="1">{"MonthlyRentRoll",#N/A,FALSE,"RentRoll"}</definedName>
    <definedName name="xx" localSheetId="3" hidden="1">{"MonthlyRentRoll",#N/A,FALSE,"RentRoll"}</definedName>
    <definedName name="xx" localSheetId="4" hidden="1">{"MonthlyRentRoll",#N/A,FALSE,"RentRoll"}</definedName>
    <definedName name="xx" localSheetId="5" hidden="1">{"MonthlyRentRoll",#N/A,FALSE,"RentRoll"}</definedName>
    <definedName name="xx" hidden="1">{"MonthlyRentRoll",#N/A,FALSE,"RentRoll"}</definedName>
    <definedName name="y" localSheetId="0" hidden="1">{"AnnualRentRoll",#N/A,FALSE,"RentRoll"}</definedName>
    <definedName name="y" localSheetId="1" hidden="1">{"AnnualRentRoll",#N/A,FALSE,"RentRoll"}</definedName>
    <definedName name="y" localSheetId="2" hidden="1">{"AnnualRentRoll",#N/A,FALSE,"RentRoll"}</definedName>
    <definedName name="y" localSheetId="3" hidden="1">{"AnnualRentRoll",#N/A,FALSE,"RentRoll"}</definedName>
    <definedName name="y" localSheetId="4" hidden="1">{"AnnualRentRoll",#N/A,FALSE,"RentRoll"}</definedName>
    <definedName name="y" localSheetId="5" hidden="1">{"AnnualRentRoll",#N/A,FALSE,"RentRoll"}</definedName>
    <definedName name="y" hidden="1">{"AnnualRentRoll",#N/A,FALSE,"RentRoll"}</definedName>
    <definedName name="ying" localSheetId="0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localSheetId="4" hidden="1">{#N/A,#N/A,FALSE,"Eff-SSC2"}</definedName>
    <definedName name="ying" localSheetId="5" hidden="1">{#N/A,#N/A,FALSE,"Eff-SSC2"}</definedName>
    <definedName name="ying" hidden="1">{#N/A,#N/A,FALSE,"Eff-SSC2"}</definedName>
    <definedName name="yyyy" localSheetId="0" hidden="1">{#N/A,#N/A,FALSE,"Summary"}</definedName>
    <definedName name="yyyy" localSheetId="1" hidden="1">{#N/A,#N/A,FALSE,"Summary"}</definedName>
    <definedName name="yyyy" localSheetId="2" hidden="1">{#N/A,#N/A,FALSE,"Summary"}</definedName>
    <definedName name="yyyy" localSheetId="3" hidden="1">{#N/A,#N/A,FALSE,"Summary"}</definedName>
    <definedName name="yyyy" localSheetId="4" hidden="1">{#N/A,#N/A,FALSE,"Summary"}</definedName>
    <definedName name="yyyy" localSheetId="5" hidden="1">{#N/A,#N/A,FALSE,"Summary"}</definedName>
    <definedName name="yyyy" hidden="1">{#N/A,#N/A,FALSE,"Summary"}</definedName>
    <definedName name="z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" localSheetId="0" hidden="1">{#N/A,#N/A,TRUE,"Summary";"AnnualRentRoll",#N/A,TRUE,"RentRoll";#N/A,#N/A,TRUE,"ExitStratigy";#N/A,#N/A,TRUE,"OperatingAssumptions"}</definedName>
    <definedName name="zzzzz" localSheetId="1" hidden="1">{#N/A,#N/A,TRUE,"Summary";"AnnualRentRoll",#N/A,TRUE,"RentRoll";#N/A,#N/A,TRUE,"ExitStratigy";#N/A,#N/A,TRUE,"OperatingAssumptions"}</definedName>
    <definedName name="zzzzz" localSheetId="2" hidden="1">{#N/A,#N/A,TRUE,"Summary";"AnnualRentRoll",#N/A,TRUE,"RentRoll";#N/A,#N/A,TRUE,"ExitStratigy";#N/A,#N/A,TRUE,"OperatingAssumptions"}</definedName>
    <definedName name="zzzzz" localSheetId="3" hidden="1">{#N/A,#N/A,TRUE,"Summary";"AnnualRentRoll",#N/A,TRUE,"RentRoll";#N/A,#N/A,TRUE,"ExitStratigy";#N/A,#N/A,TRUE,"OperatingAssumptions"}</definedName>
    <definedName name="zzzzz" localSheetId="4" hidden="1">{#N/A,#N/A,TRUE,"Summary";"AnnualRentRoll",#N/A,TRUE,"RentRoll";#N/A,#N/A,TRUE,"ExitStratigy";#N/A,#N/A,TRUE,"OperatingAssumptions"}</definedName>
    <definedName name="zzzzz" localSheetId="5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ก" localSheetId="0" hidden="1">{"AnnualRentRoll",#N/A,FALSE,"RentRoll"}</definedName>
    <definedName name="ก" localSheetId="1" hidden="1">{"AnnualRentRoll",#N/A,FALSE,"RentRoll"}</definedName>
    <definedName name="ก" localSheetId="2" hidden="1">{"AnnualRentRoll",#N/A,FALSE,"RentRoll"}</definedName>
    <definedName name="ก" localSheetId="3" hidden="1">{"AnnualRentRoll",#N/A,FALSE,"RentRoll"}</definedName>
    <definedName name="ก" localSheetId="4" hidden="1">{"AnnualRentRoll",#N/A,FALSE,"RentRoll"}</definedName>
    <definedName name="ก" localSheetId="5" hidden="1">{"AnnualRentRoll",#N/A,FALSE,"RentRoll"}</definedName>
    <definedName name="ก" hidden="1">{"AnnualRentRoll",#N/A,FALSE,"RentRoll"}</definedName>
    <definedName name="ฐานwithdraw2" localSheetId="0" hidden="1">{"AnnualRentRoll",#N/A,FALSE,"RentRoll"}</definedName>
    <definedName name="ฐานwithdraw2" localSheetId="1" hidden="1">{"AnnualRentRoll",#N/A,FALSE,"RentRoll"}</definedName>
    <definedName name="ฐานwithdraw2" localSheetId="2" hidden="1">{"AnnualRentRoll",#N/A,FALSE,"RentRoll"}</definedName>
    <definedName name="ฐานwithdraw2" localSheetId="3" hidden="1">{"AnnualRentRoll",#N/A,FALSE,"RentRoll"}</definedName>
    <definedName name="ฐานwithdraw2" localSheetId="4" hidden="1">{"AnnualRentRoll",#N/A,FALSE,"RentRoll"}</definedName>
    <definedName name="ฐานwithdraw2" localSheetId="5" hidden="1">{"AnnualRentRoll",#N/A,FALSE,"RentRoll"}</definedName>
    <definedName name="ฐานwithdraw2" hidden="1">{"AnnualRentRoll",#N/A,FALSE,"RentRoll"}</definedName>
    <definedName name="ด" hidden="1">'[9]PS-1995'!#REF!</definedName>
    <definedName name="บช" localSheetId="0" hidden="1">{"MonthlyRentRoll",#N/A,FALSE,"RentRoll"}</definedName>
    <definedName name="บช" localSheetId="1" hidden="1">{"MonthlyRentRoll",#N/A,FALSE,"RentRoll"}</definedName>
    <definedName name="บช" localSheetId="2" hidden="1">{"MonthlyRentRoll",#N/A,FALSE,"RentRoll"}</definedName>
    <definedName name="บช" localSheetId="3" hidden="1">{"MonthlyRentRoll",#N/A,FALSE,"RentRoll"}</definedName>
    <definedName name="บช" localSheetId="4" hidden="1">{"MonthlyRentRoll",#N/A,FALSE,"RentRoll"}</definedName>
    <definedName name="บช" localSheetId="5" hidden="1">{"MonthlyRentRoll",#N/A,FALSE,"RentRoll"}</definedName>
    <definedName name="บช" hidden="1">{"MonthlyRentRoll",#N/A,FALSE,"RentRoll"}</definedName>
    <definedName name="บัญชีพักด9" localSheetId="0" hidden="1">{"AnnualRentRoll",#N/A,FALSE,"RentRoll"}</definedName>
    <definedName name="บัญชีพักด9" localSheetId="1" hidden="1">{"AnnualRentRoll",#N/A,FALSE,"RentRoll"}</definedName>
    <definedName name="บัญชีพักด9" localSheetId="2" hidden="1">{"AnnualRentRoll",#N/A,FALSE,"RentRoll"}</definedName>
    <definedName name="บัญชีพักด9" localSheetId="3" hidden="1">{"AnnualRentRoll",#N/A,FALSE,"RentRoll"}</definedName>
    <definedName name="บัญชีพักด9" localSheetId="4" hidden="1">{"AnnualRentRoll",#N/A,FALSE,"RentRoll"}</definedName>
    <definedName name="บัญชีพักด9" localSheetId="5" hidden="1">{"AnnualRentRoll",#N/A,FALSE,"RentRoll"}</definedName>
    <definedName name="บัญชีพักด9" hidden="1">{"AnnualRentRoll",#N/A,FALSE,"RentRoll"}</definedName>
    <definedName name="ปห" localSheetId="0" hidden="1">{"AnnualRentRoll",#N/A,FALSE,"RentRoll"}</definedName>
    <definedName name="ปห" localSheetId="1" hidden="1">{"AnnualRentRoll",#N/A,FALSE,"RentRoll"}</definedName>
    <definedName name="ปห" localSheetId="2" hidden="1">{"AnnualRentRoll",#N/A,FALSE,"RentRoll"}</definedName>
    <definedName name="ปห" localSheetId="3" hidden="1">{"AnnualRentRoll",#N/A,FALSE,"RentRoll"}</definedName>
    <definedName name="ปห" localSheetId="4" hidden="1">{"AnnualRentRoll",#N/A,FALSE,"RentRoll"}</definedName>
    <definedName name="ปห" localSheetId="5" hidden="1">{"AnnualRentRoll",#N/A,FALSE,"RentRoll"}</definedName>
    <definedName name="ปห" hidden="1">{"AnnualRentRoll",#N/A,FALSE,"RentRoll"}</definedName>
    <definedName name="ผู้เข้าประชุมKz" localSheetId="0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ฟฟ" localSheetId="0" hidden="1">{"AnnualRentRoll",#N/A,FALSE,"RentRoll"}</definedName>
    <definedName name="ฟฟ" localSheetId="1" hidden="1">{"AnnualRentRoll",#N/A,FALSE,"RentRoll"}</definedName>
    <definedName name="ฟฟ" localSheetId="2" hidden="1">{"AnnualRentRoll",#N/A,FALSE,"RentRoll"}</definedName>
    <definedName name="ฟฟ" localSheetId="3" hidden="1">{"AnnualRentRoll",#N/A,FALSE,"RentRoll"}</definedName>
    <definedName name="ฟฟ" localSheetId="4" hidden="1">{"AnnualRentRoll",#N/A,FALSE,"RentRoll"}</definedName>
    <definedName name="ฟฟ" localSheetId="5" hidden="1">{"AnnualRentRoll",#N/A,FALSE,"RentRoll"}</definedName>
    <definedName name="ฟฟ" hidden="1">{"AnnualRentRoll",#N/A,FALSE,"RentRoll"}</definedName>
    <definedName name="ฟฟฟ" localSheetId="0" hidden="1">{#N/A,#N/A,FALSE,"LoanAssumptions"}</definedName>
    <definedName name="ฟฟฟ" localSheetId="1" hidden="1">{#N/A,#N/A,FALSE,"LoanAssumptions"}</definedName>
    <definedName name="ฟฟฟ" localSheetId="2" hidden="1">{#N/A,#N/A,FALSE,"LoanAssumptions"}</definedName>
    <definedName name="ฟฟฟ" localSheetId="3" hidden="1">{#N/A,#N/A,FALSE,"LoanAssumptions"}</definedName>
    <definedName name="ฟฟฟ" localSheetId="4" hidden="1">{#N/A,#N/A,FALSE,"LoanAssumptions"}</definedName>
    <definedName name="ฟฟฟ" localSheetId="5" hidden="1">{#N/A,#N/A,FALSE,"LoanAssumptions"}</definedName>
    <definedName name="ฟฟฟ" hidden="1">{#N/A,#N/A,FALSE,"LoanAssumptions"}</definedName>
    <definedName name="ฤ" localSheetId="0" hidden="1">{"FB Assumptions",#N/A,FALSE,"Asu";"FB Cashflow 1",#N/A,FALSE,"F&amp;B";"FB Cashflow 2",#N/A,FALSE,"F&amp;B"}</definedName>
    <definedName name="ฤ" localSheetId="1" hidden="1">{"FB Assumptions",#N/A,FALSE,"Asu";"FB Cashflow 1",#N/A,FALSE,"F&amp;B";"FB Cashflow 2",#N/A,FALSE,"F&amp;B"}</definedName>
    <definedName name="ฤ" localSheetId="2" hidden="1">{"FB Assumptions",#N/A,FALSE,"Asu";"FB Cashflow 1",#N/A,FALSE,"F&amp;B";"FB Cashflow 2",#N/A,FALSE,"F&amp;B"}</definedName>
    <definedName name="ฤ" localSheetId="3" hidden="1">{"FB Assumptions",#N/A,FALSE,"Asu";"FB Cashflow 1",#N/A,FALSE,"F&amp;B";"FB Cashflow 2",#N/A,FALSE,"F&amp;B"}</definedName>
    <definedName name="ฤ" localSheetId="4" hidden="1">{"FB Assumptions",#N/A,FALSE,"Asu";"FB Cashflow 1",#N/A,FALSE,"F&amp;B";"FB Cashflow 2",#N/A,FALSE,"F&amp;B"}</definedName>
    <definedName name="ฤ" localSheetId="5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ๆๆ" localSheetId="0" hidden="1">{#N/A,#N/A,FALSE,"OperatingAssumptions"}</definedName>
    <definedName name="ๆๆ" localSheetId="1" hidden="1">{#N/A,#N/A,FALSE,"OperatingAssumptions"}</definedName>
    <definedName name="ๆๆ" localSheetId="2" hidden="1">{#N/A,#N/A,FALSE,"OperatingAssumptions"}</definedName>
    <definedName name="ๆๆ" localSheetId="3" hidden="1">{#N/A,#N/A,FALSE,"OperatingAssumptions"}</definedName>
    <definedName name="ๆๆ" localSheetId="4" hidden="1">{#N/A,#N/A,FALSE,"OperatingAssumptions"}</definedName>
    <definedName name="ๆๆ" localSheetId="5" hidden="1">{#N/A,#N/A,FALSE,"OperatingAssumptions"}</definedName>
    <definedName name="ๆๆ" hidden="1">{#N/A,#N/A,FALSE,"OperatingAssumptions"}</definedName>
    <definedName name="ๆๆๆ" localSheetId="0" hidden="1">{"AnnualRentRoll",#N/A,FALSE,"RentRoll"}</definedName>
    <definedName name="ๆๆๆ" localSheetId="1" hidden="1">{"AnnualRentRoll",#N/A,FALSE,"RentRoll"}</definedName>
    <definedName name="ๆๆๆ" localSheetId="2" hidden="1">{"AnnualRentRoll",#N/A,FALSE,"RentRoll"}</definedName>
    <definedName name="ๆๆๆ" localSheetId="3" hidden="1">{"AnnualRentRoll",#N/A,FALSE,"RentRoll"}</definedName>
    <definedName name="ๆๆๆ" localSheetId="4" hidden="1">{"AnnualRentRoll",#N/A,FALSE,"RentRoll"}</definedName>
    <definedName name="ๆๆๆ" localSheetId="5" hidden="1">{"AnnualRentRoll",#N/A,FALSE,"RentRoll"}</definedName>
    <definedName name="ๆๆๆ" hidden="1">{"AnnualRentRoll",#N/A,FALSE,"RentRoll"}</definedName>
    <definedName name="ㄱㄷ" localSheetId="0" hidden="1">{#N/A,#N/A,FALSE,"UNIT";#N/A,#N/A,FALSE,"UNIT";#N/A,#N/A,FALSE,"계정"}</definedName>
    <definedName name="ㄱㄷ" localSheetId="1" hidden="1">{#N/A,#N/A,FALSE,"UNIT";#N/A,#N/A,FALSE,"UNIT";#N/A,#N/A,FALSE,"계정"}</definedName>
    <definedName name="ㄱㄷ" localSheetId="2" hidden="1">{#N/A,#N/A,FALSE,"UNIT";#N/A,#N/A,FALSE,"UNIT";#N/A,#N/A,FALSE,"계정"}</definedName>
    <definedName name="ㄱㄷ" localSheetId="3" hidden="1">{#N/A,#N/A,FALSE,"UNIT";#N/A,#N/A,FALSE,"UNIT";#N/A,#N/A,FALSE,"계정"}</definedName>
    <definedName name="ㄱㄷ" localSheetId="4" hidden="1">{#N/A,#N/A,FALSE,"UNIT";#N/A,#N/A,FALSE,"UNIT";#N/A,#N/A,FALSE,"계정"}</definedName>
    <definedName name="ㄱㄷ" localSheetId="5" hidden="1">{#N/A,#N/A,FALSE,"UNIT";#N/A,#N/A,FALSE,"UNIT";#N/A,#N/A,FALSE,"계정"}</definedName>
    <definedName name="ㄱㄷ" hidden="1">{#N/A,#N/A,FALSE,"UNIT";#N/A,#N/A,FALSE,"UNIT";#N/A,#N/A,FALSE,"계정"}</definedName>
    <definedName name="개나리" localSheetId="0" hidden="1">{#N/A,#N/A,FALSE,"UNIT";#N/A,#N/A,FALSE,"UNIT";#N/A,#N/A,FALSE,"계정"}</definedName>
    <definedName name="개나리" localSheetId="1" hidden="1">{#N/A,#N/A,FALSE,"UNIT";#N/A,#N/A,FALSE,"UNIT";#N/A,#N/A,FALSE,"계정"}</definedName>
    <definedName name="개나리" localSheetId="2" hidden="1">{#N/A,#N/A,FALSE,"UNIT";#N/A,#N/A,FALSE,"UNIT";#N/A,#N/A,FALSE,"계정"}</definedName>
    <definedName name="개나리" localSheetId="3" hidden="1">{#N/A,#N/A,FALSE,"UNIT";#N/A,#N/A,FALSE,"UNIT";#N/A,#N/A,FALSE,"계정"}</definedName>
    <definedName name="개나리" localSheetId="4" hidden="1">{#N/A,#N/A,FALSE,"UNIT";#N/A,#N/A,FALSE,"UNIT";#N/A,#N/A,FALSE,"계정"}</definedName>
    <definedName name="개나리" localSheetId="5" hidden="1">{#N/A,#N/A,FALSE,"UNIT";#N/A,#N/A,FALSE,"UNIT";#N/A,#N/A,FALSE,"계정"}</definedName>
    <definedName name="개나리" hidden="1">{#N/A,#N/A,FALSE,"UNIT";#N/A,#N/A,FALSE,"UNIT";#N/A,#N/A,FALSE,"계정"}</definedName>
    <definedName name="김석기" localSheetId="0" hidden="1">{#N/A,#N/A,FALSE,"UNIT";#N/A,#N/A,FALSE,"UNIT";#N/A,#N/A,FALSE,"계정"}</definedName>
    <definedName name="김석기" localSheetId="1" hidden="1">{#N/A,#N/A,FALSE,"UNIT";#N/A,#N/A,FALSE,"UNIT";#N/A,#N/A,FALSE,"계정"}</definedName>
    <definedName name="김석기" localSheetId="2" hidden="1">{#N/A,#N/A,FALSE,"UNIT";#N/A,#N/A,FALSE,"UNIT";#N/A,#N/A,FALSE,"계정"}</definedName>
    <definedName name="김석기" localSheetId="3" hidden="1">{#N/A,#N/A,FALSE,"UNIT";#N/A,#N/A,FALSE,"UNIT";#N/A,#N/A,FALSE,"계정"}</definedName>
    <definedName name="김석기" localSheetId="4" hidden="1">{#N/A,#N/A,FALSE,"UNIT";#N/A,#N/A,FALSE,"UNIT";#N/A,#N/A,FALSE,"계정"}</definedName>
    <definedName name="김석기" localSheetId="5" hidden="1">{#N/A,#N/A,FALSE,"UNIT";#N/A,#N/A,FALSE,"UNIT";#N/A,#N/A,FALSE,"계정"}</definedName>
    <definedName name="김석기" hidden="1">{#N/A,#N/A,FALSE,"UNIT";#N/A,#N/A,FALSE,"UNIT";#N/A,#N/A,FALSE,"계정"}</definedName>
    <definedName name="ㄴㄴㄴㄴ" localSheetId="0" hidden="1">{#N/A,#N/A,FALSE,"UNIT";#N/A,#N/A,FALSE,"UNIT";#N/A,#N/A,FALSE,"계정"}</definedName>
    <definedName name="ㄴㄴㄴㄴ" localSheetId="1" hidden="1">{#N/A,#N/A,FALSE,"UNIT";#N/A,#N/A,FALSE,"UNIT";#N/A,#N/A,FALSE,"계정"}</definedName>
    <definedName name="ㄴㄴㄴㄴ" localSheetId="2" hidden="1">{#N/A,#N/A,FALSE,"UNIT";#N/A,#N/A,FALSE,"UNIT";#N/A,#N/A,FALSE,"계정"}</definedName>
    <definedName name="ㄴㄴㄴㄴ" localSheetId="3" hidden="1">{#N/A,#N/A,FALSE,"UNIT";#N/A,#N/A,FALSE,"UNIT";#N/A,#N/A,FALSE,"계정"}</definedName>
    <definedName name="ㄴㄴㄴㄴ" localSheetId="4" hidden="1">{#N/A,#N/A,FALSE,"UNIT";#N/A,#N/A,FALSE,"UNIT";#N/A,#N/A,FALSE,"계정"}</definedName>
    <definedName name="ㄴㄴㄴㄴ" localSheetId="5" hidden="1">{#N/A,#N/A,FALSE,"UNIT";#N/A,#N/A,FALSE,"UNIT";#N/A,#N/A,FALSE,"계정"}</definedName>
    <definedName name="ㄴㄴㄴㄴ" hidden="1">{#N/A,#N/A,FALSE,"UNIT";#N/A,#N/A,FALSE,"UNIT";#N/A,#N/A,FALSE,"계정"}</definedName>
    <definedName name="ㄴㄹㄴ" localSheetId="0" hidden="1">{#N/A,#N/A,FALSE,"UNIT";#N/A,#N/A,FALSE,"UNIT";#N/A,#N/A,FALSE,"계정"}</definedName>
    <definedName name="ㄴㄹㄴ" localSheetId="1" hidden="1">{#N/A,#N/A,FALSE,"UNIT";#N/A,#N/A,FALSE,"UNIT";#N/A,#N/A,FALSE,"계정"}</definedName>
    <definedName name="ㄴㄹㄴ" localSheetId="2" hidden="1">{#N/A,#N/A,FALSE,"UNIT";#N/A,#N/A,FALSE,"UNIT";#N/A,#N/A,FALSE,"계정"}</definedName>
    <definedName name="ㄴㄹㄴ" localSheetId="3" hidden="1">{#N/A,#N/A,FALSE,"UNIT";#N/A,#N/A,FALSE,"UNIT";#N/A,#N/A,FALSE,"계정"}</definedName>
    <definedName name="ㄴㄹㄴ" localSheetId="4" hidden="1">{#N/A,#N/A,FALSE,"UNIT";#N/A,#N/A,FALSE,"UNIT";#N/A,#N/A,FALSE,"계정"}</definedName>
    <definedName name="ㄴㄹㄴ" localSheetId="5" hidden="1">{#N/A,#N/A,FALSE,"UNIT";#N/A,#N/A,FALSE,"UNIT";#N/A,#N/A,FALSE,"계정"}</definedName>
    <definedName name="ㄴㄹㄴ" hidden="1">{#N/A,#N/A,FALSE,"UNIT";#N/A,#N/A,FALSE,"UNIT";#N/A,#N/A,FALSE,"계정"}</definedName>
    <definedName name="ㄴㄹㄴㅇ" localSheetId="0" hidden="1">{#N/A,#N/A,FALSE,"UNIT";#N/A,#N/A,FALSE,"UNIT";#N/A,#N/A,FALSE,"계정"}</definedName>
    <definedName name="ㄴㄹㄴㅇ" localSheetId="1" hidden="1">{#N/A,#N/A,FALSE,"UNIT";#N/A,#N/A,FALSE,"UNIT";#N/A,#N/A,FALSE,"계정"}</definedName>
    <definedName name="ㄴㄹㄴㅇ" localSheetId="2" hidden="1">{#N/A,#N/A,FALSE,"UNIT";#N/A,#N/A,FALSE,"UNIT";#N/A,#N/A,FALSE,"계정"}</definedName>
    <definedName name="ㄴㄹㄴㅇ" localSheetId="3" hidden="1">{#N/A,#N/A,FALSE,"UNIT";#N/A,#N/A,FALSE,"UNIT";#N/A,#N/A,FALSE,"계정"}</definedName>
    <definedName name="ㄴㄹㄴㅇ" localSheetId="4" hidden="1">{#N/A,#N/A,FALSE,"UNIT";#N/A,#N/A,FALSE,"UNIT";#N/A,#N/A,FALSE,"계정"}</definedName>
    <definedName name="ㄴㄹㄴㅇ" localSheetId="5" hidden="1">{#N/A,#N/A,FALSE,"UNIT";#N/A,#N/A,FALSE,"UNIT";#N/A,#N/A,FALSE,"계정"}</definedName>
    <definedName name="ㄴㄹㄴㅇ" hidden="1">{#N/A,#N/A,FALSE,"UNIT";#N/A,#N/A,FALSE,"UNIT";#N/A,#N/A,FALSE,"계정"}</definedName>
    <definedName name="ㄴㄹㅇㄴ" localSheetId="0" hidden="1">{#N/A,#N/A,FALSE,"UNIT";#N/A,#N/A,FALSE,"UNIT";#N/A,#N/A,FALSE,"계정"}</definedName>
    <definedName name="ㄴㄹㅇㄴ" localSheetId="1" hidden="1">{#N/A,#N/A,FALSE,"UNIT";#N/A,#N/A,FALSE,"UNIT";#N/A,#N/A,FALSE,"계정"}</definedName>
    <definedName name="ㄴㄹㅇㄴ" localSheetId="2" hidden="1">{#N/A,#N/A,FALSE,"UNIT";#N/A,#N/A,FALSE,"UNIT";#N/A,#N/A,FALSE,"계정"}</definedName>
    <definedName name="ㄴㄹㅇㄴ" localSheetId="3" hidden="1">{#N/A,#N/A,FALSE,"UNIT";#N/A,#N/A,FALSE,"UNIT";#N/A,#N/A,FALSE,"계정"}</definedName>
    <definedName name="ㄴㄹㅇㄴ" localSheetId="4" hidden="1">{#N/A,#N/A,FALSE,"UNIT";#N/A,#N/A,FALSE,"UNIT";#N/A,#N/A,FALSE,"계정"}</definedName>
    <definedName name="ㄴㄹㅇㄴ" localSheetId="5" hidden="1">{#N/A,#N/A,FALSE,"UNIT";#N/A,#N/A,FALSE,"UNIT";#N/A,#N/A,FALSE,"계정"}</definedName>
    <definedName name="ㄴㄹㅇㄴ" hidden="1">{#N/A,#N/A,FALSE,"UNIT";#N/A,#N/A,FALSE,"UNIT";#N/A,#N/A,FALSE,"계정"}</definedName>
    <definedName name="ㄴㄹㅈㄷ" localSheetId="0" hidden="1">{#N/A,#N/A,FALSE,"UNIT";#N/A,#N/A,FALSE,"UNIT";#N/A,#N/A,FALSE,"계정"}</definedName>
    <definedName name="ㄴㄹㅈㄷ" localSheetId="1" hidden="1">{#N/A,#N/A,FALSE,"UNIT";#N/A,#N/A,FALSE,"UNIT";#N/A,#N/A,FALSE,"계정"}</definedName>
    <definedName name="ㄴㄹㅈㄷ" localSheetId="2" hidden="1">{#N/A,#N/A,FALSE,"UNIT";#N/A,#N/A,FALSE,"UNIT";#N/A,#N/A,FALSE,"계정"}</definedName>
    <definedName name="ㄴㄹㅈㄷ" localSheetId="3" hidden="1">{#N/A,#N/A,FALSE,"UNIT";#N/A,#N/A,FALSE,"UNIT";#N/A,#N/A,FALSE,"계정"}</definedName>
    <definedName name="ㄴㄹㅈㄷ" localSheetId="4" hidden="1">{#N/A,#N/A,FALSE,"UNIT";#N/A,#N/A,FALSE,"UNIT";#N/A,#N/A,FALSE,"계정"}</definedName>
    <definedName name="ㄴㄹㅈㄷ" localSheetId="5" hidden="1">{#N/A,#N/A,FALSE,"UNIT";#N/A,#N/A,FALSE,"UNIT";#N/A,#N/A,FALSE,"계정"}</definedName>
    <definedName name="ㄴㄹㅈㄷ" hidden="1">{#N/A,#N/A,FALSE,"UNIT";#N/A,#N/A,FALSE,"UNIT";#N/A,#N/A,FALSE,"계정"}</definedName>
    <definedName name="ㄴㅁㄴㅁㅁ" localSheetId="0" hidden="1">{#N/A,#N/A,FALSE,"UNIT";#N/A,#N/A,FALSE,"UNIT";#N/A,#N/A,FALSE,"계정"}</definedName>
    <definedName name="ㄴㅁㄴㅁㅁ" localSheetId="1" hidden="1">{#N/A,#N/A,FALSE,"UNIT";#N/A,#N/A,FALSE,"UNIT";#N/A,#N/A,FALSE,"계정"}</definedName>
    <definedName name="ㄴㅁㄴㅁㅁ" localSheetId="2" hidden="1">{#N/A,#N/A,FALSE,"UNIT";#N/A,#N/A,FALSE,"UNIT";#N/A,#N/A,FALSE,"계정"}</definedName>
    <definedName name="ㄴㅁㄴㅁㅁ" localSheetId="3" hidden="1">{#N/A,#N/A,FALSE,"UNIT";#N/A,#N/A,FALSE,"UNIT";#N/A,#N/A,FALSE,"계정"}</definedName>
    <definedName name="ㄴㅁㄴㅁㅁ" localSheetId="4" hidden="1">{#N/A,#N/A,FALSE,"UNIT";#N/A,#N/A,FALSE,"UNIT";#N/A,#N/A,FALSE,"계정"}</definedName>
    <definedName name="ㄴㅁㄴㅁㅁ" localSheetId="5" hidden="1">{#N/A,#N/A,FALSE,"UNIT";#N/A,#N/A,FALSE,"UNIT";#N/A,#N/A,FALSE,"계정"}</definedName>
    <definedName name="ㄴㅁㄴㅁㅁ" hidden="1">{#N/A,#N/A,FALSE,"UNIT";#N/A,#N/A,FALSE,"UNIT";#N/A,#N/A,FALSE,"계정"}</definedName>
    <definedName name="ㄴㅇㄹㄴㅇ" localSheetId="0" hidden="1">{#N/A,#N/A,FALSE,"UNIT";#N/A,#N/A,FALSE,"UNIT";#N/A,#N/A,FALSE,"계정"}</definedName>
    <definedName name="ㄴㅇㄹㄴㅇ" localSheetId="1" hidden="1">{#N/A,#N/A,FALSE,"UNIT";#N/A,#N/A,FALSE,"UNIT";#N/A,#N/A,FALSE,"계정"}</definedName>
    <definedName name="ㄴㅇㄹㄴㅇ" localSheetId="2" hidden="1">{#N/A,#N/A,FALSE,"UNIT";#N/A,#N/A,FALSE,"UNIT";#N/A,#N/A,FALSE,"계정"}</definedName>
    <definedName name="ㄴㅇㄹㄴㅇ" localSheetId="3" hidden="1">{#N/A,#N/A,FALSE,"UNIT";#N/A,#N/A,FALSE,"UNIT";#N/A,#N/A,FALSE,"계정"}</definedName>
    <definedName name="ㄴㅇㄹㄴㅇ" localSheetId="4" hidden="1">{#N/A,#N/A,FALSE,"UNIT";#N/A,#N/A,FALSE,"UNIT";#N/A,#N/A,FALSE,"계정"}</definedName>
    <definedName name="ㄴㅇㄹㄴㅇ" localSheetId="5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localSheetId="0" hidden="1">{#N/A,#N/A,FALSE,"UNIT";#N/A,#N/A,FALSE,"UNIT";#N/A,#N/A,FALSE,"계정"}</definedName>
    <definedName name="ㄴㅇㄹㄴㅇㄹ" localSheetId="1" hidden="1">{#N/A,#N/A,FALSE,"UNIT";#N/A,#N/A,FALSE,"UNIT";#N/A,#N/A,FALSE,"계정"}</definedName>
    <definedName name="ㄴㅇㄹㄴㅇㄹ" localSheetId="2" hidden="1">{#N/A,#N/A,FALSE,"UNIT";#N/A,#N/A,FALSE,"UNIT";#N/A,#N/A,FALSE,"계정"}</definedName>
    <definedName name="ㄴㅇㄹㄴㅇㄹ" localSheetId="3" hidden="1">{#N/A,#N/A,FALSE,"UNIT";#N/A,#N/A,FALSE,"UNIT";#N/A,#N/A,FALSE,"계정"}</definedName>
    <definedName name="ㄴㅇㄹㄴㅇㄹ" localSheetId="4" hidden="1">{#N/A,#N/A,FALSE,"UNIT";#N/A,#N/A,FALSE,"UNIT";#N/A,#N/A,FALSE,"계정"}</definedName>
    <definedName name="ㄴㅇㄹㄴㅇㄹ" localSheetId="5" hidden="1">{#N/A,#N/A,FALSE,"UNIT";#N/A,#N/A,FALSE,"UNIT";#N/A,#N/A,FALSE,"계정"}</definedName>
    <definedName name="ㄴㅇㄹㄴㅇㄹ" hidden="1">{#N/A,#N/A,FALSE,"UNIT";#N/A,#N/A,FALSE,"UNIT";#N/A,#N/A,FALSE,"계정"}</definedName>
    <definedName name="ㄷㄳ" localSheetId="0" hidden="1">{#N/A,#N/A,FALSE,"UNIT";#N/A,#N/A,FALSE,"UNIT";#N/A,#N/A,FALSE,"계정"}</definedName>
    <definedName name="ㄷㄳ" localSheetId="1" hidden="1">{#N/A,#N/A,FALSE,"UNIT";#N/A,#N/A,FALSE,"UNIT";#N/A,#N/A,FALSE,"계정"}</definedName>
    <definedName name="ㄷㄳ" localSheetId="2" hidden="1">{#N/A,#N/A,FALSE,"UNIT";#N/A,#N/A,FALSE,"UNIT";#N/A,#N/A,FALSE,"계정"}</definedName>
    <definedName name="ㄷㄳ" localSheetId="3" hidden="1">{#N/A,#N/A,FALSE,"UNIT";#N/A,#N/A,FALSE,"UNIT";#N/A,#N/A,FALSE,"계정"}</definedName>
    <definedName name="ㄷㄳ" localSheetId="4" hidden="1">{#N/A,#N/A,FALSE,"UNIT";#N/A,#N/A,FALSE,"UNIT";#N/A,#N/A,FALSE,"계정"}</definedName>
    <definedName name="ㄷㄳ" localSheetId="5" hidden="1">{#N/A,#N/A,FALSE,"UNIT";#N/A,#N/A,FALSE,"UNIT";#N/A,#N/A,FALSE,"계정"}</definedName>
    <definedName name="ㄷㄳ" hidden="1">{#N/A,#N/A,FALSE,"UNIT";#N/A,#N/A,FALSE,"UNIT";#N/A,#N/A,FALSE,"계정"}</definedName>
    <definedName name="ㄷㅈㄱㅈㄷ" localSheetId="0" hidden="1">{#N/A,#N/A,FALSE,"UNIT";#N/A,#N/A,FALSE,"UNIT";#N/A,#N/A,FALSE,"계정"}</definedName>
    <definedName name="ㄷㅈㄱㅈㄷ" localSheetId="1" hidden="1">{#N/A,#N/A,FALSE,"UNIT";#N/A,#N/A,FALSE,"UNIT";#N/A,#N/A,FALSE,"계정"}</definedName>
    <definedName name="ㄷㅈㄱㅈㄷ" localSheetId="2" hidden="1">{#N/A,#N/A,FALSE,"UNIT";#N/A,#N/A,FALSE,"UNIT";#N/A,#N/A,FALSE,"계정"}</definedName>
    <definedName name="ㄷㅈㄱㅈㄷ" localSheetId="3" hidden="1">{#N/A,#N/A,FALSE,"UNIT";#N/A,#N/A,FALSE,"UNIT";#N/A,#N/A,FALSE,"계정"}</definedName>
    <definedName name="ㄷㅈㄱㅈㄷ" localSheetId="4" hidden="1">{#N/A,#N/A,FALSE,"UNIT";#N/A,#N/A,FALSE,"UNIT";#N/A,#N/A,FALSE,"계정"}</definedName>
    <definedName name="ㄷㅈㄱㅈㄷ" localSheetId="5" hidden="1">{#N/A,#N/A,FALSE,"UNIT";#N/A,#N/A,FALSE,"UNIT";#N/A,#N/A,FALSE,"계정"}</definedName>
    <definedName name="ㄷㅈㄱㅈㄷ" hidden="1">{#N/A,#N/A,FALSE,"UNIT";#N/A,#N/A,FALSE,"UNIT";#N/A,#N/A,FALSE,"계정"}</definedName>
    <definedName name="ㄹㄴㅇㄹㄴ" localSheetId="0" hidden="1">{#N/A,#N/A,FALSE,"UNIT";#N/A,#N/A,FALSE,"UNIT";#N/A,#N/A,FALSE,"계정"}</definedName>
    <definedName name="ㄹㄴㅇㄹㄴ" localSheetId="1" hidden="1">{#N/A,#N/A,FALSE,"UNIT";#N/A,#N/A,FALSE,"UNIT";#N/A,#N/A,FALSE,"계정"}</definedName>
    <definedName name="ㄹㄴㅇㄹㄴ" localSheetId="2" hidden="1">{#N/A,#N/A,FALSE,"UNIT";#N/A,#N/A,FALSE,"UNIT";#N/A,#N/A,FALSE,"계정"}</definedName>
    <definedName name="ㄹㄴㅇㄹㄴ" localSheetId="3" hidden="1">{#N/A,#N/A,FALSE,"UNIT";#N/A,#N/A,FALSE,"UNIT";#N/A,#N/A,FALSE,"계정"}</definedName>
    <definedName name="ㄹㄴㅇㄹㄴ" localSheetId="4" hidden="1">{#N/A,#N/A,FALSE,"UNIT";#N/A,#N/A,FALSE,"UNIT";#N/A,#N/A,FALSE,"계정"}</definedName>
    <definedName name="ㄹㄴㅇㄹㄴ" localSheetId="5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localSheetId="0" hidden="1">{#N/A,#N/A,FALSE,"UNIT";#N/A,#N/A,FALSE,"UNIT";#N/A,#N/A,FALSE,"계정"}</definedName>
    <definedName name="ㅁㄴㄹㅇㄴㄹ" localSheetId="1" hidden="1">{#N/A,#N/A,FALSE,"UNIT";#N/A,#N/A,FALSE,"UNIT";#N/A,#N/A,FALSE,"계정"}</definedName>
    <definedName name="ㅁㄴㄹㅇㄴㄹ" localSheetId="2" hidden="1">{#N/A,#N/A,FALSE,"UNIT";#N/A,#N/A,FALSE,"UNIT";#N/A,#N/A,FALSE,"계정"}</definedName>
    <definedName name="ㅁㄴㄹㅇㄴㄹ" localSheetId="3" hidden="1">{#N/A,#N/A,FALSE,"UNIT";#N/A,#N/A,FALSE,"UNIT";#N/A,#N/A,FALSE,"계정"}</definedName>
    <definedName name="ㅁㄴㄹㅇㄴㄹ" localSheetId="4" hidden="1">{#N/A,#N/A,FALSE,"UNIT";#N/A,#N/A,FALSE,"UNIT";#N/A,#N/A,FALSE,"계정"}</definedName>
    <definedName name="ㅁㄴㄹㅇㄴㄹ" localSheetId="5" hidden="1">{#N/A,#N/A,FALSE,"UNIT";#N/A,#N/A,FALSE,"UNIT";#N/A,#N/A,FALSE,"계정"}</definedName>
    <definedName name="ㅁㄴㄹㅇㄴㄹ" hidden="1">{#N/A,#N/A,FALSE,"UNIT";#N/A,#N/A,FALSE,"UNIT";#N/A,#N/A,FALSE,"계정"}</definedName>
    <definedName name="ㅁㄴㅇ" localSheetId="0" hidden="1">{#N/A,#N/A,FALSE,"UNIT";#N/A,#N/A,FALSE,"UNIT";#N/A,#N/A,FALSE,"계정"}</definedName>
    <definedName name="ㅁㄴㅇ" localSheetId="1" hidden="1">{#N/A,#N/A,FALSE,"UNIT";#N/A,#N/A,FALSE,"UNIT";#N/A,#N/A,FALSE,"계정"}</definedName>
    <definedName name="ㅁㄴㅇ" localSheetId="2" hidden="1">{#N/A,#N/A,FALSE,"UNIT";#N/A,#N/A,FALSE,"UNIT";#N/A,#N/A,FALSE,"계정"}</definedName>
    <definedName name="ㅁㄴㅇ" localSheetId="3" hidden="1">{#N/A,#N/A,FALSE,"UNIT";#N/A,#N/A,FALSE,"UNIT";#N/A,#N/A,FALSE,"계정"}</definedName>
    <definedName name="ㅁㄴㅇ" localSheetId="4" hidden="1">{#N/A,#N/A,FALSE,"UNIT";#N/A,#N/A,FALSE,"UNIT";#N/A,#N/A,FALSE,"계정"}</definedName>
    <definedName name="ㅁㄴㅇ" localSheetId="5" hidden="1">{#N/A,#N/A,FALSE,"UNIT";#N/A,#N/A,FALSE,"UNIT";#N/A,#N/A,FALSE,"계정"}</definedName>
    <definedName name="ㅁㄴㅇ" hidden="1">{#N/A,#N/A,FALSE,"UNIT";#N/A,#N/A,FALSE,"UNIT";#N/A,#N/A,FALSE,"계정"}</definedName>
    <definedName name="ㅁㅁ" localSheetId="0" hidden="1">{#N/A,#N/A,FALSE,"UNIT";#N/A,#N/A,FALSE,"UNIT";#N/A,#N/A,FALSE,"계정"}</definedName>
    <definedName name="ㅁㅁ" localSheetId="1" hidden="1">{#N/A,#N/A,FALSE,"UNIT";#N/A,#N/A,FALSE,"UNIT";#N/A,#N/A,FALSE,"계정"}</definedName>
    <definedName name="ㅁㅁ" localSheetId="2" hidden="1">{#N/A,#N/A,FALSE,"UNIT";#N/A,#N/A,FALSE,"UNIT";#N/A,#N/A,FALSE,"계정"}</definedName>
    <definedName name="ㅁㅁ" localSheetId="3" hidden="1">{#N/A,#N/A,FALSE,"UNIT";#N/A,#N/A,FALSE,"UNIT";#N/A,#N/A,FALSE,"계정"}</definedName>
    <definedName name="ㅁㅁ" localSheetId="4" hidden="1">{#N/A,#N/A,FALSE,"UNIT";#N/A,#N/A,FALSE,"UNIT";#N/A,#N/A,FALSE,"계정"}</definedName>
    <definedName name="ㅁㅁ" localSheetId="5" hidden="1">{#N/A,#N/A,FALSE,"UNIT";#N/A,#N/A,FALSE,"UNIT";#N/A,#N/A,FALSE,"계정"}</definedName>
    <definedName name="ㅁㅁ" hidden="1">{#N/A,#N/A,FALSE,"UNIT";#N/A,#N/A,FALSE,"UNIT";#N/A,#N/A,FALSE,"계정"}</definedName>
    <definedName name="ㅁㅁㅁ" localSheetId="0" hidden="1">{#N/A,#N/A,FALSE,"UNIT";#N/A,#N/A,FALSE,"UNIT";#N/A,#N/A,FALSE,"계정"}</definedName>
    <definedName name="ㅁㅁㅁ" localSheetId="1" hidden="1">{#N/A,#N/A,FALSE,"UNIT";#N/A,#N/A,FALSE,"UNIT";#N/A,#N/A,FALSE,"계정"}</definedName>
    <definedName name="ㅁㅁㅁ" localSheetId="2" hidden="1">{#N/A,#N/A,FALSE,"UNIT";#N/A,#N/A,FALSE,"UNIT";#N/A,#N/A,FALSE,"계정"}</definedName>
    <definedName name="ㅁㅁㅁ" localSheetId="3" hidden="1">{#N/A,#N/A,FALSE,"UNIT";#N/A,#N/A,FALSE,"UNIT";#N/A,#N/A,FALSE,"계정"}</definedName>
    <definedName name="ㅁㅁㅁ" localSheetId="4" hidden="1">{#N/A,#N/A,FALSE,"UNIT";#N/A,#N/A,FALSE,"UNIT";#N/A,#N/A,FALSE,"계정"}</definedName>
    <definedName name="ㅁㅁㅁ" localSheetId="5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0" hidden="1">{#N/A,#N/A,FALSE,"UNIT";#N/A,#N/A,FALSE,"UNIT";#N/A,#N/A,FALSE,"계정"}</definedName>
    <definedName name="ㅁㅁㅁㅁ" localSheetId="1" hidden="1">{#N/A,#N/A,FALSE,"UNIT";#N/A,#N/A,FALSE,"UNIT";#N/A,#N/A,FALSE,"계정"}</definedName>
    <definedName name="ㅁㅁㅁㅁ" localSheetId="2" hidden="1">{#N/A,#N/A,FALSE,"UNIT";#N/A,#N/A,FALSE,"UNIT";#N/A,#N/A,FALSE,"계정"}</definedName>
    <definedName name="ㅁㅁㅁㅁ" localSheetId="3" hidden="1">{#N/A,#N/A,FALSE,"UNIT";#N/A,#N/A,FALSE,"UNIT";#N/A,#N/A,FALSE,"계정"}</definedName>
    <definedName name="ㅁㅁㅁㅁ" localSheetId="4" hidden="1">{#N/A,#N/A,FALSE,"UNIT";#N/A,#N/A,FALSE,"UNIT";#N/A,#N/A,FALSE,"계정"}</definedName>
    <definedName name="ㅁㅁㅁㅁ" localSheetId="5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0" hidden="1">{#N/A,#N/A,FALSE,"UNIT";#N/A,#N/A,FALSE,"UNIT";#N/A,#N/A,FALSE,"계정"}</definedName>
    <definedName name="ㅁㅁㅁㅁㅁ" localSheetId="1" hidden="1">{#N/A,#N/A,FALSE,"UNIT";#N/A,#N/A,FALSE,"UNIT";#N/A,#N/A,FALSE,"계정"}</definedName>
    <definedName name="ㅁㅁㅁㅁㅁ" localSheetId="2" hidden="1">{#N/A,#N/A,FALSE,"UNIT";#N/A,#N/A,FALSE,"UNIT";#N/A,#N/A,FALSE,"계정"}</definedName>
    <definedName name="ㅁㅁㅁㅁㅁ" localSheetId="3" hidden="1">{#N/A,#N/A,FALSE,"UNIT";#N/A,#N/A,FALSE,"UNIT";#N/A,#N/A,FALSE,"계정"}</definedName>
    <definedName name="ㅁㅁㅁㅁㅁ" localSheetId="4" hidden="1">{#N/A,#N/A,FALSE,"UNIT";#N/A,#N/A,FALSE,"UNIT";#N/A,#N/A,FALSE,"계정"}</definedName>
    <definedName name="ㅁㅁㅁㅁㅁ" localSheetId="5" hidden="1">{#N/A,#N/A,FALSE,"UNIT";#N/A,#N/A,FALSE,"UNIT";#N/A,#N/A,FALSE,"계정"}</definedName>
    <definedName name="ㅁㅁㅁㅁㅁ" hidden="1">{#N/A,#N/A,FALSE,"UNIT";#N/A,#N/A,FALSE,"UNIT";#N/A,#N/A,FALSE,"계정"}</definedName>
    <definedName name="ㅂㅂ" localSheetId="0" hidden="1">{#N/A,#N/A,FALSE,"UNIT";#N/A,#N/A,FALSE,"UNIT";#N/A,#N/A,FALSE,"계정"}</definedName>
    <definedName name="ㅂㅂ" localSheetId="1" hidden="1">{#N/A,#N/A,FALSE,"UNIT";#N/A,#N/A,FALSE,"UNIT";#N/A,#N/A,FALSE,"계정"}</definedName>
    <definedName name="ㅂㅂ" localSheetId="2" hidden="1">{#N/A,#N/A,FALSE,"UNIT";#N/A,#N/A,FALSE,"UNIT";#N/A,#N/A,FALSE,"계정"}</definedName>
    <definedName name="ㅂㅂ" localSheetId="3" hidden="1">{#N/A,#N/A,FALSE,"UNIT";#N/A,#N/A,FALSE,"UNIT";#N/A,#N/A,FALSE,"계정"}</definedName>
    <definedName name="ㅂㅂ" localSheetId="4" hidden="1">{#N/A,#N/A,FALSE,"UNIT";#N/A,#N/A,FALSE,"UNIT";#N/A,#N/A,FALSE,"계정"}</definedName>
    <definedName name="ㅂㅂ" localSheetId="5" hidden="1">{#N/A,#N/A,FALSE,"UNIT";#N/A,#N/A,FALSE,"UNIT";#N/A,#N/A,FALSE,"계정"}</definedName>
    <definedName name="ㅂㅂ" hidden="1">{#N/A,#N/A,FALSE,"UNIT";#N/A,#N/A,FALSE,"UNIT";#N/A,#N/A,FALSE,"계정"}</definedName>
    <definedName name="ㅅ" localSheetId="0" hidden="1">{#N/A,#N/A,FALSE,"UNIT";#N/A,#N/A,FALSE,"UNIT";#N/A,#N/A,FALSE,"계정"}</definedName>
    <definedName name="ㅅ" localSheetId="1" hidden="1">{#N/A,#N/A,FALSE,"UNIT";#N/A,#N/A,FALSE,"UNIT";#N/A,#N/A,FALSE,"계정"}</definedName>
    <definedName name="ㅅ" localSheetId="2" hidden="1">{#N/A,#N/A,FALSE,"UNIT";#N/A,#N/A,FALSE,"UNIT";#N/A,#N/A,FALSE,"계정"}</definedName>
    <definedName name="ㅅ" localSheetId="3" hidden="1">{#N/A,#N/A,FALSE,"UNIT";#N/A,#N/A,FALSE,"UNIT";#N/A,#N/A,FALSE,"계정"}</definedName>
    <definedName name="ㅅ" localSheetId="4" hidden="1">{#N/A,#N/A,FALSE,"UNIT";#N/A,#N/A,FALSE,"UNIT";#N/A,#N/A,FALSE,"계정"}</definedName>
    <definedName name="ㅅ" localSheetId="5" hidden="1">{#N/A,#N/A,FALSE,"UNIT";#N/A,#N/A,FALSE,"UNIT";#N/A,#N/A,FALSE,"계정"}</definedName>
    <definedName name="ㅅ" hidden="1">{#N/A,#N/A,FALSE,"UNIT";#N/A,#N/A,FALSE,"UNIT";#N/A,#N/A,FALSE,"계정"}</definedName>
    <definedName name="손익3" localSheetId="0" hidden="1">{#N/A,#N/A,FALSE,"UNIT";#N/A,#N/A,FALSE,"UNIT";#N/A,#N/A,FALSE,"계정"}</definedName>
    <definedName name="손익3" localSheetId="1" hidden="1">{#N/A,#N/A,FALSE,"UNIT";#N/A,#N/A,FALSE,"UNIT";#N/A,#N/A,FALSE,"계정"}</definedName>
    <definedName name="손익3" localSheetId="2" hidden="1">{#N/A,#N/A,FALSE,"UNIT";#N/A,#N/A,FALSE,"UNIT";#N/A,#N/A,FALSE,"계정"}</definedName>
    <definedName name="손익3" localSheetId="3" hidden="1">{#N/A,#N/A,FALSE,"UNIT";#N/A,#N/A,FALSE,"UNIT";#N/A,#N/A,FALSE,"계정"}</definedName>
    <definedName name="손익3" localSheetId="4" hidden="1">{#N/A,#N/A,FALSE,"UNIT";#N/A,#N/A,FALSE,"UNIT";#N/A,#N/A,FALSE,"계정"}</definedName>
    <definedName name="손익3" localSheetId="5" hidden="1">{#N/A,#N/A,FALSE,"UNIT";#N/A,#N/A,FALSE,"UNIT";#N/A,#N/A,FALSE,"계정"}</definedName>
    <definedName name="손익3" hidden="1">{#N/A,#N/A,FALSE,"UNIT";#N/A,#N/A,FALSE,"UNIT";#N/A,#N/A,FALSE,"계정"}</definedName>
    <definedName name="ㅇㄴㄹㄴㅇ" localSheetId="0" hidden="1">{#N/A,#N/A,FALSE,"UNIT";#N/A,#N/A,FALSE,"UNIT";#N/A,#N/A,FALSE,"계정"}</definedName>
    <definedName name="ㅇㄴㄹㄴㅇ" localSheetId="1" hidden="1">{#N/A,#N/A,FALSE,"UNIT";#N/A,#N/A,FALSE,"UNIT";#N/A,#N/A,FALSE,"계정"}</definedName>
    <definedName name="ㅇㄴㄹㄴㅇ" localSheetId="2" hidden="1">{#N/A,#N/A,FALSE,"UNIT";#N/A,#N/A,FALSE,"UNIT";#N/A,#N/A,FALSE,"계정"}</definedName>
    <definedName name="ㅇㄴㄹㄴㅇ" localSheetId="3" hidden="1">{#N/A,#N/A,FALSE,"UNIT";#N/A,#N/A,FALSE,"UNIT";#N/A,#N/A,FALSE,"계정"}</definedName>
    <definedName name="ㅇㄴㄹㄴㅇ" localSheetId="4" hidden="1">{#N/A,#N/A,FALSE,"UNIT";#N/A,#N/A,FALSE,"UNIT";#N/A,#N/A,FALSE,"계정"}</definedName>
    <definedName name="ㅇㄴㄹㄴㅇ" localSheetId="5" hidden="1">{#N/A,#N/A,FALSE,"UNIT";#N/A,#N/A,FALSE,"UNIT";#N/A,#N/A,FALSE,"계정"}</definedName>
    <definedName name="ㅇㄴㄹㄴㅇ" hidden="1">{#N/A,#N/A,FALSE,"UNIT";#N/A,#N/A,FALSE,"UNIT";#N/A,#N/A,FALSE,"계정"}</definedName>
    <definedName name="ㅈㄷㄱ" localSheetId="0" hidden="1">{#N/A,#N/A,FALSE,"UNIT";#N/A,#N/A,FALSE,"UNIT";#N/A,#N/A,FALSE,"계정"}</definedName>
    <definedName name="ㅈㄷㄱ" localSheetId="1" hidden="1">{#N/A,#N/A,FALSE,"UNIT";#N/A,#N/A,FALSE,"UNIT";#N/A,#N/A,FALSE,"계정"}</definedName>
    <definedName name="ㅈㄷㄱ" localSheetId="2" hidden="1">{#N/A,#N/A,FALSE,"UNIT";#N/A,#N/A,FALSE,"UNIT";#N/A,#N/A,FALSE,"계정"}</definedName>
    <definedName name="ㅈㄷㄱ" localSheetId="3" hidden="1">{#N/A,#N/A,FALSE,"UNIT";#N/A,#N/A,FALSE,"UNIT";#N/A,#N/A,FALSE,"계정"}</definedName>
    <definedName name="ㅈㄷㄱ" localSheetId="4" hidden="1">{#N/A,#N/A,FALSE,"UNIT";#N/A,#N/A,FALSE,"UNIT";#N/A,#N/A,FALSE,"계정"}</definedName>
    <definedName name="ㅈㄷㄱ" localSheetId="5" hidden="1">{#N/A,#N/A,FALSE,"UNIT";#N/A,#N/A,FALSE,"UNIT";#N/A,#N/A,FALSE,"계정"}</definedName>
    <definedName name="ㅈㄷㄱ" hidden="1">{#N/A,#N/A,FALSE,"UNIT";#N/A,#N/A,FALSE,"UNIT";#N/A,#N/A,FALSE,"계정"}</definedName>
    <definedName name="ㅈㄷㄱㅈ" localSheetId="0" hidden="1">{#N/A,#N/A,FALSE,"UNIT";#N/A,#N/A,FALSE,"UNIT";#N/A,#N/A,FALSE,"계정"}</definedName>
    <definedName name="ㅈㄷㄱㅈ" localSheetId="1" hidden="1">{#N/A,#N/A,FALSE,"UNIT";#N/A,#N/A,FALSE,"UNIT";#N/A,#N/A,FALSE,"계정"}</definedName>
    <definedName name="ㅈㄷㄱㅈ" localSheetId="2" hidden="1">{#N/A,#N/A,FALSE,"UNIT";#N/A,#N/A,FALSE,"UNIT";#N/A,#N/A,FALSE,"계정"}</definedName>
    <definedName name="ㅈㄷㄱㅈ" localSheetId="3" hidden="1">{#N/A,#N/A,FALSE,"UNIT";#N/A,#N/A,FALSE,"UNIT";#N/A,#N/A,FALSE,"계정"}</definedName>
    <definedName name="ㅈㄷㄱㅈ" localSheetId="4" hidden="1">{#N/A,#N/A,FALSE,"UNIT";#N/A,#N/A,FALSE,"UNIT";#N/A,#N/A,FALSE,"계정"}</definedName>
    <definedName name="ㅈㄷㄱㅈ" localSheetId="5" hidden="1">{#N/A,#N/A,FALSE,"UNIT";#N/A,#N/A,FALSE,"UNIT";#N/A,#N/A,FALSE,"계정"}</definedName>
    <definedName name="ㅈㄷㄱㅈ" hidden="1">{#N/A,#N/A,FALSE,"UNIT";#N/A,#N/A,FALSE,"UNIT";#N/A,#N/A,FALSE,"계정"}</definedName>
    <definedName name="ㅈㄷㄱㅈㄷ" localSheetId="0" hidden="1">{#N/A,#N/A,FALSE,"UNIT";#N/A,#N/A,FALSE,"UNIT";#N/A,#N/A,FALSE,"계정"}</definedName>
    <definedName name="ㅈㄷㄱㅈㄷ" localSheetId="1" hidden="1">{#N/A,#N/A,FALSE,"UNIT";#N/A,#N/A,FALSE,"UNIT";#N/A,#N/A,FALSE,"계정"}</definedName>
    <definedName name="ㅈㄷㄱㅈㄷ" localSheetId="2" hidden="1">{#N/A,#N/A,FALSE,"UNIT";#N/A,#N/A,FALSE,"UNIT";#N/A,#N/A,FALSE,"계정"}</definedName>
    <definedName name="ㅈㄷㄱㅈㄷ" localSheetId="3" hidden="1">{#N/A,#N/A,FALSE,"UNIT";#N/A,#N/A,FALSE,"UNIT";#N/A,#N/A,FALSE,"계정"}</definedName>
    <definedName name="ㅈㄷㄱㅈㄷ" localSheetId="4" hidden="1">{#N/A,#N/A,FALSE,"UNIT";#N/A,#N/A,FALSE,"UNIT";#N/A,#N/A,FALSE,"계정"}</definedName>
    <definedName name="ㅈㄷㄱㅈㄷ" localSheetId="5" hidden="1">{#N/A,#N/A,FALSE,"UNIT";#N/A,#N/A,FALSE,"UNIT";#N/A,#N/A,FALSE,"계정"}</definedName>
    <definedName name="ㅈㄷㄱㅈㄷ" hidden="1">{#N/A,#N/A,FALSE,"UNIT";#N/A,#N/A,FALSE,"UNIT";#N/A,#N/A,FALSE,"계정"}</definedName>
    <definedName name="ㅈㄷㅇ" localSheetId="0" hidden="1">{#N/A,#N/A,FALSE,"UNIT";#N/A,#N/A,FALSE,"UNIT";#N/A,#N/A,FALSE,"계정"}</definedName>
    <definedName name="ㅈㄷㅇ" localSheetId="1" hidden="1">{#N/A,#N/A,FALSE,"UNIT";#N/A,#N/A,FALSE,"UNIT";#N/A,#N/A,FALSE,"계정"}</definedName>
    <definedName name="ㅈㄷㅇ" localSheetId="2" hidden="1">{#N/A,#N/A,FALSE,"UNIT";#N/A,#N/A,FALSE,"UNIT";#N/A,#N/A,FALSE,"계정"}</definedName>
    <definedName name="ㅈㄷㅇ" localSheetId="3" hidden="1">{#N/A,#N/A,FALSE,"UNIT";#N/A,#N/A,FALSE,"UNIT";#N/A,#N/A,FALSE,"계정"}</definedName>
    <definedName name="ㅈㄷㅇ" localSheetId="4" hidden="1">{#N/A,#N/A,FALSE,"UNIT";#N/A,#N/A,FALSE,"UNIT";#N/A,#N/A,FALSE,"계정"}</definedName>
    <definedName name="ㅈㄷㅇ" localSheetId="5" hidden="1">{#N/A,#N/A,FALSE,"UNIT";#N/A,#N/A,FALSE,"UNIT";#N/A,#N/A,FALSE,"계정"}</definedName>
    <definedName name="ㅈㄷㅇ" hidden="1">{#N/A,#N/A,FALSE,"UNIT";#N/A,#N/A,FALSE,"UNIT";#N/A,#N/A,FALSE,"계정"}</definedName>
    <definedName name="ㅈㅈㄷ" localSheetId="0" hidden="1">{#N/A,#N/A,FALSE,"UNIT";#N/A,#N/A,FALSE,"UNIT";#N/A,#N/A,FALSE,"계정"}</definedName>
    <definedName name="ㅈㅈㄷ" localSheetId="1" hidden="1">{#N/A,#N/A,FALSE,"UNIT";#N/A,#N/A,FALSE,"UNIT";#N/A,#N/A,FALSE,"계정"}</definedName>
    <definedName name="ㅈㅈㄷ" localSheetId="2" hidden="1">{#N/A,#N/A,FALSE,"UNIT";#N/A,#N/A,FALSE,"UNIT";#N/A,#N/A,FALSE,"계정"}</definedName>
    <definedName name="ㅈㅈㄷ" localSheetId="3" hidden="1">{#N/A,#N/A,FALSE,"UNIT";#N/A,#N/A,FALSE,"UNIT";#N/A,#N/A,FALSE,"계정"}</definedName>
    <definedName name="ㅈㅈㄷ" localSheetId="4" hidden="1">{#N/A,#N/A,FALSE,"UNIT";#N/A,#N/A,FALSE,"UNIT";#N/A,#N/A,FALSE,"계정"}</definedName>
    <definedName name="ㅈㅈㄷ" localSheetId="5" hidden="1">{#N/A,#N/A,FALSE,"UNIT";#N/A,#N/A,FALSE,"UNIT";#N/A,#N/A,FALSE,"계정"}</definedName>
    <definedName name="ㅈㅈㄷ" hidden="1">{#N/A,#N/A,FALSE,"UNIT";#N/A,#N/A,FALSE,"UNIT";#N/A,#N/A,FALSE,"계정"}</definedName>
    <definedName name="차량SVC" localSheetId="0" hidden="1">{#N/A,#N/A,FALSE,"UNIT";#N/A,#N/A,FALSE,"UNIT";#N/A,#N/A,FALSE,"계정"}</definedName>
    <definedName name="차량SVC" localSheetId="1" hidden="1">{#N/A,#N/A,FALSE,"UNIT";#N/A,#N/A,FALSE,"UNIT";#N/A,#N/A,FALSE,"계정"}</definedName>
    <definedName name="차량SVC" localSheetId="2" hidden="1">{#N/A,#N/A,FALSE,"UNIT";#N/A,#N/A,FALSE,"UNIT";#N/A,#N/A,FALSE,"계정"}</definedName>
    <definedName name="차량SVC" localSheetId="3" hidden="1">{#N/A,#N/A,FALSE,"UNIT";#N/A,#N/A,FALSE,"UNIT";#N/A,#N/A,FALSE,"계정"}</definedName>
    <definedName name="차량SVC" localSheetId="4" hidden="1">{#N/A,#N/A,FALSE,"UNIT";#N/A,#N/A,FALSE,"UNIT";#N/A,#N/A,FALSE,"계정"}</definedName>
    <definedName name="차량SVC" localSheetId="5" hidden="1">{#N/A,#N/A,FALSE,"UNIT";#N/A,#N/A,FALSE,"UNIT";#N/A,#N/A,FALSE,"계정"}</definedName>
    <definedName name="차량SVC" hidden="1">{#N/A,#N/A,FALSE,"UNIT";#N/A,#N/A,FALSE,"UNIT";#N/A,#N/A,FALSE,"계정"}</definedName>
    <definedName name="ㅎ" localSheetId="0" hidden="1">{#N/A,#N/A,FALSE,"UNIT";#N/A,#N/A,FALSE,"UNIT";#N/A,#N/A,FALSE,"계정"}</definedName>
    <definedName name="ㅎ" localSheetId="1" hidden="1">{#N/A,#N/A,FALSE,"UNIT";#N/A,#N/A,FALSE,"UNIT";#N/A,#N/A,FALSE,"계정"}</definedName>
    <definedName name="ㅎ" localSheetId="2" hidden="1">{#N/A,#N/A,FALSE,"UNIT";#N/A,#N/A,FALSE,"UNIT";#N/A,#N/A,FALSE,"계정"}</definedName>
    <definedName name="ㅎ" localSheetId="3" hidden="1">{#N/A,#N/A,FALSE,"UNIT";#N/A,#N/A,FALSE,"UNIT";#N/A,#N/A,FALSE,"계정"}</definedName>
    <definedName name="ㅎ" localSheetId="4" hidden="1">{#N/A,#N/A,FALSE,"UNIT";#N/A,#N/A,FALSE,"UNIT";#N/A,#N/A,FALSE,"계정"}</definedName>
    <definedName name="ㅎ" localSheetId="5" hidden="1">{#N/A,#N/A,FALSE,"UNIT";#N/A,#N/A,FALSE,"UNIT";#N/A,#N/A,FALSE,"계정"}</definedName>
    <definedName name="ㅎ" hidden="1">{#N/A,#N/A,FALSE,"UNIT";#N/A,#N/A,FALSE,"UNIT";#N/A,#N/A,FALSE,"계정"}</definedName>
    <definedName name="ㅏㅣㅑ" localSheetId="0" hidden="1">{#N/A,#N/A,FALSE,"UNIT";#N/A,#N/A,FALSE,"UNIT";#N/A,#N/A,FALSE,"계정"}</definedName>
    <definedName name="ㅏㅣㅑ" localSheetId="1" hidden="1">{#N/A,#N/A,FALSE,"UNIT";#N/A,#N/A,FALSE,"UNIT";#N/A,#N/A,FALSE,"계정"}</definedName>
    <definedName name="ㅏㅣㅑ" localSheetId="2" hidden="1">{#N/A,#N/A,FALSE,"UNIT";#N/A,#N/A,FALSE,"UNIT";#N/A,#N/A,FALSE,"계정"}</definedName>
    <definedName name="ㅏㅣㅑ" localSheetId="3" hidden="1">{#N/A,#N/A,FALSE,"UNIT";#N/A,#N/A,FALSE,"UNIT";#N/A,#N/A,FALSE,"계정"}</definedName>
    <definedName name="ㅏㅣㅑ" localSheetId="4" hidden="1">{#N/A,#N/A,FALSE,"UNIT";#N/A,#N/A,FALSE,"UNIT";#N/A,#N/A,FALSE,"계정"}</definedName>
    <definedName name="ㅏㅣㅑ" localSheetId="5" hidden="1">{#N/A,#N/A,FALSE,"UNIT";#N/A,#N/A,FALSE,"UNIT";#N/A,#N/A,FALSE,"계정"}</definedName>
    <definedName name="ㅏㅣㅑ" hidden="1">{#N/A,#N/A,FALSE,"UNIT";#N/A,#N/A,FALSE,"UNIT";#N/A,#N/A,FALSE,"계정"}</definedName>
    <definedName name="ㅕㅏㅏㅣ" localSheetId="0" hidden="1">{#N/A,#N/A,FALSE,"UNIT";#N/A,#N/A,FALSE,"UNIT";#N/A,#N/A,FALSE,"계정"}</definedName>
    <definedName name="ㅕㅏㅏㅣ" localSheetId="1" hidden="1">{#N/A,#N/A,FALSE,"UNIT";#N/A,#N/A,FALSE,"UNIT";#N/A,#N/A,FALSE,"계정"}</definedName>
    <definedName name="ㅕㅏㅏㅣ" localSheetId="2" hidden="1">{#N/A,#N/A,FALSE,"UNIT";#N/A,#N/A,FALSE,"UNIT";#N/A,#N/A,FALSE,"계정"}</definedName>
    <definedName name="ㅕㅏㅏㅣ" localSheetId="3" hidden="1">{#N/A,#N/A,FALSE,"UNIT";#N/A,#N/A,FALSE,"UNIT";#N/A,#N/A,FALSE,"계정"}</definedName>
    <definedName name="ㅕㅏㅏㅣ" localSheetId="4" hidden="1">{#N/A,#N/A,FALSE,"UNIT";#N/A,#N/A,FALSE,"UNIT";#N/A,#N/A,FALSE,"계정"}</definedName>
    <definedName name="ㅕㅏㅏㅣ" localSheetId="5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1" i="21" l="1"/>
  <c r="V21" i="21"/>
  <c r="P21" i="21"/>
  <c r="N21" i="21"/>
  <c r="L21" i="21"/>
  <c r="J21" i="21"/>
  <c r="H21" i="21"/>
  <c r="F21" i="21"/>
  <c r="D21" i="21"/>
  <c r="K78" i="23" l="1"/>
  <c r="E78" i="23"/>
  <c r="G78" i="23"/>
  <c r="I78" i="23"/>
  <c r="T26" i="21"/>
  <c r="Z26" i="21" s="1"/>
  <c r="D88" i="17" l="1"/>
  <c r="J48" i="19"/>
  <c r="H48" i="19"/>
  <c r="F48" i="19"/>
  <c r="D48" i="19"/>
  <c r="J40" i="19"/>
  <c r="H40" i="19"/>
  <c r="F40" i="19"/>
  <c r="D40" i="19"/>
  <c r="K91" i="23" l="1"/>
  <c r="E91" i="23"/>
  <c r="G91" i="23"/>
  <c r="I91" i="23"/>
  <c r="R23" i="22"/>
  <c r="T27" i="21"/>
  <c r="Z27" i="21" s="1"/>
  <c r="T25" i="21"/>
  <c r="Z25" i="21" s="1"/>
  <c r="J41" i="20"/>
  <c r="H41" i="20"/>
  <c r="F41" i="20"/>
  <c r="D41" i="20"/>
  <c r="H45" i="17" l="1"/>
  <c r="R22" i="22"/>
  <c r="R24" i="22"/>
  <c r="V31" i="21"/>
  <c r="P31" i="21"/>
  <c r="J66" i="19" l="1"/>
  <c r="J58" i="19"/>
  <c r="J26" i="19"/>
  <c r="J18" i="19"/>
  <c r="F66" i="19"/>
  <c r="F58" i="19"/>
  <c r="F26" i="19"/>
  <c r="F18" i="19"/>
  <c r="J66" i="20"/>
  <c r="J58" i="20"/>
  <c r="J49" i="20"/>
  <c r="J27" i="20"/>
  <c r="J19" i="20"/>
  <c r="F66" i="20"/>
  <c r="F58" i="20"/>
  <c r="F49" i="20"/>
  <c r="F27" i="20"/>
  <c r="F19" i="20"/>
  <c r="T15" i="21"/>
  <c r="Z15" i="21" s="1"/>
  <c r="T17" i="21"/>
  <c r="Z17" i="21" s="1"/>
  <c r="T24" i="21"/>
  <c r="Z24" i="21" s="1"/>
  <c r="R21" i="21"/>
  <c r="N19" i="22"/>
  <c r="L19" i="22"/>
  <c r="J19" i="22"/>
  <c r="H19" i="22"/>
  <c r="F19" i="22"/>
  <c r="D19" i="22"/>
  <c r="R17" i="22"/>
  <c r="R16" i="22"/>
  <c r="K42" i="23"/>
  <c r="K47" i="23" s="1"/>
  <c r="G42" i="23"/>
  <c r="G47" i="23" s="1"/>
  <c r="R25" i="22"/>
  <c r="A55" i="23"/>
  <c r="I42" i="23"/>
  <c r="I47" i="23" s="1"/>
  <c r="E42" i="23"/>
  <c r="E47" i="23" s="1"/>
  <c r="L27" i="22"/>
  <c r="H27" i="22"/>
  <c r="F27" i="22"/>
  <c r="D27" i="22"/>
  <c r="X31" i="21"/>
  <c r="N31" i="21"/>
  <c r="L31" i="21"/>
  <c r="H31" i="21"/>
  <c r="F31" i="21"/>
  <c r="D31" i="21"/>
  <c r="R31" i="21"/>
  <c r="T29" i="21"/>
  <c r="Z29" i="21" s="1"/>
  <c r="J31" i="21"/>
  <c r="H66" i="20"/>
  <c r="D66" i="20"/>
  <c r="H58" i="20"/>
  <c r="D58" i="20"/>
  <c r="H49" i="20"/>
  <c r="D49" i="20"/>
  <c r="H27" i="20"/>
  <c r="D27" i="20"/>
  <c r="H19" i="20"/>
  <c r="D19" i="20"/>
  <c r="H66" i="19"/>
  <c r="D66" i="19"/>
  <c r="H58" i="19"/>
  <c r="D58" i="19"/>
  <c r="H26" i="19"/>
  <c r="D26" i="19"/>
  <c r="H18" i="19"/>
  <c r="D18" i="19"/>
  <c r="P19" i="22" l="1"/>
  <c r="R19" i="22"/>
  <c r="T19" i="21"/>
  <c r="Z19" i="21" s="1"/>
  <c r="D28" i="19"/>
  <c r="D31" i="19" s="1"/>
  <c r="D34" i="19" s="1"/>
  <c r="D50" i="19" s="1"/>
  <c r="F28" i="19"/>
  <c r="F31" i="19" s="1"/>
  <c r="F34" i="19" s="1"/>
  <c r="F50" i="19" s="1"/>
  <c r="H28" i="19"/>
  <c r="H31" i="19" s="1"/>
  <c r="H34" i="19" s="1"/>
  <c r="H50" i="19" s="1"/>
  <c r="J28" i="19"/>
  <c r="J31" i="19" s="1"/>
  <c r="J34" i="19" s="1"/>
  <c r="J50" i="19" s="1"/>
  <c r="D29" i="20"/>
  <c r="D32" i="20" s="1"/>
  <c r="D35" i="20" s="1"/>
  <c r="D51" i="20" s="1"/>
  <c r="H29" i="20"/>
  <c r="H32" i="20" s="1"/>
  <c r="H35" i="20" s="1"/>
  <c r="H51" i="20" s="1"/>
  <c r="J29" i="20"/>
  <c r="J32" i="20" s="1"/>
  <c r="J35" i="20" s="1"/>
  <c r="J51" i="20" s="1"/>
  <c r="F29" i="20"/>
  <c r="F32" i="20" s="1"/>
  <c r="F35" i="20" s="1"/>
  <c r="F51" i="20" s="1"/>
  <c r="I93" i="23"/>
  <c r="I97" i="23" s="1"/>
  <c r="G93" i="23"/>
  <c r="G97" i="23" s="1"/>
  <c r="E93" i="23"/>
  <c r="E97" i="23" s="1"/>
  <c r="K93" i="23"/>
  <c r="K97" i="23" s="1"/>
  <c r="N27" i="22"/>
  <c r="J27" i="22"/>
  <c r="T28" i="21"/>
  <c r="Z28" i="21" s="1"/>
  <c r="T21" i="21" l="1"/>
  <c r="Z21" i="21"/>
  <c r="Z31" i="21"/>
  <c r="T31" i="21"/>
  <c r="P27" i="22"/>
  <c r="R27" i="22" l="1"/>
  <c r="J88" i="17"/>
  <c r="H88" i="17"/>
  <c r="F88" i="17"/>
  <c r="J121" i="17"/>
  <c r="J124" i="17" s="1"/>
  <c r="H121" i="17"/>
  <c r="H124" i="17" s="1"/>
  <c r="F121" i="17"/>
  <c r="F124" i="17" s="1"/>
  <c r="D121" i="17"/>
  <c r="D124" i="17" s="1"/>
  <c r="J98" i="17"/>
  <c r="H98" i="17"/>
  <c r="F98" i="17"/>
  <c r="D98" i="17"/>
  <c r="A65" i="17"/>
  <c r="A63" i="17"/>
  <c r="J45" i="17"/>
  <c r="F45" i="17"/>
  <c r="D45" i="17"/>
  <c r="J29" i="17"/>
  <c r="H29" i="17"/>
  <c r="F29" i="17"/>
  <c r="D29" i="17"/>
  <c r="J100" i="17" l="1"/>
  <c r="D47" i="17"/>
  <c r="D100" i="17"/>
  <c r="D126" i="17" s="1"/>
  <c r="F47" i="17"/>
  <c r="H100" i="17"/>
  <c r="H126" i="17" s="1"/>
  <c r="F100" i="17"/>
  <c r="F126" i="17" s="1"/>
  <c r="J47" i="17"/>
  <c r="H47" i="17"/>
  <c r="J126" i="17"/>
</calcChain>
</file>

<file path=xl/sharedStrings.xml><?xml version="1.0" encoding="utf-8"?>
<sst xmlns="http://schemas.openxmlformats.org/spreadsheetml/2006/main" count="496" uniqueCount="238">
  <si>
    <t>Srisawad Capital 1969 Public Company Limited</t>
  </si>
  <si>
    <t xml:space="preserve">Statement of Financial Position </t>
  </si>
  <si>
    <t>Consolidated</t>
  </si>
  <si>
    <t>Separate</t>
  </si>
  <si>
    <t xml:space="preserve"> financial information</t>
  </si>
  <si>
    <t>Unaudited</t>
  </si>
  <si>
    <t>Audited</t>
  </si>
  <si>
    <t>31 December</t>
  </si>
  <si>
    <t>2023</t>
  </si>
  <si>
    <t>Notes</t>
  </si>
  <si>
    <t>Baht’000</t>
  </si>
  <si>
    <t>Assets</t>
  </si>
  <si>
    <t>Current assets</t>
  </si>
  <si>
    <t>Cash and cash equivalents</t>
  </si>
  <si>
    <t>Current portion of loans to customers and</t>
  </si>
  <si>
    <t xml:space="preserve">   accrued interest, net</t>
  </si>
  <si>
    <t>9</t>
  </si>
  <si>
    <t xml:space="preserve">Short-term loans to related parties and accrued </t>
  </si>
  <si>
    <t xml:space="preserve">   interest receivables</t>
  </si>
  <si>
    <t>Amounts due from related parties</t>
  </si>
  <si>
    <t>Other receivables</t>
  </si>
  <si>
    <t>10</t>
  </si>
  <si>
    <t>Properties for sale, net</t>
  </si>
  <si>
    <t>Other current assets</t>
  </si>
  <si>
    <t>Total current assets</t>
  </si>
  <si>
    <t>Non-current assets</t>
  </si>
  <si>
    <t xml:space="preserve">Financial assets measured at fair value through </t>
  </si>
  <si>
    <t xml:space="preserve">   other comprehensive income</t>
  </si>
  <si>
    <t>Investments in subsidiaries</t>
  </si>
  <si>
    <t>13</t>
  </si>
  <si>
    <t>Loans to customers and accrued interest, net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</si>
  <si>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</si>
  <si>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</si>
  <si>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</si>
  <si>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</si>
  <si>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</si>
  <si>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</si>
  <si>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</si>
  <si>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are an integral part of this interim financial information.</t>
  </si>
  <si>
    <r>
      <t xml:space="preserve">Statement of Financial Position </t>
    </r>
    <r>
      <rPr>
        <sz val="9"/>
        <color indexed="8"/>
        <rFont val="Arial"/>
        <family val="2"/>
      </rPr>
      <t xml:space="preserve">(Cont’d) </t>
    </r>
  </si>
  <si>
    <t>Liabilities and equity</t>
  </si>
  <si>
    <t>Current liabilities</t>
  </si>
  <si>
    <t>Short-term borrowings from related parties</t>
  </si>
  <si>
    <t>Current portion of long-term borrowings from related party</t>
  </si>
  <si>
    <t>Other payables</t>
  </si>
  <si>
    <t>14</t>
  </si>
  <si>
    <t>Current portion of lease liabilities</t>
  </si>
  <si>
    <t>15</t>
  </si>
  <si>
    <t>Other current liabilities</t>
  </si>
  <si>
    <t>Total current liabilities</t>
  </si>
  <si>
    <t>Non-current liabilities</t>
  </si>
  <si>
    <t>Lease liabilities</t>
  </si>
  <si>
    <t>Senior and unsecured debentures</t>
  </si>
  <si>
    <t>Deferred tax liabilities</t>
  </si>
  <si>
    <t>Employee benefit obligations</t>
  </si>
  <si>
    <t>Provision for decommissioning costs</t>
  </si>
  <si>
    <t>Total non-current liabilities</t>
  </si>
  <si>
    <t>Total liabilities</t>
  </si>
  <si>
    <t xml:space="preserve">Equity </t>
  </si>
  <si>
    <t>Share capital</t>
  </si>
  <si>
    <t xml:space="preserve">   Authorised share capital</t>
  </si>
  <si>
    <t xml:space="preserve">   Issued and paid-up share capital</t>
  </si>
  <si>
    <t>Share premium</t>
  </si>
  <si>
    <t>Retained earnings</t>
  </si>
  <si>
    <t xml:space="preserve">   Appropriated - Legal reserve</t>
  </si>
  <si>
    <t xml:space="preserve">   Unappropriated</t>
  </si>
  <si>
    <t xml:space="preserve">Discount from business combination under </t>
  </si>
  <si>
    <t xml:space="preserve">   common control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</si>
  <si>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</si>
  <si>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</si>
  <si>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</si>
  <si>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</si>
  <si>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</si>
  <si>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Interest income</t>
  </si>
  <si>
    <t>Other income</t>
  </si>
  <si>
    <t>Servicing expenses</t>
  </si>
  <si>
    <t>Administrative expenses</t>
  </si>
  <si>
    <t>Total expenses</t>
  </si>
  <si>
    <t>Profit before finance costs and income tax expense</t>
  </si>
  <si>
    <t xml:space="preserve">Finance costs </t>
  </si>
  <si>
    <t>Profit before income tax expense</t>
  </si>
  <si>
    <t>Income tax expense</t>
  </si>
  <si>
    <t>Net profit for the period</t>
  </si>
  <si>
    <t>Other comprehensive income</t>
  </si>
  <si>
    <t>Total comprehensive income for the period</t>
  </si>
  <si>
    <t>Profit attributable to:</t>
  </si>
  <si>
    <t xml:space="preserve">Owners of the parent </t>
  </si>
  <si>
    <t xml:space="preserve">Interest before business combinations under common control </t>
  </si>
  <si>
    <t>Total comprehensive income attributable to:</t>
  </si>
  <si>
    <t>Owners of the parent</t>
  </si>
  <si>
    <t>Earnings per share</t>
  </si>
  <si>
    <t>Basic earnings per share (Baht per share)</t>
  </si>
  <si>
    <t>Remeasurements of post-employment benefit obligations</t>
  </si>
  <si>
    <t>Retained</t>
  </si>
  <si>
    <t>earnings</t>
  </si>
  <si>
    <t>Discount</t>
  </si>
  <si>
    <t>Issued and</t>
  </si>
  <si>
    <t>from business</t>
  </si>
  <si>
    <t>Remeasurements of</t>
  </si>
  <si>
    <t>Total other</t>
  </si>
  <si>
    <t>paid-up</t>
  </si>
  <si>
    <t>Share</t>
  </si>
  <si>
    <t>combination under</t>
  </si>
  <si>
    <t>post-employment</t>
  </si>
  <si>
    <t xml:space="preserve"> components</t>
  </si>
  <si>
    <t>Total owners</t>
  </si>
  <si>
    <t>Non-controlling</t>
  </si>
  <si>
    <t>share capital</t>
  </si>
  <si>
    <t>premium</t>
  </si>
  <si>
    <t>reserve</t>
  </si>
  <si>
    <t>Unappropriated</t>
  </si>
  <si>
    <t xml:space="preserve"> common control</t>
  </si>
  <si>
    <t>benefit obligations</t>
  </si>
  <si>
    <t>of equity</t>
  </si>
  <si>
    <t>of the parent</t>
  </si>
  <si>
    <t>interests</t>
  </si>
  <si>
    <t>Dividends</t>
  </si>
  <si>
    <t>Opening balance as at 1 January 2023</t>
  </si>
  <si>
    <t>Cash flows from operating activities</t>
  </si>
  <si>
    <t>Profit from operating activities before income tax expense</t>
  </si>
  <si>
    <t>Adjustments:</t>
  </si>
  <si>
    <t>Depreciation and amortisation</t>
  </si>
  <si>
    <t>Losses on financial instruments measured</t>
  </si>
  <si>
    <t xml:space="preserve">   at fair value through profit or loss</t>
  </si>
  <si>
    <t>Provision expenses</t>
  </si>
  <si>
    <t>Dividend income</t>
  </si>
  <si>
    <t xml:space="preserve">Changes in working capital </t>
  </si>
  <si>
    <t>Loans to customers</t>
  </si>
  <si>
    <t>Properties for sale</t>
  </si>
  <si>
    <t>Cash used in operating activities</t>
  </si>
  <si>
    <t>Cash received from interest income</t>
  </si>
  <si>
    <t>Cash paid for interest expenses</t>
  </si>
  <si>
    <t>Cash paid for corporate income tax</t>
  </si>
  <si>
    <t>Cash flows from investing activities</t>
  </si>
  <si>
    <t>Cash paid for purchase of equipment</t>
  </si>
  <si>
    <t>Cash received from disposal assets</t>
  </si>
  <si>
    <t>Cash paid for purchase of intangible assets</t>
  </si>
  <si>
    <t>Cash received from dividend income</t>
  </si>
  <si>
    <t>Cash flows from financing activities</t>
  </si>
  <si>
    <t>Cash paid for principal elements of lease liabilities</t>
  </si>
  <si>
    <t>Net cash generated from financing activities</t>
  </si>
  <si>
    <t>Acquisition of right-of-use assets under lease contracts</t>
  </si>
  <si>
    <t>Expenses</t>
  </si>
  <si>
    <t>2024</t>
  </si>
  <si>
    <t>Opening balance as at 1 January 2024</t>
  </si>
  <si>
    <t>23 d)</t>
  </si>
  <si>
    <t>23 e)</t>
  </si>
  <si>
    <t>23 f)</t>
  </si>
  <si>
    <t>11</t>
  </si>
  <si>
    <t>12.2</t>
  </si>
  <si>
    <t>23 g)</t>
  </si>
  <si>
    <t>23 h)</t>
  </si>
  <si>
    <t>16</t>
  </si>
  <si>
    <t>19</t>
  </si>
  <si>
    <t>12.1</t>
  </si>
  <si>
    <t>Current portion of senior and unsecured debentures</t>
  </si>
  <si>
    <t>Cash received from short-term borrowings from related parties</t>
  </si>
  <si>
    <t>Cash and cash equivalents at the beginning of the period</t>
  </si>
  <si>
    <t>Cash and cash equivalents at the end of the period</t>
  </si>
  <si>
    <t xml:space="preserve">Current portion of long-term loans to related parties and </t>
  </si>
  <si>
    <t xml:space="preserve">   accrued interest receivables</t>
  </si>
  <si>
    <t>Income tax payables</t>
  </si>
  <si>
    <t>As at 30 June 2024</t>
  </si>
  <si>
    <t>30 June</t>
  </si>
  <si>
    <t>Statement of Comprehensive Income (Unaudited)</t>
  </si>
  <si>
    <t>Revenue</t>
  </si>
  <si>
    <t>Total revenue</t>
  </si>
  <si>
    <t>Finance costs</t>
  </si>
  <si>
    <t xml:space="preserve">Total comprehensive income for the period </t>
  </si>
  <si>
    <t>Item that will not be reclassified subsequently to profit or loss</t>
  </si>
  <si>
    <t xml:space="preserve">Income tax relating to items that will not be reclassified </t>
  </si>
  <si>
    <t>Total Items that will not be reclassified subsequently</t>
  </si>
  <si>
    <t xml:space="preserve">   to profit or loss</t>
  </si>
  <si>
    <t>Statement of Changes in Equity (Unaudited)</t>
  </si>
  <si>
    <t>Consolidated financial information</t>
  </si>
  <si>
    <t>Appropriated -</t>
  </si>
  <si>
    <t>Legal</t>
  </si>
  <si>
    <t>Closing balance as at 30 June 2023</t>
  </si>
  <si>
    <t>Separate financial information</t>
  </si>
  <si>
    <t xml:space="preserve">Other comprehensive income </t>
  </si>
  <si>
    <t>Statement of Cash Flows (Unaudited)</t>
  </si>
  <si>
    <t>Net cash used in investing activities</t>
  </si>
  <si>
    <t>Dividend paid</t>
  </si>
  <si>
    <t>Non-cash items</t>
  </si>
  <si>
    <t>For the six-month period ended 30 June 2024</t>
  </si>
  <si>
    <r>
      <t xml:space="preserve">Statement of Cash Flows (Unaudited) </t>
    </r>
    <r>
      <rPr>
        <sz val="9"/>
        <rFont val="Arial"/>
        <family val="2"/>
      </rPr>
      <t>(Cont’d)</t>
    </r>
  </si>
  <si>
    <t>Closing balance as at 30 June 2024</t>
  </si>
  <si>
    <t>For the three-month period ended 30 June 2024</t>
  </si>
  <si>
    <t xml:space="preserve">Interest before business combinations under common control  </t>
  </si>
  <si>
    <t>Appropriated</t>
  </si>
  <si>
    <t>- Legal</t>
  </si>
  <si>
    <t>Translation</t>
  </si>
  <si>
    <t xml:space="preserve"> differences</t>
  </si>
  <si>
    <t>Equity attributable to</t>
  </si>
  <si>
    <t xml:space="preserve">former shareholders </t>
  </si>
  <si>
    <t xml:space="preserve">before business </t>
  </si>
  <si>
    <t>Restated and</t>
  </si>
  <si>
    <t>Losses on sales of properties for sale</t>
  </si>
  <si>
    <t>Gain on termination of lease</t>
  </si>
  <si>
    <t>Termination of lease</t>
  </si>
  <si>
    <t>Short-term borrowings from a financial institution</t>
  </si>
  <si>
    <t xml:space="preserve">         (31 December 2023: 6,506,236,205 ordinary shares </t>
  </si>
  <si>
    <t xml:space="preserve">         at par value of Baht 1 each)</t>
  </si>
  <si>
    <t xml:space="preserve">      6,636,360,929 ordinary shares at par value of Baht 1 each </t>
  </si>
  <si>
    <t xml:space="preserve">      6,636,359,847 ordinary shares at par value of Baht 1 each </t>
  </si>
  <si>
    <t>Expected credit loss</t>
  </si>
  <si>
    <t>Item that will be reclassified subsequently to profit or loss</t>
  </si>
  <si>
    <t>Translation differences</t>
  </si>
  <si>
    <t>Reclassification of accounts</t>
  </si>
  <si>
    <t>Increase in ordinary shares</t>
  </si>
  <si>
    <t>Amortisation of debt issuance costs</t>
  </si>
  <si>
    <t>Losses on disposal assets</t>
  </si>
  <si>
    <t>Cash paid for investment in subsidiaries</t>
  </si>
  <si>
    <t>Cash received from increase in share capital of a subsidiary</t>
  </si>
  <si>
    <t xml:space="preserve">    from non-controlling interest</t>
  </si>
  <si>
    <t>Cash received from short-term borrowings from a financial institution</t>
  </si>
  <si>
    <t>Cash paid for long-term borrowings from related party</t>
  </si>
  <si>
    <t>Cash paid from short-term borrowings from related party</t>
  </si>
  <si>
    <t>20</t>
  </si>
  <si>
    <t>16, 23 g)</t>
  </si>
  <si>
    <t xml:space="preserve">   profit or loss</t>
  </si>
  <si>
    <t>Financial assets measured at fair value through</t>
  </si>
  <si>
    <t>17</t>
  </si>
  <si>
    <t>Total Items that will be reclassified subsequently</t>
  </si>
  <si>
    <t xml:space="preserve">   subsequently to profit or loss</t>
  </si>
  <si>
    <t>Amortisation of prepaid interest expense</t>
  </si>
  <si>
    <t>(Reversal) diminution in value of properties for sale</t>
  </si>
  <si>
    <t>Net increase in cash and cash equivalents</t>
  </si>
  <si>
    <t>Exchange gain on cash and cash equivalents</t>
  </si>
  <si>
    <t>Issuance of ordinary share from subsidiaries</t>
  </si>
  <si>
    <t xml:space="preserve">Cash received from short-term loans to related parties </t>
  </si>
  <si>
    <t xml:space="preserve">Cash paid from short-term loans to related parties </t>
  </si>
  <si>
    <t xml:space="preserve">Cash received from long-term loans to related parties </t>
  </si>
  <si>
    <t>Net cash (used in) generated from operating activities</t>
  </si>
  <si>
    <t xml:space="preserve">Cash received from issuance of debentures, net </t>
  </si>
  <si>
    <t xml:space="preserve">  (as previously reported)</t>
  </si>
  <si>
    <t xml:space="preserve">  (Restated)</t>
  </si>
  <si>
    <t>Shares dividend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</si>
</sst>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_);[Blue]\(#,##0\)"/>
    <numFmt numFmtId="166" formatCode="#,##0;[Blue]\(#,##0\)"/>
    <numFmt numFmtId="167" formatCode="&quot;ผ&quot;#,##0.00_);[Red]\(&quot;ผ&quot;#,##0.00\)"/>
    <numFmt numFmtId="168" formatCode="#,##0;\(#,##0\);&quot;-&quot;;@"/>
    <numFmt numFmtId="169" formatCode="#,##0.00;\(#,##0.00\);&quot;-&quot;;@"/>
    <numFmt numFmtId="170" formatCode="#,##0;\(#,##0\)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_ * #,##0.00_ ;_ * \-#,##0.00_ ;_ * &quot;-&quot;??_ ;_ @_ "/>
    <numFmt numFmtId="174" formatCode="#,##0;\(#,##0\);\-"/>
    <numFmt numFmtId="175" formatCode="_-* #,##0.00_-;\-* #,##0.00_-;_-* \-??_-;_-@_-"/>
    <numFmt numFmtId="176" formatCode="#,##0.00;\(#,##0.00\)"/>
    <numFmt numFmtId="177" formatCode="_-[$€-2]* #,##0.00_-;\-[$€-2]* #,##0.00_-;_-[$€-2]* &quot;-&quot;??_-"/>
    <numFmt numFmtId="178" formatCode="[$-101041E]d\ mmm\ yy;@"/>
    <numFmt numFmtId="179" formatCode="[$฿-41E]#,##0.00;[Red]&quot;-&quot;[$฿-41E]#,##0.00"/>
    <numFmt numFmtId="180" formatCode="[$-1010000]d/m/yyyy;@"/>
  </numFmts>
  <fonts count="92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4"/>
      <name val="Cordia New"/>
      <family val="2"/>
    </font>
    <font>
      <sz val="9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MS Sans Serif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Tahoma"/>
      <family val="2"/>
    </font>
    <font>
      <sz val="10"/>
      <color theme="1"/>
      <name val="Arial Unicode MS"/>
      <family val="2"/>
    </font>
    <font>
      <sz val="10"/>
      <color theme="1"/>
      <name val="Microsoft Sans Serif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134"/>
      <scheme val="minor"/>
    </font>
    <font>
      <i/>
      <sz val="10"/>
      <color rgb="FF7F7F7F"/>
      <name val="Arial"/>
      <family val="2"/>
    </font>
    <font>
      <u/>
      <sz val="10"/>
      <color rgb="FF7A1818"/>
      <name val="Georgia"/>
      <family val="1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1"/>
      <color theme="1"/>
      <name val="Tahoma"/>
      <family val="2"/>
      <charset val="222"/>
    </font>
    <font>
      <b/>
      <sz val="10"/>
      <color rgb="FF3F3F3F"/>
      <name val="Arial"/>
      <family val="2"/>
    </font>
    <font>
      <b/>
      <sz val="18"/>
      <color theme="3"/>
      <name val="Calibri Light"/>
      <family val="2"/>
      <scheme val="major"/>
    </font>
    <font>
      <sz val="10"/>
      <color rgb="FFFF0000"/>
      <name val="Arial"/>
      <family val="2"/>
    </font>
    <font>
      <sz val="10"/>
      <color rgb="FF000000"/>
      <name val="Apfont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8"/>
      <color indexed="8"/>
      <name val="Tahoma"/>
      <family val="2"/>
    </font>
    <font>
      <sz val="11"/>
      <color indexed="8"/>
      <name val="Tahoma"/>
      <family val="2"/>
    </font>
    <font>
      <b/>
      <i/>
      <sz val="12"/>
      <color indexed="8"/>
      <name val="Arial"/>
      <family val="2"/>
    </font>
    <font>
      <sz val="11"/>
      <color indexed="8"/>
      <name val="Calibri"/>
      <family val="2"/>
    </font>
    <font>
      <sz val="10"/>
      <name val="Microsoft Sans Serif"/>
      <family val="2"/>
    </font>
    <font>
      <sz val="10"/>
      <color rgb="FF9C0006"/>
      <name val="Microsoft Sans Serif"/>
      <family val="2"/>
    </font>
    <font>
      <u/>
      <sz val="11"/>
      <color theme="10"/>
      <name val="Calibri"/>
      <family val="2"/>
      <charset val="222"/>
      <scheme val="minor"/>
    </font>
    <font>
      <sz val="12"/>
      <name val="DilleniaUPC"/>
      <family val="1"/>
    </font>
    <font>
      <u/>
      <sz val="9"/>
      <name val="Arial"/>
      <family val="2"/>
    </font>
    <font>
      <b/>
      <sz val="9"/>
      <color rgb="FF000000"/>
      <name val="Arial"/>
      <family val="2"/>
    </font>
    <font>
      <i/>
      <sz val="9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rgb="FF000000"/>
      </bottom>
      <diagonal/>
    </border>
  </borders>
  <cellStyleXfs count="4816">
    <xf numFmtId="0" fontId="0" fillId="0" borderId="0"/>
    <xf numFmtId="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7" fillId="0" borderId="0"/>
    <xf numFmtId="0" fontId="5" fillId="0" borderId="0"/>
    <xf numFmtId="39" fontId="11" fillId="0" borderId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16" fillId="33" borderId="0" applyNumberFormat="0" applyBorder="0" applyAlignment="0" applyProtection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6" borderId="0" applyNumberFormat="0" applyBorder="0" applyAlignment="0" applyProtection="0"/>
    <xf numFmtId="0" fontId="16" fillId="30" borderId="0" applyNumberFormat="0" applyBorder="0" applyAlignment="0" applyProtection="0"/>
    <xf numFmtId="0" fontId="17" fillId="4" borderId="0" applyNumberFormat="0" applyBorder="0" applyAlignment="0" applyProtection="0"/>
    <xf numFmtId="0" fontId="18" fillId="7" borderId="7" applyNumberFormat="0" applyAlignment="0" applyProtection="0"/>
    <xf numFmtId="0" fontId="19" fillId="8" borderId="10" applyNumberFormat="0" applyAlignment="0" applyProtection="0"/>
    <xf numFmtId="41" fontId="6" fillId="0" borderId="0"/>
    <xf numFmtId="41" fontId="6" fillId="0" borderId="0"/>
    <xf numFmtId="41" fontId="6" fillId="0" borderId="0"/>
    <xf numFmtId="41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30" fillId="0" borderId="4" applyNumberFormat="0" applyFill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9" fillId="6" borderId="7" applyNumberFormat="0" applyAlignment="0" applyProtection="0"/>
    <xf numFmtId="0" fontId="40" fillId="0" borderId="9" applyNumberFormat="0" applyFill="0" applyAlignment="0" applyProtection="0"/>
    <xf numFmtId="0" fontId="41" fillId="5" borderId="0" applyNumberFormat="0" applyBorder="0" applyAlignment="0" applyProtection="0"/>
    <xf numFmtId="0" fontId="6" fillId="0" borderId="0"/>
    <xf numFmtId="0" fontId="6" fillId="0" borderId="0"/>
    <xf numFmtId="0" fontId="7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14" fillId="0" borderId="0"/>
    <xf numFmtId="0" fontId="6" fillId="0" borderId="0"/>
    <xf numFmtId="0" fontId="7" fillId="0" borderId="0"/>
    <xf numFmtId="0" fontId="23" fillId="0" borderId="0"/>
    <xf numFmtId="0" fontId="24" fillId="0" borderId="0"/>
    <xf numFmtId="0" fontId="6" fillId="0" borderId="0"/>
    <xf numFmtId="0" fontId="6" fillId="0" borderId="0"/>
    <xf numFmtId="0" fontId="4" fillId="0" borderId="0"/>
    <xf numFmtId="0" fontId="23" fillId="0" borderId="0"/>
    <xf numFmtId="0" fontId="23" fillId="0" borderId="0"/>
    <xf numFmtId="0" fontId="7" fillId="0" borderId="0"/>
    <xf numFmtId="0" fontId="21" fillId="0" borderId="0"/>
    <xf numFmtId="0" fontId="5" fillId="0" borderId="0"/>
    <xf numFmtId="0" fontId="10" fillId="0" borderId="0"/>
    <xf numFmtId="0" fontId="10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23" fillId="0" borderId="0"/>
    <xf numFmtId="0" fontId="21" fillId="0" borderId="0"/>
    <xf numFmtId="0" fontId="21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23" fillId="0" borderId="0"/>
    <xf numFmtId="0" fontId="4" fillId="0" borderId="0"/>
    <xf numFmtId="0" fontId="12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23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5" fillId="0" borderId="0"/>
    <xf numFmtId="0" fontId="23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0" fillId="0" borderId="0"/>
    <xf numFmtId="0" fontId="10" fillId="9" borderId="11" applyNumberFormat="0" applyFont="0" applyAlignment="0" applyProtection="0"/>
    <xf numFmtId="0" fontId="43" fillId="7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9" fillId="0" borderId="12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/>
    <xf numFmtId="0" fontId="7" fillId="0" borderId="0"/>
    <xf numFmtId="0" fontId="6" fillId="0" borderId="0"/>
    <xf numFmtId="175" fontId="7" fillId="0" borderId="0"/>
    <xf numFmtId="0" fontId="7" fillId="0" borderId="0"/>
    <xf numFmtId="0" fontId="5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4" fontId="7" fillId="0" borderId="0" applyFont="0" applyFill="0" applyBorder="0" applyAlignment="0" applyProtection="0"/>
    <xf numFmtId="0" fontId="10" fillId="0" borderId="0">
      <protection locked="0"/>
    </xf>
    <xf numFmtId="0" fontId="59" fillId="0" borderId="0" applyNumberFormat="0" applyFill="0" applyBorder="0" applyAlignment="0">
      <alignment vertical="top"/>
      <protection locked="0"/>
    </xf>
    <xf numFmtId="0" fontId="59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0" fillId="0" borderId="0">
      <protection locked="0"/>
    </xf>
    <xf numFmtId="0" fontId="60" fillId="0" borderId="14" applyNumberFormat="0" applyFill="0" applyAlignment="0">
      <protection locked="0"/>
    </xf>
    <xf numFmtId="4" fontId="5" fillId="0" borderId="0" applyFont="0" applyFill="0" applyBorder="0" applyAlignment="0" applyProtection="0"/>
    <xf numFmtId="0" fontId="7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0" fontId="46" fillId="0" borderId="0"/>
    <xf numFmtId="177" fontId="6" fillId="0" borderId="0"/>
    <xf numFmtId="43" fontId="3" fillId="0" borderId="0" applyFont="0" applyFill="0" applyBorder="0" applyAlignment="0" applyProtection="0"/>
    <xf numFmtId="0" fontId="59" fillId="0" borderId="14" applyNumberFormat="0" applyFill="0" applyBorder="0" applyAlignment="0">
      <alignment wrapText="1"/>
      <protection locked="0"/>
    </xf>
    <xf numFmtId="0" fontId="6" fillId="0" borderId="0">
      <protection locked="0"/>
    </xf>
    <xf numFmtId="9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14" applyNumberFormat="0" applyFill="0" applyAlignment="0">
      <alignment wrapText="1"/>
      <protection locked="0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178" fontId="25" fillId="0" borderId="0"/>
    <xf numFmtId="0" fontId="25" fillId="0" borderId="0"/>
    <xf numFmtId="0" fontId="5" fillId="0" borderId="0"/>
    <xf numFmtId="43" fontId="25" fillId="0" borderId="0" applyFont="0" applyFill="0" applyBorder="0" applyAlignment="0" applyProtection="0"/>
    <xf numFmtId="0" fontId="59" fillId="0" borderId="0" applyNumberFormat="0" applyFill="0" applyBorder="0" applyAlignment="0" applyProtection="0">
      <alignment wrapText="1"/>
    </xf>
    <xf numFmtId="0" fontId="28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179" fontId="6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9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178" fontId="7" fillId="0" borderId="0"/>
    <xf numFmtId="43" fontId="7" fillId="0" borderId="0" applyFont="0" applyFill="0" applyBorder="0" applyAlignment="0" applyProtection="0"/>
    <xf numFmtId="178" fontId="25" fillId="0" borderId="0"/>
    <xf numFmtId="0" fontId="3" fillId="0" borderId="0"/>
    <xf numFmtId="0" fontId="7" fillId="0" borderId="0"/>
    <xf numFmtId="0" fontId="7" fillId="0" borderId="0"/>
    <xf numFmtId="0" fontId="7" fillId="0" borderId="0"/>
    <xf numFmtId="43" fontId="6" fillId="0" borderId="0" applyFont="0" applyFill="0" applyBorder="0" applyAlignment="0" applyProtection="0"/>
    <xf numFmtId="0" fontId="25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/>
    <xf numFmtId="43" fontId="25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" fillId="0" borderId="0"/>
    <xf numFmtId="179" fontId="6" fillId="0" borderId="0"/>
    <xf numFmtId="0" fontId="3" fillId="0" borderId="0"/>
    <xf numFmtId="0" fontId="63" fillId="0" borderId="0"/>
    <xf numFmtId="179" fontId="25" fillId="0" borderId="0"/>
    <xf numFmtId="179" fontId="25" fillId="0" borderId="0"/>
    <xf numFmtId="179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9" fontId="2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6" fillId="0" borderId="0"/>
    <xf numFmtId="179" fontId="6" fillId="0" borderId="0"/>
    <xf numFmtId="179" fontId="25" fillId="0" borderId="0"/>
    <xf numFmtId="179" fontId="25" fillId="0" borderId="0"/>
    <xf numFmtId="179" fontId="3" fillId="0" borderId="0"/>
    <xf numFmtId="179" fontId="3" fillId="0" borderId="0"/>
    <xf numFmtId="179" fontId="57" fillId="0" borderId="0"/>
    <xf numFmtId="179" fontId="25" fillId="0" borderId="0"/>
    <xf numFmtId="179" fontId="3" fillId="0" borderId="0"/>
    <xf numFmtId="179" fontId="57" fillId="0" borderId="0"/>
    <xf numFmtId="179" fontId="64" fillId="0" borderId="0"/>
    <xf numFmtId="179" fontId="64" fillId="0" borderId="0"/>
    <xf numFmtId="179" fontId="25" fillId="0" borderId="0"/>
    <xf numFmtId="179" fontId="25" fillId="0" borderId="0"/>
    <xf numFmtId="179" fontId="3" fillId="0" borderId="0"/>
    <xf numFmtId="179" fontId="25" fillId="0" borderId="0"/>
    <xf numFmtId="179" fontId="25" fillId="0" borderId="0"/>
    <xf numFmtId="0" fontId="28" fillId="0" borderId="0" applyNumberFormat="0" applyFill="0" applyBorder="0" applyAlignment="0" applyProtection="0"/>
    <xf numFmtId="0" fontId="60" fillId="0" borderId="14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14" applyNumberFormat="0" applyFill="0" applyAlignment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60" fillId="0" borderId="14" applyNumberFormat="0" applyFill="0" applyAlignment="0">
      <protection locked="0"/>
    </xf>
    <xf numFmtId="0" fontId="21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14" applyNumberFormat="0" applyFill="0" applyAlignment="0">
      <alignment wrapText="1"/>
      <protection locked="0"/>
    </xf>
    <xf numFmtId="18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9" fontId="6" fillId="0" borderId="0"/>
    <xf numFmtId="43" fontId="6" fillId="0" borderId="0" applyFont="0" applyFill="0" applyBorder="0" applyAlignment="0" applyProtection="0"/>
    <xf numFmtId="179" fontId="25" fillId="0" borderId="0"/>
    <xf numFmtId="179" fontId="25" fillId="0" borderId="0"/>
    <xf numFmtId="0" fontId="25" fillId="0" borderId="0"/>
    <xf numFmtId="180" fontId="3" fillId="0" borderId="0"/>
    <xf numFmtId="43" fontId="3" fillId="0" borderId="0" applyFont="0" applyFill="0" applyBorder="0" applyAlignment="0" applyProtection="0"/>
    <xf numFmtId="179" fontId="6" fillId="0" borderId="0"/>
    <xf numFmtId="43" fontId="6" fillId="0" borderId="0" applyFont="0" applyFill="0" applyBorder="0" applyAlignment="0" applyProtection="0"/>
    <xf numFmtId="179" fontId="25" fillId="0" borderId="0"/>
    <xf numFmtId="0" fontId="21" fillId="0" borderId="0"/>
    <xf numFmtId="0" fontId="3" fillId="0" borderId="0"/>
    <xf numFmtId="179" fontId="3" fillId="0" borderId="0"/>
    <xf numFmtId="179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179" fontId="2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6" fillId="0" borderId="0"/>
    <xf numFmtId="175" fontId="6" fillId="0" borderId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5" fontId="6" fillId="0" borderId="0" applyFill="0" applyBorder="0" applyAlignment="0" applyProtection="0"/>
    <xf numFmtId="0" fontId="6" fillId="0" borderId="0"/>
    <xf numFmtId="175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25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" fillId="0" borderId="0"/>
    <xf numFmtId="179" fontId="64" fillId="0" borderId="0"/>
    <xf numFmtId="43" fontId="25" fillId="0" borderId="0" applyFont="0" applyFill="0" applyBorder="0" applyAlignment="0" applyProtection="0"/>
    <xf numFmtId="179" fontId="64" fillId="0" borderId="0"/>
    <xf numFmtId="179" fontId="25" fillId="0" borderId="0"/>
    <xf numFmtId="43" fontId="25" fillId="0" borderId="0" applyFont="0" applyFill="0" applyBorder="0" applyAlignment="0" applyProtection="0"/>
    <xf numFmtId="179" fontId="6" fillId="0" borderId="0"/>
    <xf numFmtId="179" fontId="34" fillId="0" borderId="0" applyNumberFormat="0" applyFill="0" applyBorder="0" applyAlignment="0" applyProtection="0"/>
    <xf numFmtId="0" fontId="68" fillId="0" borderId="6" applyNumberFormat="0" applyFill="0" applyAlignment="0" applyProtection="0"/>
    <xf numFmtId="0" fontId="72" fillId="6" borderId="7" applyNumberFormat="0" applyAlignment="0" applyProtection="0"/>
    <xf numFmtId="0" fontId="73" fillId="7" borderId="8" applyNumberFormat="0" applyAlignment="0" applyProtection="0"/>
    <xf numFmtId="0" fontId="65" fillId="0" borderId="0" applyNumberFormat="0" applyFill="0" applyBorder="0" applyAlignment="0" applyProtection="0"/>
    <xf numFmtId="0" fontId="25" fillId="12" borderId="0" applyNumberFormat="0" applyBorder="0" applyAlignment="0" applyProtection="0"/>
    <xf numFmtId="0" fontId="80" fillId="10" borderId="0" applyNumberFormat="0" applyBorder="0" applyAlignment="0" applyProtection="0"/>
    <xf numFmtId="0" fontId="59" fillId="0" borderId="0" applyNumberFormat="0" applyFill="0" applyBorder="0" applyAlignment="0" applyProtection="0">
      <alignment wrapText="1"/>
    </xf>
    <xf numFmtId="0" fontId="28" fillId="0" borderId="0" applyNumberFormat="0" applyFill="0" applyBorder="0" applyAlignment="0" applyProtection="0">
      <alignment vertical="top"/>
      <protection locked="0"/>
    </xf>
    <xf numFmtId="0" fontId="25" fillId="28" borderId="0" applyNumberFormat="0" applyBorder="0" applyAlignment="0" applyProtection="0"/>
    <xf numFmtId="0" fontId="80" fillId="25" borderId="0" applyNumberFormat="0" applyBorder="0" applyAlignment="0" applyProtection="0"/>
    <xf numFmtId="0" fontId="77" fillId="0" borderId="0" applyNumberFormat="0" applyFill="0" applyBorder="0" applyAlignment="0" applyProtection="0"/>
    <xf numFmtId="0" fontId="80" fillId="18" borderId="0" applyNumberFormat="0" applyBorder="0" applyAlignment="0" applyProtection="0"/>
    <xf numFmtId="0" fontId="66" fillId="0" borderId="4" applyNumberFormat="0" applyFill="0" applyAlignment="0" applyProtection="0"/>
    <xf numFmtId="0" fontId="25" fillId="16" borderId="0" applyNumberFormat="0" applyBorder="0" applyAlignment="0" applyProtection="0"/>
    <xf numFmtId="0" fontId="25" fillId="23" borderId="0" applyNumberFormat="0" applyBorder="0" applyAlignment="0" applyProtection="0"/>
    <xf numFmtId="0" fontId="67" fillId="0" borderId="5" applyNumberFormat="0" applyFill="0" applyAlignment="0" applyProtection="0"/>
    <xf numFmtId="0" fontId="74" fillId="7" borderId="7" applyNumberFormat="0" applyAlignment="0" applyProtection="0"/>
    <xf numFmtId="0" fontId="25" fillId="11" borderId="0" applyNumberFormat="0" applyBorder="0" applyAlignment="0" applyProtection="0"/>
    <xf numFmtId="179" fontId="3" fillId="0" borderId="0"/>
    <xf numFmtId="0" fontId="80" fillId="17" borderId="0" applyNumberFormat="0" applyBorder="0" applyAlignment="0" applyProtection="0"/>
    <xf numFmtId="43" fontId="6" fillId="0" borderId="0" applyFont="0" applyFill="0" applyBorder="0" applyAlignment="0" applyProtection="0"/>
    <xf numFmtId="179" fontId="3" fillId="0" borderId="0"/>
    <xf numFmtId="179" fontId="3" fillId="0" borderId="0"/>
    <xf numFmtId="179" fontId="3" fillId="0" borderId="0"/>
    <xf numFmtId="179" fontId="3" fillId="0" borderId="0"/>
    <xf numFmtId="0" fontId="10" fillId="0" borderId="0">
      <protection locked="0"/>
    </xf>
    <xf numFmtId="0" fontId="3" fillId="0" borderId="0"/>
    <xf numFmtId="179" fontId="3" fillId="0" borderId="0"/>
    <xf numFmtId="179" fontId="3" fillId="0" borderId="0"/>
    <xf numFmtId="0" fontId="80" fillId="14" borderId="0" applyNumberFormat="0" applyBorder="0" applyAlignment="0" applyProtection="0"/>
    <xf numFmtId="179" fontId="6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9" borderId="11" applyNumberFormat="0" applyFont="0" applyAlignment="0" applyProtection="0"/>
    <xf numFmtId="0" fontId="6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" fillId="20" borderId="0" applyNumberFormat="0" applyBorder="0" applyAlignment="0" applyProtection="0"/>
    <xf numFmtId="179" fontId="3" fillId="0" borderId="0"/>
    <xf numFmtId="179" fontId="10" fillId="0" borderId="0"/>
    <xf numFmtId="43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179" fontId="21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9" fillId="0" borderId="12" applyNumberFormat="0" applyFill="0" applyAlignment="0" applyProtection="0"/>
    <xf numFmtId="0" fontId="69" fillId="3" borderId="0" applyNumberFormat="0" applyBorder="0" applyAlignment="0" applyProtection="0"/>
    <xf numFmtId="0" fontId="25" fillId="31" borderId="0" applyNumberFormat="0" applyBorder="0" applyAlignment="0" applyProtection="0"/>
    <xf numFmtId="0" fontId="80" fillId="29" borderId="0" applyNumberFormat="0" applyBorder="0" applyAlignment="0" applyProtection="0"/>
    <xf numFmtId="0" fontId="80" fillId="33" borderId="0" applyNumberFormat="0" applyBorder="0" applyAlignment="0" applyProtection="0"/>
    <xf numFmtId="0" fontId="80" fillId="26" borderId="0" applyNumberFormat="0" applyBorder="0" applyAlignment="0" applyProtection="0"/>
    <xf numFmtId="0" fontId="71" fillId="5" borderId="0" applyNumberFormat="0" applyBorder="0" applyAlignment="0" applyProtection="0"/>
    <xf numFmtId="0" fontId="80" fillId="22" borderId="0" applyNumberFormat="0" applyBorder="0" applyAlignment="0" applyProtection="0"/>
    <xf numFmtId="0" fontId="25" fillId="19" borderId="0" applyNumberFormat="0" applyBorder="0" applyAlignment="0" applyProtection="0"/>
    <xf numFmtId="0" fontId="70" fillId="4" borderId="0" applyNumberFormat="0" applyBorder="0" applyAlignment="0" applyProtection="0"/>
    <xf numFmtId="0" fontId="25" fillId="32" borderId="0" applyNumberFormat="0" applyBorder="0" applyAlignment="0" applyProtection="0"/>
    <xf numFmtId="0" fontId="80" fillId="13" borderId="0" applyNumberFormat="0" applyBorder="0" applyAlignment="0" applyProtection="0"/>
    <xf numFmtId="0" fontId="80" fillId="21" borderId="0" applyNumberFormat="0" applyBorder="0" applyAlignment="0" applyProtection="0"/>
    <xf numFmtId="0" fontId="25" fillId="27" borderId="0" applyNumberFormat="0" applyBorder="0" applyAlignment="0" applyProtection="0"/>
    <xf numFmtId="0" fontId="75" fillId="0" borderId="9" applyNumberFormat="0" applyFill="0" applyAlignment="0" applyProtection="0"/>
    <xf numFmtId="0" fontId="78" fillId="0" borderId="0" applyNumberFormat="0" applyFill="0" applyBorder="0" applyAlignment="0" applyProtection="0"/>
    <xf numFmtId="0" fontId="80" fillId="30" borderId="0" applyNumberFormat="0" applyBorder="0" applyAlignment="0" applyProtection="0"/>
    <xf numFmtId="0" fontId="25" fillId="15" borderId="0" applyNumberFormat="0" applyBorder="0" applyAlignment="0" applyProtection="0"/>
    <xf numFmtId="0" fontId="25" fillId="24" borderId="0" applyNumberFormat="0" applyBorder="0" applyAlignment="0" applyProtection="0"/>
    <xf numFmtId="0" fontId="76" fillId="8" borderId="1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" fillId="0" borderId="0"/>
    <xf numFmtId="179" fontId="6" fillId="0" borderId="0"/>
    <xf numFmtId="0" fontId="3" fillId="0" borderId="0"/>
    <xf numFmtId="0" fontId="63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6" fillId="0" borderId="0"/>
    <xf numFmtId="179" fontId="25" fillId="0" borderId="0"/>
    <xf numFmtId="179" fontId="25" fillId="0" borderId="0"/>
    <xf numFmtId="179" fontId="3" fillId="0" borderId="0"/>
    <xf numFmtId="179" fontId="6" fillId="0" borderId="0"/>
    <xf numFmtId="179" fontId="21" fillId="0" borderId="0"/>
    <xf numFmtId="43" fontId="25" fillId="0" borderId="0" applyFont="0" applyFill="0" applyBorder="0" applyAlignment="0" applyProtection="0"/>
    <xf numFmtId="0" fontId="25" fillId="0" borderId="0"/>
    <xf numFmtId="179" fontId="25" fillId="0" borderId="0"/>
    <xf numFmtId="179" fontId="25" fillId="0" borderId="0"/>
    <xf numFmtId="0" fontId="25" fillId="0" borderId="0"/>
    <xf numFmtId="179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179" fontId="25" fillId="0" borderId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5" fillId="0" borderId="0"/>
    <xf numFmtId="179" fontId="3" fillId="0" borderId="0"/>
    <xf numFmtId="43" fontId="10" fillId="0" borderId="0" applyFont="0" applyFill="0" applyBorder="0" applyAlignment="0" applyProtection="0"/>
    <xf numFmtId="179" fontId="2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9" fontId="25" fillId="0" borderId="0"/>
    <xf numFmtId="179" fontId="2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" fillId="0" borderId="0">
      <protection locked="0"/>
    </xf>
    <xf numFmtId="0" fontId="59" fillId="0" borderId="0" applyNumberFormat="0" applyFill="0" applyBorder="0" applyAlignment="0">
      <alignment vertical="top"/>
      <protection locked="0"/>
    </xf>
    <xf numFmtId="0" fontId="59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14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0" fillId="0" borderId="0"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9" fontId="57" fillId="0" borderId="0"/>
    <xf numFmtId="179" fontId="57" fillId="0" borderId="0"/>
    <xf numFmtId="0" fontId="6" fillId="0" borderId="0">
      <protection locked="0"/>
    </xf>
    <xf numFmtId="179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9" fontId="3" fillId="0" borderId="0"/>
    <xf numFmtId="43" fontId="3" fillId="0" borderId="0" applyFont="0" applyFill="0" applyBorder="0" applyAlignment="0" applyProtection="0"/>
    <xf numFmtId="179" fontId="3" fillId="0" borderId="0"/>
    <xf numFmtId="179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0" fontId="3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9" fontId="3" fillId="0" borderId="0"/>
    <xf numFmtId="43" fontId="10" fillId="0" borderId="0" applyFont="0" applyFill="0" applyBorder="0" applyAlignment="0" applyProtection="0"/>
    <xf numFmtId="179" fontId="21" fillId="0" borderId="0"/>
    <xf numFmtId="43" fontId="3" fillId="0" borderId="0" applyFont="0" applyFill="0" applyBorder="0" applyAlignment="0" applyProtection="0"/>
    <xf numFmtId="179" fontId="3" fillId="0" borderId="0"/>
    <xf numFmtId="179" fontId="21" fillId="0" borderId="0"/>
    <xf numFmtId="179" fontId="3" fillId="0" borderId="0"/>
    <xf numFmtId="43" fontId="3" fillId="0" borderId="0" applyFont="0" applyFill="0" applyBorder="0" applyAlignment="0" applyProtection="0"/>
    <xf numFmtId="179" fontId="21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9" fontId="3" fillId="0" borderId="0"/>
    <xf numFmtId="43" fontId="3" fillId="0" borderId="0" applyFont="0" applyFill="0" applyBorder="0" applyAlignment="0" applyProtection="0"/>
    <xf numFmtId="179" fontId="3" fillId="0" borderId="0"/>
    <xf numFmtId="179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3" fillId="0" borderId="0"/>
    <xf numFmtId="43" fontId="3" fillId="0" borderId="0" applyFont="0" applyFill="0" applyBorder="0" applyAlignment="0" applyProtection="0"/>
    <xf numFmtId="179" fontId="21" fillId="0" borderId="0"/>
    <xf numFmtId="179" fontId="3" fillId="0" borderId="0"/>
    <xf numFmtId="179" fontId="21" fillId="0" borderId="0"/>
    <xf numFmtId="179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179" fontId="6" fillId="0" borderId="0"/>
    <xf numFmtId="0" fontId="3" fillId="0" borderId="0"/>
    <xf numFmtId="0" fontId="63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25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/>
    <xf numFmtId="43" fontId="3" fillId="0" borderId="0" applyFont="0" applyFill="0" applyBorder="0" applyAlignment="0" applyProtection="0"/>
    <xf numFmtId="0" fontId="3" fillId="0" borderId="0"/>
    <xf numFmtId="179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0" fontId="3" fillId="0" borderId="0"/>
    <xf numFmtId="179" fontId="3" fillId="0" borderId="0"/>
    <xf numFmtId="179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9" fontId="3" fillId="0" borderId="0"/>
    <xf numFmtId="179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9" fontId="3" fillId="0" borderId="0"/>
    <xf numFmtId="43" fontId="3" fillId="0" borderId="0" applyFont="0" applyFill="0" applyBorder="0" applyAlignment="0" applyProtection="0"/>
    <xf numFmtId="179" fontId="3" fillId="0" borderId="0"/>
    <xf numFmtId="179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9" fontId="3" fillId="0" borderId="0"/>
    <xf numFmtId="43" fontId="3" fillId="0" borderId="0" applyFont="0" applyFill="0" applyBorder="0" applyAlignment="0" applyProtection="0"/>
    <xf numFmtId="179" fontId="3" fillId="0" borderId="0"/>
    <xf numFmtId="179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9" fontId="3" fillId="0" borderId="0"/>
    <xf numFmtId="43" fontId="3" fillId="0" borderId="0" applyFont="0" applyFill="0" applyBorder="0" applyAlignment="0" applyProtection="0"/>
    <xf numFmtId="179" fontId="3" fillId="0" borderId="0"/>
    <xf numFmtId="179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9" fontId="3" fillId="0" borderId="0"/>
    <xf numFmtId="43" fontId="3" fillId="0" borderId="0" applyFont="0" applyFill="0" applyBorder="0" applyAlignment="0" applyProtection="0"/>
    <xf numFmtId="179" fontId="3" fillId="0" borderId="0"/>
    <xf numFmtId="179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43" fontId="3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179" fontId="3" fillId="0" borderId="0"/>
    <xf numFmtId="43" fontId="3" fillId="0" borderId="0" applyFont="0" applyFill="0" applyBorder="0" applyAlignment="0" applyProtection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5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9" fontId="6" fillId="0" borderId="0"/>
    <xf numFmtId="0" fontId="3" fillId="0" borderId="0"/>
    <xf numFmtId="0" fontId="3" fillId="0" borderId="0"/>
    <xf numFmtId="178" fontId="25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1" fillId="0" borderId="0" applyNumberFormat="0" applyFill="0" applyBorder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8" fontId="25" fillId="0" borderId="0"/>
    <xf numFmtId="43" fontId="3" fillId="0" borderId="0" applyFont="0" applyFill="0" applyBorder="0" applyAlignment="0" applyProtection="0"/>
    <xf numFmtId="0" fontId="25" fillId="0" borderId="0"/>
    <xf numFmtId="43" fontId="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9" fontId="3" fillId="0" borderId="0"/>
    <xf numFmtId="0" fontId="3" fillId="0" borderId="0"/>
    <xf numFmtId="43" fontId="3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8" fillId="0" borderId="0"/>
    <xf numFmtId="37" fontId="6" fillId="0" borderId="15"/>
    <xf numFmtId="43" fontId="82" fillId="0" borderId="0" applyFont="0" applyFill="0" applyBorder="0" applyAlignment="0" applyProtection="0"/>
    <xf numFmtId="180" fontId="82" fillId="0" borderId="0"/>
    <xf numFmtId="180" fontId="82" fillId="0" borderId="0"/>
    <xf numFmtId="180" fontId="25" fillId="0" borderId="0"/>
    <xf numFmtId="4" fontId="83" fillId="34" borderId="16" applyNumberFormat="0" applyProtection="0">
      <alignment vertical="center"/>
    </xf>
    <xf numFmtId="43" fontId="7" fillId="0" borderId="0" applyFont="0" applyFill="0" applyBorder="0" applyAlignment="0" applyProtection="0"/>
    <xf numFmtId="180" fontId="6" fillId="36" borderId="16" applyNumberFormat="0" applyProtection="0">
      <alignment horizontal="left" vertical="center" indent="1"/>
    </xf>
    <xf numFmtId="4" fontId="83" fillId="34" borderId="16" applyNumberFormat="0" applyProtection="0">
      <alignment vertical="center"/>
    </xf>
    <xf numFmtId="43" fontId="84" fillId="0" borderId="0" applyFont="0" applyFill="0" applyBorder="0" applyAlignment="0" applyProtection="0"/>
    <xf numFmtId="180" fontId="7" fillId="35" borderId="17" applyNumberFormat="0" applyFont="0" applyAlignment="0" applyProtection="0"/>
    <xf numFmtId="180" fontId="82" fillId="0" borderId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180" fontId="82" fillId="0" borderId="0"/>
    <xf numFmtId="180" fontId="6" fillId="36" borderId="16" applyNumberFormat="0" applyProtection="0">
      <alignment horizontal="left" vertical="top" indent="1"/>
    </xf>
    <xf numFmtId="0" fontId="3" fillId="0" borderId="0"/>
    <xf numFmtId="0" fontId="10" fillId="0" borderId="0"/>
    <xf numFmtId="0" fontId="3" fillId="0" borderId="0"/>
    <xf numFmtId="43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59" fillId="0" borderId="14" applyNumberFormat="0" applyFill="0" applyBorder="0" applyAlignment="0">
      <protection locked="0"/>
    </xf>
    <xf numFmtId="0" fontId="33" fillId="0" borderId="0" applyNumberFormat="0" applyFill="0" applyBorder="0" applyAlignment="0" applyProtection="0"/>
    <xf numFmtId="0" fontId="21" fillId="0" borderId="0"/>
    <xf numFmtId="0" fontId="7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0" fillId="0" borderId="14" applyNumberFormat="0" applyFill="0" applyAlignment="0">
      <protection locked="0"/>
    </xf>
    <xf numFmtId="0" fontId="59" fillId="0" borderId="14" applyNumberFormat="0" applyFill="0" applyBorder="0" applyAlignment="0">
      <protection locked="0"/>
    </xf>
    <xf numFmtId="43" fontId="2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60" fillId="0" borderId="14" applyNumberFormat="0" applyFill="0" applyAlignment="0">
      <alignment wrapText="1"/>
      <protection locked="0"/>
    </xf>
    <xf numFmtId="0" fontId="60" fillId="0" borderId="14" applyNumberFormat="0" applyFill="0" applyAlignment="0">
      <protection locked="0"/>
    </xf>
    <xf numFmtId="43" fontId="3" fillId="0" borderId="0" applyFont="0" applyFill="0" applyBorder="0" applyAlignment="0" applyProtection="0"/>
    <xf numFmtId="0" fontId="59" fillId="0" borderId="14" applyNumberFormat="0" applyFill="0" applyBorder="0" applyAlignment="0">
      <alignment wrapText="1"/>
      <protection locked="0"/>
    </xf>
    <xf numFmtId="0" fontId="10" fillId="0" borderId="0"/>
    <xf numFmtId="0" fontId="61" fillId="0" borderId="0">
      <alignment vertical="top"/>
    </xf>
    <xf numFmtId="43" fontId="25" fillId="0" borderId="0" applyFont="0" applyFill="0" applyBorder="0" applyAlignment="0" applyProtection="0"/>
    <xf numFmtId="43" fontId="61" fillId="0" borderId="0" applyFont="0" applyFill="0" applyBorder="0" applyAlignment="0" applyProtection="0">
      <alignment vertical="top"/>
    </xf>
    <xf numFmtId="9" fontId="61" fillId="0" borderId="0" applyFont="0" applyFill="0" applyBorder="0" applyAlignment="0" applyProtection="0">
      <alignment vertical="top"/>
    </xf>
    <xf numFmtId="0" fontId="21" fillId="0" borderId="0"/>
    <xf numFmtId="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14" applyNumberFormat="0" applyFill="0">
      <protection locked="0"/>
    </xf>
    <xf numFmtId="0" fontId="58" fillId="0" borderId="0" applyFill="0" applyBorder="0" applyProtection="0">
      <alignment horizontal="left" vertical="top" wrapText="1"/>
    </xf>
    <xf numFmtId="0" fontId="3" fillId="0" borderId="0"/>
    <xf numFmtId="43" fontId="10" fillId="0" borderId="0" applyFont="0" applyFill="0" applyBorder="0" applyAlignment="0" applyProtection="0"/>
    <xf numFmtId="0" fontId="60" fillId="0" borderId="14" applyNumberFormat="0" applyFill="0">
      <protection locked="0"/>
    </xf>
    <xf numFmtId="178" fontId="7" fillId="0" borderId="0"/>
    <xf numFmtId="43" fontId="7" fillId="0" borderId="0" applyFont="0" applyFill="0" applyBorder="0" applyAlignment="0" applyProtection="0"/>
    <xf numFmtId="178" fontId="25" fillId="0" borderId="0"/>
    <xf numFmtId="0" fontId="61" fillId="0" borderId="0">
      <alignment vertical="top"/>
    </xf>
    <xf numFmtId="43" fontId="61" fillId="0" borderId="0" applyFont="0" applyFill="0" applyBorder="0" applyAlignment="0" applyProtection="0">
      <alignment vertical="top"/>
    </xf>
    <xf numFmtId="9" fontId="61" fillId="0" borderId="0" applyFont="0" applyFill="0" applyBorder="0" applyAlignment="0" applyProtection="0">
      <alignment vertical="top"/>
    </xf>
    <xf numFmtId="0" fontId="86" fillId="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7" fillId="0" borderId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78" fontId="7" fillId="0" borderId="0"/>
    <xf numFmtId="0" fontId="25" fillId="0" borderId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9" fillId="0" borderId="14" applyNumberFormat="0" applyFill="0" applyBorder="0" applyAlignment="0">
      <protection locked="0"/>
    </xf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" fontId="5" fillId="0" borderId="0" applyFont="0" applyFill="0" applyBorder="0" applyAlignment="0" applyProtection="0"/>
    <xf numFmtId="0" fontId="7" fillId="0" borderId="0"/>
    <xf numFmtId="9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" fillId="0" borderId="0"/>
    <xf numFmtId="0" fontId="87" fillId="0" borderId="0" applyNumberFormat="0" applyFill="0" applyBorder="0" applyAlignment="0" applyProtection="0"/>
    <xf numFmtId="43" fontId="61" fillId="0" borderId="0" applyFont="0" applyFill="0" applyBorder="0" applyAlignment="0" applyProtection="0">
      <alignment vertical="top"/>
    </xf>
    <xf numFmtId="0" fontId="3" fillId="0" borderId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61" fillId="0" borderId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16" fillId="33" borderId="0" applyNumberFormat="0" applyBorder="0" applyAlignment="0" applyProtection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6" borderId="0" applyNumberFormat="0" applyBorder="0" applyAlignment="0" applyProtection="0"/>
    <xf numFmtId="0" fontId="16" fillId="30" borderId="0" applyNumberFormat="0" applyBorder="0" applyAlignment="0" applyProtection="0"/>
    <xf numFmtId="0" fontId="17" fillId="4" borderId="0" applyNumberFormat="0" applyBorder="0" applyAlignment="0" applyProtection="0"/>
    <xf numFmtId="0" fontId="18" fillId="7" borderId="7" applyNumberFormat="0" applyAlignment="0" applyProtection="0"/>
    <xf numFmtId="0" fontId="19" fillId="8" borderId="1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30" fillId="0" borderId="4" applyNumberFormat="0" applyFill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0" fontId="39" fillId="6" borderId="7" applyNumberFormat="0" applyAlignment="0" applyProtection="0"/>
    <xf numFmtId="0" fontId="40" fillId="0" borderId="9" applyNumberFormat="0" applyFill="0" applyAlignment="0" applyProtection="0"/>
    <xf numFmtId="0" fontId="41" fillId="5" borderId="0" applyNumberFormat="0" applyBorder="0" applyAlignment="0" applyProtection="0"/>
    <xf numFmtId="0" fontId="6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2" fillId="0" borderId="0"/>
    <xf numFmtId="0" fontId="22" fillId="0" borderId="0"/>
    <xf numFmtId="0" fontId="14" fillId="0" borderId="0"/>
    <xf numFmtId="0" fontId="6" fillId="0" borderId="0"/>
    <xf numFmtId="0" fontId="7" fillId="0" borderId="0"/>
    <xf numFmtId="0" fontId="23" fillId="0" borderId="0"/>
    <xf numFmtId="0" fontId="24" fillId="0" borderId="0"/>
    <xf numFmtId="0" fontId="6" fillId="0" borderId="0"/>
    <xf numFmtId="0" fontId="3" fillId="0" borderId="0"/>
    <xf numFmtId="0" fontId="23" fillId="0" borderId="0"/>
    <xf numFmtId="0" fontId="23" fillId="0" borderId="0"/>
    <xf numFmtId="0" fontId="5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1" fillId="0" borderId="0"/>
    <xf numFmtId="0" fontId="21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12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9" borderId="11" applyNumberFormat="0" applyFont="0" applyAlignment="0" applyProtection="0"/>
    <xf numFmtId="0" fontId="43" fillId="7" borderId="8" applyNumberFormat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9" fillId="0" borderId="12" applyNumberFormat="0" applyFill="0" applyAlignment="0" applyProtection="0"/>
    <xf numFmtId="0" fontId="45" fillId="0" borderId="0" applyNumberForma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" fontId="83" fillId="34" borderId="18" applyNumberFormat="0" applyProtection="0">
      <alignment vertical="center"/>
    </xf>
    <xf numFmtId="180" fontId="6" fillId="36" borderId="18" applyNumberFormat="0" applyProtection="0">
      <alignment horizontal="left" vertical="center" indent="1"/>
    </xf>
    <xf numFmtId="4" fontId="83" fillId="34" borderId="18" applyNumberFormat="0" applyProtection="0">
      <alignment vertical="center"/>
    </xf>
    <xf numFmtId="180" fontId="7" fillId="35" borderId="19" applyNumberFormat="0" applyFont="0" applyAlignment="0" applyProtection="0"/>
    <xf numFmtId="180" fontId="6" fillId="36" borderId="18" applyNumberFormat="0" applyProtection="0">
      <alignment horizontal="left" vertical="top" indent="1"/>
    </xf>
    <xf numFmtId="0" fontId="10" fillId="0" borderId="0">
      <protection locked="0"/>
    </xf>
    <xf numFmtId="0" fontId="10" fillId="0" borderId="0"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/>
    <xf numFmtId="179" fontId="2" fillId="0" borderId="0"/>
    <xf numFmtId="179" fontId="2" fillId="0" borderId="0"/>
    <xf numFmtId="179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0" fontId="2" fillId="0" borderId="0"/>
    <xf numFmtId="179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179" fontId="2" fillId="0" borderId="0"/>
    <xf numFmtId="179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9" fontId="2" fillId="0" borderId="0"/>
    <xf numFmtId="179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9" fontId="2" fillId="0" borderId="0"/>
    <xf numFmtId="43" fontId="2" fillId="0" borderId="0" applyFont="0" applyFill="0" applyBorder="0" applyAlignment="0" applyProtection="0"/>
    <xf numFmtId="179" fontId="2" fillId="0" borderId="0"/>
    <xf numFmtId="179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9" fontId="2" fillId="0" borderId="0"/>
    <xf numFmtId="43" fontId="2" fillId="0" borderId="0" applyFont="0" applyFill="0" applyBorder="0" applyAlignment="0" applyProtection="0"/>
    <xf numFmtId="179" fontId="2" fillId="0" borderId="0"/>
    <xf numFmtId="179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9" fontId="2" fillId="0" borderId="0"/>
    <xf numFmtId="43" fontId="2" fillId="0" borderId="0" applyFont="0" applyFill="0" applyBorder="0" applyAlignment="0" applyProtection="0"/>
    <xf numFmtId="179" fontId="2" fillId="0" borderId="0"/>
    <xf numFmtId="179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9" fontId="2" fillId="0" borderId="0"/>
    <xf numFmtId="43" fontId="2" fillId="0" borderId="0" applyFont="0" applyFill="0" applyBorder="0" applyAlignment="0" applyProtection="0"/>
    <xf numFmtId="179" fontId="2" fillId="0" borderId="0"/>
    <xf numFmtId="179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0" fontId="2" fillId="0" borderId="0"/>
    <xf numFmtId="179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179" fontId="2" fillId="0" borderId="0"/>
    <xf numFmtId="179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9" fontId="2" fillId="0" borderId="0"/>
    <xf numFmtId="179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9" fontId="2" fillId="0" borderId="0"/>
    <xf numFmtId="43" fontId="2" fillId="0" borderId="0" applyFont="0" applyFill="0" applyBorder="0" applyAlignment="0" applyProtection="0"/>
    <xf numFmtId="179" fontId="2" fillId="0" borderId="0"/>
    <xf numFmtId="179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9" fontId="2" fillId="0" borderId="0"/>
    <xf numFmtId="43" fontId="2" fillId="0" borderId="0" applyFont="0" applyFill="0" applyBorder="0" applyAlignment="0" applyProtection="0"/>
    <xf numFmtId="179" fontId="2" fillId="0" borderId="0"/>
    <xf numFmtId="179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9" fontId="2" fillId="0" borderId="0"/>
    <xf numFmtId="43" fontId="2" fillId="0" borderId="0" applyFont="0" applyFill="0" applyBorder="0" applyAlignment="0" applyProtection="0"/>
    <xf numFmtId="179" fontId="2" fillId="0" borderId="0"/>
    <xf numFmtId="179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9" fontId="2" fillId="0" borderId="0"/>
    <xf numFmtId="43" fontId="2" fillId="0" borderId="0" applyFont="0" applyFill="0" applyBorder="0" applyAlignment="0" applyProtection="0"/>
    <xf numFmtId="179" fontId="2" fillId="0" borderId="0"/>
    <xf numFmtId="179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9" fontId="2" fillId="0" borderId="0"/>
    <xf numFmtId="43" fontId="2" fillId="0" borderId="0" applyFont="0" applyFill="0" applyBorder="0" applyAlignment="0" applyProtection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3" fillId="34" borderId="21" applyNumberFormat="0" applyProtection="0">
      <alignment vertical="center"/>
    </xf>
    <xf numFmtId="180" fontId="6" fillId="36" borderId="21" applyNumberFormat="0" applyProtection="0">
      <alignment horizontal="left" vertical="center" indent="1"/>
    </xf>
    <xf numFmtId="4" fontId="83" fillId="34" borderId="21" applyNumberFormat="0" applyProtection="0">
      <alignment vertical="center"/>
    </xf>
    <xf numFmtId="180" fontId="7" fillId="35" borderId="22" applyNumberFormat="0" applyFont="0" applyAlignment="0" applyProtection="0"/>
    <xf numFmtId="43" fontId="2" fillId="0" borderId="0" applyFont="0" applyFill="0" applyBorder="0" applyAlignment="0" applyProtection="0"/>
    <xf numFmtId="180" fontId="6" fillId="36" borderId="21" applyNumberFormat="0" applyProtection="0">
      <alignment horizontal="left" vertical="top" indent="1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83" fillId="34" borderId="23" applyNumberFormat="0" applyProtection="0">
      <alignment vertical="center"/>
    </xf>
    <xf numFmtId="180" fontId="6" fillId="36" borderId="23" applyNumberFormat="0" applyProtection="0">
      <alignment horizontal="left" vertical="center" indent="1"/>
    </xf>
    <xf numFmtId="4" fontId="83" fillId="34" borderId="23" applyNumberFormat="0" applyProtection="0">
      <alignment vertical="center"/>
    </xf>
    <xf numFmtId="180" fontId="7" fillId="35" borderId="24" applyNumberFormat="0" applyFont="0" applyAlignment="0" applyProtection="0"/>
    <xf numFmtId="180" fontId="6" fillId="36" borderId="23" applyNumberFormat="0" applyProtection="0">
      <alignment horizontal="left" vertical="top" indent="1"/>
    </xf>
    <xf numFmtId="0" fontId="7" fillId="0" borderId="0"/>
    <xf numFmtId="0" fontId="7" fillId="0" borderId="0"/>
    <xf numFmtId="43" fontId="7" fillId="0" borderId="0" applyFont="0" applyFill="0" applyBorder="0" applyAlignment="0" applyProtection="0"/>
    <xf numFmtId="41" fontId="6" fillId="0" borderId="0"/>
    <xf numFmtId="41" fontId="6" fillId="0" borderId="0"/>
    <xf numFmtId="41" fontId="6" fillId="0" borderId="0"/>
    <xf numFmtId="41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17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9" fontId="1" fillId="0" borderId="0"/>
    <xf numFmtId="43" fontId="6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1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179" fontId="1" fillId="0" borderId="0"/>
    <xf numFmtId="179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9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17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179" fontId="1" fillId="0" borderId="0"/>
    <xf numFmtId="17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179" fontId="1" fillId="0" borderId="0"/>
    <xf numFmtId="17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0" fontId="1" fillId="0" borderId="0"/>
    <xf numFmtId="17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9" fontId="1" fillId="0" borderId="0"/>
    <xf numFmtId="179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179" fontId="1" fillId="0" borderId="0"/>
    <xf numFmtId="179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179" fontId="1" fillId="0" borderId="0"/>
    <xf numFmtId="17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179" fontId="1" fillId="0" borderId="0"/>
    <xf numFmtId="17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179" fontId="1" fillId="0" borderId="0"/>
    <xf numFmtId="17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61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83" fillId="34" borderId="23" applyNumberFormat="0" applyProtection="0">
      <alignment vertical="center"/>
    </xf>
    <xf numFmtId="180" fontId="6" fillId="36" borderId="23" applyNumberFormat="0" applyProtection="0">
      <alignment horizontal="left" vertical="center" indent="1"/>
    </xf>
    <xf numFmtId="4" fontId="83" fillId="34" borderId="23" applyNumberFormat="0" applyProtection="0">
      <alignment vertical="center"/>
    </xf>
    <xf numFmtId="180" fontId="7" fillId="35" borderId="24" applyNumberFormat="0" applyFont="0" applyAlignment="0" applyProtection="0"/>
    <xf numFmtId="180" fontId="6" fillId="36" borderId="23" applyNumberFormat="0" applyProtection="0">
      <alignment horizontal="left" vertical="top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0" fontId="1" fillId="0" borderId="0"/>
    <xf numFmtId="17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9" fontId="1" fillId="0" borderId="0"/>
    <xf numFmtId="179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179" fontId="1" fillId="0" borderId="0"/>
    <xf numFmtId="179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179" fontId="1" fillId="0" borderId="0"/>
    <xf numFmtId="17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179" fontId="1" fillId="0" borderId="0"/>
    <xf numFmtId="17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179" fontId="1" fillId="0" borderId="0"/>
    <xf numFmtId="17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0" fontId="1" fillId="0" borderId="0"/>
    <xf numFmtId="17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9" fontId="1" fillId="0" borderId="0"/>
    <xf numFmtId="179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179" fontId="1" fillId="0" borderId="0"/>
    <xf numFmtId="179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179" fontId="1" fillId="0" borderId="0"/>
    <xf numFmtId="17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179" fontId="1" fillId="0" borderId="0"/>
    <xf numFmtId="17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179" fontId="1" fillId="0" borderId="0"/>
    <xf numFmtId="17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9" fontId="1" fillId="0" borderId="0"/>
    <xf numFmtId="43" fontId="1" fillId="0" borderId="0" applyFont="0" applyFill="0" applyBorder="0" applyAlignment="0" applyProtection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3" fillId="34" borderId="23" applyNumberFormat="0" applyProtection="0">
      <alignment vertical="center"/>
    </xf>
    <xf numFmtId="180" fontId="6" fillId="36" borderId="23" applyNumberFormat="0" applyProtection="0">
      <alignment horizontal="left" vertical="center" indent="1"/>
    </xf>
    <xf numFmtId="4" fontId="83" fillId="34" borderId="23" applyNumberFormat="0" applyProtection="0">
      <alignment vertical="center"/>
    </xf>
    <xf numFmtId="180" fontId="7" fillId="35" borderId="24" applyNumberFormat="0" applyFont="0" applyAlignment="0" applyProtection="0"/>
    <xf numFmtId="43" fontId="1" fillId="0" borderId="0" applyFont="0" applyFill="0" applyBorder="0" applyAlignment="0" applyProtection="0"/>
    <xf numFmtId="180" fontId="6" fillId="36" borderId="23" applyNumberFormat="0" applyProtection="0">
      <alignment horizontal="left" vertical="top" indent="1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19">
    <xf numFmtId="0" fontId="0" fillId="0" borderId="0" xfId="0"/>
    <xf numFmtId="0" fontId="49" fillId="0" borderId="0" xfId="463" applyFont="1" applyAlignment="1">
      <alignment vertical="center"/>
    </xf>
    <xf numFmtId="0" fontId="8" fillId="0" borderId="0" xfId="463" applyFont="1" applyAlignment="1">
      <alignment horizontal="center" vertical="center"/>
    </xf>
    <xf numFmtId="168" fontId="8" fillId="0" borderId="0" xfId="463" applyNumberFormat="1" applyFont="1" applyAlignment="1">
      <alignment horizontal="center" vertical="center"/>
    </xf>
    <xf numFmtId="0" fontId="8" fillId="0" borderId="0" xfId="463" applyFont="1" applyAlignment="1">
      <alignment vertical="center"/>
    </xf>
    <xf numFmtId="0" fontId="49" fillId="0" borderId="0" xfId="463" applyFont="1" applyAlignment="1">
      <alignment horizontal="center" vertical="center"/>
    </xf>
    <xf numFmtId="168" fontId="49" fillId="0" borderId="0" xfId="463" applyNumberFormat="1" applyFont="1" applyAlignment="1">
      <alignment horizontal="right" vertical="center"/>
    </xf>
    <xf numFmtId="170" fontId="8" fillId="0" borderId="0" xfId="463" applyNumberFormat="1" applyFont="1" applyAlignment="1">
      <alignment horizontal="center" vertical="center"/>
    </xf>
    <xf numFmtId="38" fontId="8" fillId="0" borderId="0" xfId="467" applyNumberFormat="1" applyFont="1" applyAlignment="1">
      <alignment horizontal="center" vertical="center"/>
    </xf>
    <xf numFmtId="38" fontId="8" fillId="0" borderId="0" xfId="467" applyNumberFormat="1" applyFont="1" applyAlignment="1">
      <alignment vertical="center"/>
    </xf>
    <xf numFmtId="168" fontId="8" fillId="2" borderId="0" xfId="467" applyNumberFormat="1" applyFont="1" applyFill="1" applyAlignment="1">
      <alignment horizontal="right" vertical="center"/>
    </xf>
    <xf numFmtId="168" fontId="8" fillId="0" borderId="0" xfId="467" applyNumberFormat="1" applyFont="1" applyAlignment="1">
      <alignment horizontal="right" vertical="center"/>
    </xf>
    <xf numFmtId="168" fontId="8" fillId="2" borderId="0" xfId="131" applyNumberFormat="1" applyFont="1" applyFill="1" applyBorder="1" applyAlignment="1">
      <alignment horizontal="right" vertical="center"/>
    </xf>
    <xf numFmtId="168" fontId="8" fillId="0" borderId="0" xfId="131" applyNumberFormat="1" applyFont="1" applyFill="1" applyBorder="1" applyAlignment="1">
      <alignment horizontal="right" vertical="center"/>
    </xf>
    <xf numFmtId="168" fontId="8" fillId="2" borderId="0" xfId="468" applyNumberFormat="1" applyFont="1" applyFill="1" applyBorder="1" applyAlignment="1">
      <alignment horizontal="right" vertical="center"/>
    </xf>
    <xf numFmtId="168" fontId="8" fillId="0" borderId="0" xfId="468" applyNumberFormat="1" applyFont="1" applyFill="1" applyBorder="1" applyAlignment="1">
      <alignment horizontal="right" vertical="center"/>
    </xf>
    <xf numFmtId="168" fontId="8" fillId="0" borderId="0" xfId="466" applyNumberFormat="1" applyFont="1" applyAlignment="1">
      <alignment horizontal="right" vertical="center"/>
    </xf>
    <xf numFmtId="168" fontId="8" fillId="2" borderId="0" xfId="463" applyNumberFormat="1" applyFont="1" applyFill="1" applyAlignment="1">
      <alignment horizontal="right" vertical="center"/>
    </xf>
    <xf numFmtId="168" fontId="8" fillId="0" borderId="0" xfId="463" applyNumberFormat="1" applyFont="1" applyAlignment="1">
      <alignment horizontal="right" vertical="center"/>
    </xf>
    <xf numFmtId="168" fontId="8" fillId="2" borderId="1" xfId="468" applyNumberFormat="1" applyFont="1" applyFill="1" applyBorder="1" applyAlignment="1">
      <alignment horizontal="right" vertical="center"/>
    </xf>
    <xf numFmtId="168" fontId="8" fillId="0" borderId="1" xfId="468" applyNumberFormat="1" applyFont="1" applyFill="1" applyBorder="1" applyAlignment="1">
      <alignment horizontal="right" vertical="center"/>
    </xf>
    <xf numFmtId="170" fontId="8" fillId="2" borderId="0" xfId="463" applyNumberFormat="1" applyFont="1" applyFill="1" applyAlignment="1">
      <alignment horizontal="right" vertical="center"/>
    </xf>
    <xf numFmtId="170" fontId="8" fillId="0" borderId="0" xfId="463" applyNumberFormat="1" applyFont="1" applyAlignment="1">
      <alignment horizontal="right" vertical="center"/>
    </xf>
    <xf numFmtId="38" fontId="51" fillId="0" borderId="0" xfId="467" applyNumberFormat="1" applyFont="1" applyAlignment="1">
      <alignment horizontal="center" vertical="center"/>
    </xf>
    <xf numFmtId="169" fontId="8" fillId="2" borderId="1" xfId="468" applyNumberFormat="1" applyFont="1" applyFill="1" applyBorder="1" applyAlignment="1">
      <alignment horizontal="right" vertical="center"/>
    </xf>
    <xf numFmtId="176" fontId="8" fillId="0" borderId="0" xfId="467" applyNumberFormat="1" applyFont="1" applyAlignment="1">
      <alignment horizontal="right" vertical="center"/>
    </xf>
    <xf numFmtId="169" fontId="8" fillId="0" borderId="1" xfId="468" applyNumberFormat="1" applyFont="1" applyFill="1" applyBorder="1" applyAlignment="1">
      <alignment horizontal="right" vertical="center"/>
    </xf>
    <xf numFmtId="0" fontId="47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166" fontId="8" fillId="0" borderId="0" xfId="0" applyNumberFormat="1" applyFont="1" applyAlignment="1">
      <alignment vertical="center"/>
    </xf>
    <xf numFmtId="166" fontId="48" fillId="0" borderId="0" xfId="0" applyNumberFormat="1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Alignment="1">
      <alignment horizontal="left" vertical="center" wrapText="1"/>
    </xf>
    <xf numFmtId="39" fontId="47" fillId="0" borderId="0" xfId="5" applyFont="1" applyAlignment="1">
      <alignment horizontal="left" vertical="center"/>
    </xf>
    <xf numFmtId="39" fontId="48" fillId="0" borderId="0" xfId="5" applyFont="1" applyAlignment="1">
      <alignment horizontal="center" vertical="center"/>
    </xf>
    <xf numFmtId="170" fontId="47" fillId="0" borderId="0" xfId="3" quotePrefix="1" applyNumberFormat="1" applyFont="1" applyAlignment="1">
      <alignment horizontal="right" vertical="center"/>
    </xf>
    <xf numFmtId="168" fontId="49" fillId="0" borderId="0" xfId="3" quotePrefix="1" applyNumberFormat="1" applyFont="1" applyAlignment="1">
      <alignment horizontal="right" vertical="center"/>
    </xf>
    <xf numFmtId="165" fontId="48" fillId="0" borderId="0" xfId="0" applyNumberFormat="1" applyFont="1" applyAlignment="1">
      <alignment vertical="center"/>
    </xf>
    <xf numFmtId="39" fontId="48" fillId="0" borderId="0" xfId="0" applyNumberFormat="1" applyFont="1" applyAlignment="1">
      <alignment vertical="center"/>
    </xf>
    <xf numFmtId="166" fontId="49" fillId="0" borderId="0" xfId="2" applyNumberFormat="1" applyFont="1" applyFill="1" applyBorder="1" applyAlignment="1">
      <alignment horizontal="left" vertical="center"/>
    </xf>
    <xf numFmtId="168" fontId="49" fillId="0" borderId="0" xfId="2" applyNumberFormat="1" applyFont="1" applyFill="1" applyBorder="1" applyAlignment="1">
      <alignment horizontal="left" vertical="center"/>
    </xf>
    <xf numFmtId="166" fontId="8" fillId="0" borderId="0" xfId="0" applyNumberFormat="1" applyFont="1" applyAlignment="1">
      <alignment horizontal="centerContinuous" vertical="center"/>
    </xf>
    <xf numFmtId="166" fontId="8" fillId="0" borderId="0" xfId="0" applyNumberFormat="1" applyFont="1" applyAlignment="1">
      <alignment horizontal="left" vertical="center"/>
    </xf>
    <xf numFmtId="166" fontId="49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168" fontId="8" fillId="2" borderId="0" xfId="0" applyNumberFormat="1" applyFont="1" applyFill="1" applyAlignment="1">
      <alignment vertical="center"/>
    </xf>
    <xf numFmtId="168" fontId="8" fillId="0" borderId="0" xfId="0" applyNumberFormat="1" applyFont="1" applyAlignment="1">
      <alignment vertical="center"/>
    </xf>
    <xf numFmtId="0" fontId="49" fillId="0" borderId="0" xfId="0" applyFont="1" applyAlignment="1">
      <alignment vertical="center"/>
    </xf>
    <xf numFmtId="168" fontId="8" fillId="2" borderId="1" xfId="0" applyNumberFormat="1" applyFont="1" applyFill="1" applyBorder="1" applyAlignment="1">
      <alignment vertical="center"/>
    </xf>
    <xf numFmtId="168" fontId="8" fillId="2" borderId="0" xfId="0" applyNumberFormat="1" applyFont="1" applyFill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38" fontId="49" fillId="0" borderId="0" xfId="463" applyNumberFormat="1" applyFont="1" applyAlignment="1">
      <alignment horizontal="left" vertical="center"/>
    </xf>
    <xf numFmtId="0" fontId="8" fillId="0" borderId="0" xfId="463" applyFont="1" applyAlignment="1">
      <alignment vertical="center" wrapText="1"/>
    </xf>
    <xf numFmtId="38" fontId="8" fillId="0" borderId="0" xfId="463" applyNumberFormat="1" applyFont="1" applyAlignment="1">
      <alignment vertical="center"/>
    </xf>
    <xf numFmtId="0" fontId="49" fillId="0" borderId="0" xfId="463" applyFont="1" applyAlignment="1">
      <alignment horizontal="left" vertical="center"/>
    </xf>
    <xf numFmtId="0" fontId="8" fillId="0" borderId="0" xfId="463" applyFont="1" applyAlignment="1">
      <alignment horizontal="left" vertical="center" wrapText="1"/>
    </xf>
    <xf numFmtId="0" fontId="49" fillId="0" borderId="0" xfId="469" applyFont="1" applyAlignment="1">
      <alignment vertical="center"/>
    </xf>
    <xf numFmtId="174" fontId="8" fillId="0" borderId="0" xfId="463" applyNumberFormat="1" applyFont="1" applyAlignment="1">
      <alignment horizontal="right" vertical="center"/>
    </xf>
    <xf numFmtId="174" fontId="8" fillId="0" borderId="0" xfId="463" applyNumberFormat="1" applyFont="1" applyAlignment="1">
      <alignment vertical="center"/>
    </xf>
    <xf numFmtId="0" fontId="55" fillId="0" borderId="0" xfId="463" applyFont="1" applyAlignment="1">
      <alignment horizontal="left" vertical="center"/>
    </xf>
    <xf numFmtId="168" fontId="56" fillId="0" borderId="0" xfId="463" applyNumberFormat="1" applyFont="1" applyAlignment="1">
      <alignment horizontal="center" vertical="center"/>
    </xf>
    <xf numFmtId="0" fontId="56" fillId="0" borderId="0" xfId="463" applyFont="1" applyAlignment="1">
      <alignment vertical="center"/>
    </xf>
    <xf numFmtId="0" fontId="55" fillId="0" borderId="0" xfId="470" applyFont="1" applyAlignment="1">
      <alignment horizontal="center" vertical="center"/>
    </xf>
    <xf numFmtId="174" fontId="55" fillId="0" borderId="0" xfId="470" applyNumberFormat="1" applyFont="1" applyAlignment="1">
      <alignment vertical="center"/>
    </xf>
    <xf numFmtId="174" fontId="55" fillId="0" borderId="0" xfId="470" applyNumberFormat="1" applyFont="1" applyAlignment="1">
      <alignment horizontal="center" vertical="center" wrapText="1"/>
    </xf>
    <xf numFmtId="174" fontId="55" fillId="0" borderId="0" xfId="470" applyNumberFormat="1" applyFont="1" applyAlignment="1">
      <alignment horizontal="center" vertical="center"/>
    </xf>
    <xf numFmtId="174" fontId="55" fillId="0" borderId="0" xfId="470" applyNumberFormat="1" applyFont="1" applyAlignment="1">
      <alignment horizontal="center" vertical="top"/>
    </xf>
    <xf numFmtId="174" fontId="55" fillId="0" borderId="0" xfId="470" quotePrefix="1" applyNumberFormat="1" applyFont="1" applyAlignment="1">
      <alignment horizontal="right" vertical="center"/>
    </xf>
    <xf numFmtId="174" fontId="55" fillId="0" borderId="0" xfId="463" applyNumberFormat="1" applyFont="1" applyAlignment="1">
      <alignment horizontal="right"/>
    </xf>
    <xf numFmtId="168" fontId="55" fillId="0" borderId="0" xfId="471" applyNumberFormat="1" applyFont="1" applyFill="1" applyAlignment="1">
      <alignment horizontal="center" vertical="center"/>
    </xf>
    <xf numFmtId="174" fontId="55" fillId="0" borderId="0" xfId="471" applyNumberFormat="1" applyFont="1" applyFill="1" applyAlignment="1">
      <alignment horizontal="right" vertical="center"/>
    </xf>
    <xf numFmtId="174" fontId="55" fillId="0" borderId="0" xfId="471" applyNumberFormat="1" applyFont="1" applyFill="1" applyBorder="1" applyAlignment="1">
      <alignment horizontal="right" vertical="center"/>
    </xf>
    <xf numFmtId="0" fontId="55" fillId="0" borderId="0" xfId="470" applyFont="1" applyAlignment="1">
      <alignment horizontal="left" vertical="center"/>
    </xf>
    <xf numFmtId="174" fontId="56" fillId="2" borderId="0" xfId="471" applyNumberFormat="1" applyFont="1" applyFill="1" applyAlignment="1">
      <alignment horizontal="right" vertical="center"/>
    </xf>
    <xf numFmtId="174" fontId="56" fillId="0" borderId="0" xfId="471" applyNumberFormat="1" applyFont="1" applyAlignment="1">
      <alignment horizontal="right" vertical="center"/>
    </xf>
    <xf numFmtId="174" fontId="56" fillId="0" borderId="0" xfId="463" applyNumberFormat="1" applyFont="1" applyAlignment="1">
      <alignment horizontal="right" vertical="center"/>
    </xf>
    <xf numFmtId="174" fontId="56" fillId="0" borderId="0" xfId="471" applyNumberFormat="1" applyFont="1" applyFill="1" applyAlignment="1">
      <alignment horizontal="right" vertical="center"/>
    </xf>
    <xf numFmtId="0" fontId="56" fillId="0" borderId="0" xfId="470" applyFont="1" applyAlignment="1">
      <alignment horizontal="center" vertical="center"/>
    </xf>
    <xf numFmtId="174" fontId="56" fillId="0" borderId="1" xfId="471" applyNumberFormat="1" applyFont="1" applyFill="1" applyBorder="1" applyAlignment="1">
      <alignment horizontal="right" vertical="center"/>
    </xf>
    <xf numFmtId="174" fontId="56" fillId="2" borderId="1" xfId="471" applyNumberFormat="1" applyFont="1" applyFill="1" applyBorder="1" applyAlignment="1">
      <alignment horizontal="right" vertical="center"/>
    </xf>
    <xf numFmtId="168" fontId="55" fillId="0" borderId="0" xfId="471" applyNumberFormat="1" applyFont="1" applyAlignment="1">
      <alignment horizontal="center" vertical="center"/>
    </xf>
    <xf numFmtId="49" fontId="47" fillId="0" borderId="0" xfId="5" applyNumberFormat="1" applyFont="1" applyAlignment="1">
      <alignment horizontal="left" vertical="center"/>
    </xf>
    <xf numFmtId="49" fontId="48" fillId="0" borderId="0" xfId="0" applyNumberFormat="1" applyFont="1" applyAlignment="1">
      <alignment horizontal="center" vertical="center"/>
    </xf>
    <xf numFmtId="49" fontId="48" fillId="0" borderId="0" xfId="0" applyNumberFormat="1" applyFont="1" applyAlignment="1">
      <alignment vertical="center"/>
    </xf>
    <xf numFmtId="49" fontId="53" fillId="0" borderId="0" xfId="0" applyNumberFormat="1" applyFont="1" applyAlignment="1">
      <alignment horizontal="center" vertical="center"/>
    </xf>
    <xf numFmtId="0" fontId="56" fillId="0" borderId="0" xfId="470" applyFont="1" applyAlignment="1">
      <alignment horizontal="left" vertical="center"/>
    </xf>
    <xf numFmtId="174" fontId="55" fillId="0" borderId="0" xfId="470" applyNumberFormat="1" applyFont="1" applyAlignment="1">
      <alignment horizontal="right" vertical="center"/>
    </xf>
    <xf numFmtId="174" fontId="55" fillId="0" borderId="0" xfId="463" applyNumberFormat="1" applyFont="1" applyAlignment="1">
      <alignment horizontal="right" vertical="center"/>
    </xf>
    <xf numFmtId="174" fontId="55" fillId="0" borderId="20" xfId="1565" applyNumberFormat="1" applyFont="1" applyFill="1" applyBorder="1" applyAlignment="1">
      <alignment horizontal="right" vertical="center"/>
    </xf>
    <xf numFmtId="0" fontId="8" fillId="0" borderId="0" xfId="0" applyFont="1"/>
    <xf numFmtId="174" fontId="47" fillId="0" borderId="0" xfId="5" applyNumberFormat="1" applyFont="1" applyAlignment="1">
      <alignment horizontal="left" vertical="center"/>
    </xf>
    <xf numFmtId="174" fontId="49" fillId="0" borderId="0" xfId="463" applyNumberFormat="1" applyFont="1" applyAlignment="1">
      <alignment horizontal="right" vertical="center"/>
    </xf>
    <xf numFmtId="174" fontId="47" fillId="0" borderId="0" xfId="5" applyNumberFormat="1" applyFont="1" applyAlignment="1">
      <alignment horizontal="right" vertical="center"/>
    </xf>
    <xf numFmtId="174" fontId="47" fillId="0" borderId="0" xfId="463" quotePrefix="1" applyNumberFormat="1" applyFont="1" applyAlignment="1">
      <alignment horizontal="right" vertical="center"/>
    </xf>
    <xf numFmtId="49" fontId="52" fillId="0" borderId="0" xfId="463" applyNumberFormat="1" applyFont="1" applyAlignment="1">
      <alignment horizontal="center" vertical="center"/>
    </xf>
    <xf numFmtId="0" fontId="52" fillId="0" borderId="0" xfId="463" applyFont="1" applyAlignment="1">
      <alignment horizontal="center" vertical="center"/>
    </xf>
    <xf numFmtId="174" fontId="47" fillId="0" borderId="0" xfId="463" applyNumberFormat="1" applyFont="1" applyAlignment="1">
      <alignment vertical="center"/>
    </xf>
    <xf numFmtId="174" fontId="52" fillId="0" borderId="0" xfId="463" applyNumberFormat="1" applyFont="1" applyAlignment="1">
      <alignment horizontal="center" vertical="center"/>
    </xf>
    <xf numFmtId="49" fontId="47" fillId="0" borderId="0" xfId="463" applyNumberFormat="1" applyFont="1" applyAlignment="1">
      <alignment vertical="center"/>
    </xf>
    <xf numFmtId="49" fontId="47" fillId="0" borderId="2" xfId="463" applyNumberFormat="1" applyFont="1" applyBorder="1" applyAlignment="1">
      <alignment horizontal="center" vertical="center"/>
    </xf>
    <xf numFmtId="168" fontId="49" fillId="0" borderId="20" xfId="1565" applyNumberFormat="1" applyFont="1" applyFill="1" applyBorder="1" applyAlignment="1">
      <alignment horizontal="right" vertical="center"/>
    </xf>
    <xf numFmtId="0" fontId="49" fillId="0" borderId="0" xfId="2667" applyFont="1" applyAlignment="1">
      <alignment horizontal="center" vertical="center"/>
    </xf>
    <xf numFmtId="49" fontId="47" fillId="0" borderId="0" xfId="463" applyNumberFormat="1" applyFont="1" applyAlignment="1">
      <alignment horizontal="center" vertical="center"/>
    </xf>
    <xf numFmtId="174" fontId="47" fillId="2" borderId="0" xfId="463" applyNumberFormat="1" applyFont="1" applyFill="1" applyAlignment="1">
      <alignment horizontal="right" vertical="center"/>
    </xf>
    <xf numFmtId="174" fontId="47" fillId="0" borderId="0" xfId="463" applyNumberFormat="1" applyFont="1" applyAlignment="1">
      <alignment horizontal="right" vertical="center"/>
    </xf>
    <xf numFmtId="174" fontId="48" fillId="2" borderId="0" xfId="0" applyNumberFormat="1" applyFont="1" applyFill="1" applyAlignment="1">
      <alignment horizontal="right" vertical="center"/>
    </xf>
    <xf numFmtId="174" fontId="48" fillId="0" borderId="0" xfId="0" applyNumberFormat="1" applyFont="1" applyAlignment="1">
      <alignment horizontal="right" vertical="center"/>
    </xf>
    <xf numFmtId="174" fontId="8" fillId="0" borderId="0" xfId="0" applyNumberFormat="1" applyFont="1" applyAlignment="1">
      <alignment horizontal="right" vertical="center"/>
    </xf>
    <xf numFmtId="174" fontId="8" fillId="2" borderId="20" xfId="463" applyNumberFormat="1" applyFont="1" applyFill="1" applyBorder="1" applyAlignment="1">
      <alignment horizontal="right" vertical="center"/>
    </xf>
    <xf numFmtId="174" fontId="8" fillId="0" borderId="20" xfId="463" applyNumberFormat="1" applyFont="1" applyBorder="1" applyAlignment="1">
      <alignment horizontal="right" vertical="center"/>
    </xf>
    <xf numFmtId="174" fontId="48" fillId="2" borderId="0" xfId="0" applyNumberFormat="1" applyFont="1" applyFill="1" applyAlignment="1">
      <alignment vertical="center"/>
    </xf>
    <xf numFmtId="174" fontId="48" fillId="0" borderId="0" xfId="0" applyNumberFormat="1" applyFont="1" applyAlignment="1">
      <alignment vertical="center"/>
    </xf>
    <xf numFmtId="174" fontId="8" fillId="0" borderId="0" xfId="0" applyNumberFormat="1" applyFont="1" applyAlignment="1">
      <alignment vertical="center"/>
    </xf>
    <xf numFmtId="174" fontId="8" fillId="0" borderId="0" xfId="463" applyNumberFormat="1" applyFont="1" applyAlignment="1">
      <alignment horizontal="center" vertical="center"/>
    </xf>
    <xf numFmtId="174" fontId="49" fillId="2" borderId="0" xfId="463" applyNumberFormat="1" applyFont="1" applyFill="1" applyAlignment="1">
      <alignment horizontal="right" vertical="center"/>
    </xf>
    <xf numFmtId="174" fontId="8" fillId="2" borderId="1" xfId="463" applyNumberFormat="1" applyFont="1" applyFill="1" applyBorder="1" applyAlignment="1">
      <alignment horizontal="right" vertical="center"/>
    </xf>
    <xf numFmtId="174" fontId="8" fillId="0" borderId="1" xfId="463" applyNumberFormat="1" applyFont="1" applyBorder="1" applyAlignment="1">
      <alignment horizontal="right" vertical="center"/>
    </xf>
    <xf numFmtId="174" fontId="47" fillId="0" borderId="2" xfId="463" applyNumberFormat="1" applyFont="1" applyBorder="1" applyAlignment="1">
      <alignment horizontal="right" vertical="center"/>
    </xf>
    <xf numFmtId="174" fontId="48" fillId="2" borderId="0" xfId="0" applyNumberFormat="1" applyFont="1" applyFill="1" applyAlignment="1">
      <alignment horizontal="center" vertical="center"/>
    </xf>
    <xf numFmtId="174" fontId="53" fillId="0" borderId="0" xfId="0" applyNumberFormat="1" applyFont="1" applyAlignment="1">
      <alignment vertical="center"/>
    </xf>
    <xf numFmtId="174" fontId="48" fillId="0" borderId="0" xfId="0" applyNumberFormat="1" applyFont="1" applyAlignment="1">
      <alignment horizontal="center" vertical="center"/>
    </xf>
    <xf numFmtId="174" fontId="48" fillId="2" borderId="2" xfId="0" applyNumberFormat="1" applyFont="1" applyFill="1" applyBorder="1" applyAlignment="1">
      <alignment horizontal="right" vertical="center" shrinkToFit="1"/>
    </xf>
    <xf numFmtId="174" fontId="8" fillId="0" borderId="20" xfId="0" applyNumberFormat="1" applyFont="1" applyBorder="1" applyAlignment="1">
      <alignment horizontal="right" vertical="center"/>
    </xf>
    <xf numFmtId="174" fontId="48" fillId="2" borderId="2" xfId="0" applyNumberFormat="1" applyFont="1" applyFill="1" applyBorder="1" applyAlignment="1">
      <alignment horizontal="right" vertical="center"/>
    </xf>
    <xf numFmtId="174" fontId="48" fillId="0" borderId="2" xfId="0" applyNumberFormat="1" applyFont="1" applyBorder="1" applyAlignment="1">
      <alignment horizontal="right" vertical="center" shrinkToFit="1"/>
    </xf>
    <xf numFmtId="174" fontId="48" fillId="2" borderId="0" xfId="0" applyNumberFormat="1" applyFont="1" applyFill="1" applyAlignment="1">
      <alignment horizontal="right" vertical="center" shrinkToFit="1"/>
    </xf>
    <xf numFmtId="174" fontId="48" fillId="0" borderId="0" xfId="0" applyNumberFormat="1" applyFont="1" applyAlignment="1">
      <alignment horizontal="right" vertical="center" shrinkToFit="1"/>
    </xf>
    <xf numFmtId="174" fontId="48" fillId="2" borderId="3" xfId="0" applyNumberFormat="1" applyFont="1" applyFill="1" applyBorder="1" applyAlignment="1">
      <alignment horizontal="right" vertical="center"/>
    </xf>
    <xf numFmtId="174" fontId="8" fillId="0" borderId="1" xfId="0" applyNumberFormat="1" applyFont="1" applyBorder="1" applyAlignment="1">
      <alignment horizontal="right" vertical="center"/>
    </xf>
    <xf numFmtId="174" fontId="8" fillId="2" borderId="0" xfId="0" applyNumberFormat="1" applyFont="1" applyFill="1" applyAlignment="1">
      <alignment horizontal="right" vertical="center"/>
    </xf>
    <xf numFmtId="174" fontId="8" fillId="0" borderId="2" xfId="0" applyNumberFormat="1" applyFont="1" applyBorder="1" applyAlignment="1">
      <alignment horizontal="right" vertical="center" shrinkToFit="1"/>
    </xf>
    <xf numFmtId="174" fontId="48" fillId="0" borderId="20" xfId="0" applyNumberFormat="1" applyFont="1" applyBorder="1" applyAlignment="1">
      <alignment horizontal="right" vertical="center"/>
    </xf>
    <xf numFmtId="174" fontId="8" fillId="2" borderId="2" xfId="0" applyNumberFormat="1" applyFont="1" applyFill="1" applyBorder="1" applyAlignment="1">
      <alignment horizontal="right" vertical="center" shrinkToFit="1"/>
    </xf>
    <xf numFmtId="174" fontId="48" fillId="0" borderId="2" xfId="0" applyNumberFormat="1" applyFont="1" applyBorder="1" applyAlignment="1">
      <alignment horizontal="right" vertical="center"/>
    </xf>
    <xf numFmtId="174" fontId="48" fillId="0" borderId="3" xfId="1" applyNumberFormat="1" applyFont="1" applyFill="1" applyBorder="1" applyAlignment="1">
      <alignment horizontal="right" vertical="center"/>
    </xf>
    <xf numFmtId="174" fontId="48" fillId="0" borderId="0" xfId="1" applyNumberFormat="1" applyFont="1" applyFill="1" applyBorder="1" applyAlignment="1">
      <alignment vertical="center"/>
    </xf>
    <xf numFmtId="168" fontId="8" fillId="2" borderId="20" xfId="0" applyNumberFormat="1" applyFont="1" applyFill="1" applyBorder="1" applyAlignment="1">
      <alignment vertical="center"/>
    </xf>
    <xf numFmtId="168" fontId="8" fillId="2" borderId="20" xfId="468" applyNumberFormat="1" applyFont="1" applyFill="1" applyBorder="1" applyAlignment="1">
      <alignment horizontal="right" vertical="center"/>
    </xf>
    <xf numFmtId="168" fontId="8" fillId="0" borderId="20" xfId="468" applyNumberFormat="1" applyFont="1" applyFill="1" applyBorder="1" applyAlignment="1">
      <alignment horizontal="right" vertical="center"/>
    </xf>
    <xf numFmtId="174" fontId="8" fillId="0" borderId="20" xfId="463" applyNumberFormat="1" applyFont="1" applyBorder="1" applyAlignment="1">
      <alignment vertical="center"/>
    </xf>
    <xf numFmtId="168" fontId="55" fillId="0" borderId="20" xfId="471" applyNumberFormat="1" applyFont="1" applyFill="1" applyBorder="1" applyAlignment="1">
      <alignment horizontal="center" vertical="center"/>
    </xf>
    <xf numFmtId="174" fontId="55" fillId="0" borderId="20" xfId="471" applyNumberFormat="1" applyFont="1" applyFill="1" applyBorder="1" applyAlignment="1">
      <alignment horizontal="right" vertical="center"/>
    </xf>
    <xf numFmtId="174" fontId="56" fillId="0" borderId="20" xfId="471" applyNumberFormat="1" applyFont="1" applyFill="1" applyBorder="1" applyAlignment="1">
      <alignment horizontal="right" vertical="center"/>
    </xf>
    <xf numFmtId="174" fontId="56" fillId="2" borderId="20" xfId="471" applyNumberFormat="1" applyFont="1" applyFill="1" applyBorder="1" applyAlignment="1">
      <alignment horizontal="right" vertical="center"/>
    </xf>
    <xf numFmtId="174" fontId="56" fillId="0" borderId="20" xfId="471" applyNumberFormat="1" applyFont="1" applyBorder="1" applyAlignment="1">
      <alignment horizontal="right" vertical="center"/>
    </xf>
    <xf numFmtId="174" fontId="56" fillId="0" borderId="0" xfId="471" applyNumberFormat="1" applyFont="1" applyFill="1" applyBorder="1" applyAlignment="1">
      <alignment horizontal="right" vertical="center"/>
    </xf>
    <xf numFmtId="49" fontId="8" fillId="0" borderId="0" xfId="463" applyNumberFormat="1" applyFont="1" applyAlignment="1">
      <alignment horizontal="center" vertical="center"/>
    </xf>
    <xf numFmtId="49" fontId="49" fillId="0" borderId="0" xfId="463" applyNumberFormat="1" applyFont="1" applyAlignment="1">
      <alignment horizontal="center" vertical="center"/>
    </xf>
    <xf numFmtId="49" fontId="8" fillId="0" borderId="0" xfId="463" applyNumberFormat="1" applyFont="1" applyAlignment="1">
      <alignment vertical="center"/>
    </xf>
    <xf numFmtId="168" fontId="49" fillId="0" borderId="0" xfId="463" quotePrefix="1" applyNumberFormat="1" applyFont="1" applyAlignment="1">
      <alignment horizontal="right" vertical="center"/>
    </xf>
    <xf numFmtId="0" fontId="54" fillId="0" borderId="0" xfId="463" applyFont="1" applyAlignment="1">
      <alignment horizontal="center" vertical="center"/>
    </xf>
    <xf numFmtId="0" fontId="49" fillId="0" borderId="20" xfId="463" applyFont="1" applyBorder="1" applyAlignment="1">
      <alignment horizontal="center" vertical="center"/>
    </xf>
    <xf numFmtId="168" fontId="49" fillId="2" borderId="0" xfId="463" applyNumberFormat="1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168" fontId="8" fillId="2" borderId="0" xfId="2669" applyNumberFormat="1" applyFont="1" applyFill="1" applyBorder="1" applyAlignment="1">
      <alignment horizontal="right" vertical="center"/>
    </xf>
    <xf numFmtId="168" fontId="8" fillId="0" borderId="0" xfId="2669" applyNumberFormat="1" applyFont="1" applyFill="1" applyBorder="1" applyAlignment="1">
      <alignment horizontal="right" vertical="center"/>
    </xf>
    <xf numFmtId="168" fontId="8" fillId="2" borderId="20" xfId="2669" applyNumberFormat="1" applyFont="1" applyFill="1" applyBorder="1" applyAlignment="1">
      <alignment horizontal="right" vertical="center"/>
    </xf>
    <xf numFmtId="168" fontId="8" fillId="0" borderId="20" xfId="2669" applyNumberFormat="1" applyFont="1" applyFill="1" applyBorder="1" applyAlignment="1">
      <alignment horizontal="right" vertical="center"/>
    </xf>
    <xf numFmtId="168" fontId="49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vertical="center"/>
    </xf>
    <xf numFmtId="168" fontId="49" fillId="0" borderId="20" xfId="2" applyNumberFormat="1" applyFont="1" applyFill="1" applyBorder="1" applyAlignment="1">
      <alignment horizontal="left" vertical="center"/>
    </xf>
    <xf numFmtId="39" fontId="49" fillId="0" borderId="0" xfId="5" applyFont="1" applyAlignment="1">
      <alignment horizontal="right" vertical="center"/>
    </xf>
    <xf numFmtId="39" fontId="49" fillId="0" borderId="0" xfId="5" applyFont="1" applyAlignment="1">
      <alignment horizontal="left" vertical="center"/>
    </xf>
    <xf numFmtId="166" fontId="49" fillId="0" borderId="20" xfId="0" applyNumberFormat="1" applyFont="1" applyBorder="1" applyAlignment="1">
      <alignment horizontal="center" vertical="center"/>
    </xf>
    <xf numFmtId="170" fontId="49" fillId="0" borderId="2" xfId="463" applyNumberFormat="1" applyFont="1" applyBorder="1" applyAlignment="1">
      <alignment horizontal="right" vertical="center"/>
    </xf>
    <xf numFmtId="166" fontId="89" fillId="0" borderId="0" xfId="0" applyNumberFormat="1" applyFont="1" applyAlignment="1">
      <alignment horizontal="center" vertical="center"/>
    </xf>
    <xf numFmtId="168" fontId="49" fillId="0" borderId="0" xfId="463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68" fontId="8" fillId="2" borderId="20" xfId="0" applyNumberFormat="1" applyFont="1" applyFill="1" applyBorder="1" applyAlignment="1">
      <alignment horizontal="right" vertical="center"/>
    </xf>
    <xf numFmtId="168" fontId="8" fillId="0" borderId="20" xfId="0" applyNumberFormat="1" applyFont="1" applyBorder="1" applyAlignment="1">
      <alignment horizontal="right" vertical="center"/>
    </xf>
    <xf numFmtId="168" fontId="8" fillId="0" borderId="20" xfId="0" applyNumberFormat="1" applyFont="1" applyBorder="1" applyAlignment="1">
      <alignment vertical="center"/>
    </xf>
    <xf numFmtId="165" fontId="8" fillId="0" borderId="0" xfId="0" quotePrefix="1" applyNumberFormat="1" applyFont="1" applyAlignment="1">
      <alignment horizontal="center" vertical="center"/>
    </xf>
    <xf numFmtId="165" fontId="51" fillId="0" borderId="0" xfId="0" quotePrefix="1" applyNumberFormat="1" applyFont="1" applyAlignment="1">
      <alignment horizontal="center" vertical="center"/>
    </xf>
    <xf numFmtId="168" fontId="8" fillId="0" borderId="1" xfId="0" applyNumberFormat="1" applyFont="1" applyBorder="1" applyAlignment="1">
      <alignment vertical="center"/>
    </xf>
    <xf numFmtId="174" fontId="55" fillId="0" borderId="0" xfId="1565" applyNumberFormat="1" applyFont="1" applyFill="1" applyAlignment="1">
      <alignment horizontal="right" vertical="center"/>
    </xf>
    <xf numFmtId="174" fontId="56" fillId="0" borderId="0" xfId="1565" applyNumberFormat="1" applyFont="1" applyFill="1" applyAlignment="1">
      <alignment horizontal="right" vertical="center"/>
    </xf>
    <xf numFmtId="174" fontId="56" fillId="0" borderId="1" xfId="1565" applyNumberFormat="1" applyFont="1" applyFill="1" applyBorder="1" applyAlignment="1">
      <alignment horizontal="right" vertical="center"/>
    </xf>
    <xf numFmtId="174" fontId="56" fillId="0" borderId="20" xfId="1565" applyNumberFormat="1" applyFont="1" applyFill="1" applyBorder="1" applyAlignment="1">
      <alignment horizontal="right" vertical="center"/>
    </xf>
    <xf numFmtId="174" fontId="56" fillId="2" borderId="0" xfId="1565" applyNumberFormat="1" applyFont="1" applyFill="1" applyAlignment="1">
      <alignment horizontal="right" vertical="center"/>
    </xf>
    <xf numFmtId="174" fontId="56" fillId="2" borderId="1" xfId="1565" applyNumberFormat="1" applyFont="1" applyFill="1" applyBorder="1" applyAlignment="1">
      <alignment horizontal="right" vertical="center"/>
    </xf>
    <xf numFmtId="174" fontId="56" fillId="2" borderId="20" xfId="1565" applyNumberFormat="1" applyFont="1" applyFill="1" applyBorder="1" applyAlignment="1">
      <alignment horizontal="right" vertical="center"/>
    </xf>
    <xf numFmtId="174" fontId="55" fillId="0" borderId="20" xfId="1565" applyNumberFormat="1" applyFont="1" applyBorder="1" applyAlignment="1">
      <alignment horizontal="right" vertical="center"/>
    </xf>
    <xf numFmtId="0" fontId="90" fillId="0" borderId="0" xfId="0" applyFont="1" applyAlignment="1">
      <alignment horizontal="right" vertical="center"/>
    </xf>
    <xf numFmtId="0" fontId="91" fillId="0" borderId="0" xfId="0" applyFont="1" applyAlignment="1">
      <alignment horizontal="left" vertical="center"/>
    </xf>
    <xf numFmtId="168" fontId="8" fillId="2" borderId="0" xfId="0" applyNumberFormat="1" applyFont="1" applyFill="1" applyBorder="1" applyAlignment="1">
      <alignment vertical="center"/>
    </xf>
    <xf numFmtId="168" fontId="8" fillId="0" borderId="0" xfId="0" applyNumberFormat="1" applyFont="1" applyBorder="1" applyAlignment="1">
      <alignment vertical="center"/>
    </xf>
    <xf numFmtId="166" fontId="8" fillId="0" borderId="0" xfId="0" applyNumberFormat="1" applyFont="1" applyBorder="1" applyAlignment="1">
      <alignment vertical="center"/>
    </xf>
    <xf numFmtId="49" fontId="4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vertical="center"/>
    </xf>
    <xf numFmtId="168" fontId="8" fillId="0" borderId="0" xfId="0" applyNumberFormat="1" applyFont="1" applyFill="1" applyAlignment="1">
      <alignment vertical="center"/>
    </xf>
    <xf numFmtId="168" fontId="8" fillId="0" borderId="0" xfId="0" applyNumberFormat="1" applyFont="1" applyFill="1" applyAlignment="1">
      <alignment horizontal="right" vertical="center"/>
    </xf>
    <xf numFmtId="174" fontId="49" fillId="0" borderId="0" xfId="463" applyNumberFormat="1" applyFont="1" applyAlignment="1">
      <alignment horizontal="center" vertical="center"/>
    </xf>
    <xf numFmtId="168" fontId="49" fillId="0" borderId="0" xfId="463" applyNumberFormat="1" applyFont="1" applyAlignment="1">
      <alignment horizontal="center" vertical="center"/>
    </xf>
    <xf numFmtId="174" fontId="49" fillId="0" borderId="0" xfId="463" applyNumberFormat="1" applyFont="1" applyAlignment="1">
      <alignment horizontal="center" vertical="center"/>
    </xf>
    <xf numFmtId="165" fontId="49" fillId="0" borderId="0" xfId="0" applyNumberFormat="1" applyFont="1" applyAlignment="1">
      <alignment horizontal="left" vertical="center"/>
    </xf>
    <xf numFmtId="166" fontId="49" fillId="0" borderId="20" xfId="2" applyNumberFormat="1" applyFont="1" applyFill="1" applyBorder="1" applyAlignment="1">
      <alignment horizontal="left" vertical="center"/>
    </xf>
    <xf numFmtId="168" fontId="49" fillId="0" borderId="0" xfId="463" applyNumberFormat="1" applyFont="1" applyAlignment="1">
      <alignment horizontal="center" vertical="center"/>
    </xf>
    <xf numFmtId="168" fontId="49" fillId="0" borderId="0" xfId="463" applyNumberFormat="1" applyFont="1" applyAlignment="1">
      <alignment horizontal="center" vertical="center"/>
    </xf>
    <xf numFmtId="174" fontId="49" fillId="0" borderId="20" xfId="463" applyNumberFormat="1" applyFont="1" applyBorder="1" applyAlignment="1">
      <alignment horizontal="center" vertical="center"/>
    </xf>
    <xf numFmtId="0" fontId="48" fillId="0" borderId="20" xfId="463" applyFont="1" applyBorder="1" applyAlignment="1">
      <alignment horizontal="left" vertical="center"/>
    </xf>
    <xf numFmtId="165" fontId="47" fillId="0" borderId="0" xfId="0" applyNumberFormat="1" applyFont="1" applyAlignment="1">
      <alignment horizontal="left" vertical="center"/>
    </xf>
    <xf numFmtId="166" fontId="47" fillId="0" borderId="0" xfId="0" applyNumberFormat="1" applyFont="1" applyAlignment="1">
      <alignment horizontal="left" vertical="center"/>
    </xf>
    <xf numFmtId="39" fontId="47" fillId="0" borderId="20" xfId="5" applyFont="1" applyBorder="1" applyAlignment="1">
      <alignment horizontal="left" vertical="center"/>
    </xf>
    <xf numFmtId="174" fontId="49" fillId="0" borderId="0" xfId="463" applyNumberFormat="1" applyFont="1" applyAlignment="1">
      <alignment horizontal="center" vertical="center"/>
    </xf>
    <xf numFmtId="0" fontId="8" fillId="0" borderId="20" xfId="463" applyFont="1" applyBorder="1" applyAlignment="1">
      <alignment horizontal="left" vertical="center"/>
    </xf>
    <xf numFmtId="165" fontId="49" fillId="0" borderId="0" xfId="0" applyNumberFormat="1" applyFont="1" applyAlignment="1">
      <alignment horizontal="left" vertical="center"/>
    </xf>
    <xf numFmtId="166" fontId="49" fillId="0" borderId="0" xfId="2" applyNumberFormat="1" applyFont="1" applyFill="1" applyAlignment="1">
      <alignment horizontal="left" vertical="center"/>
    </xf>
    <xf numFmtId="166" fontId="49" fillId="0" borderId="20" xfId="2" applyNumberFormat="1" applyFont="1" applyFill="1" applyBorder="1" applyAlignment="1">
      <alignment horizontal="left" vertical="center"/>
    </xf>
    <xf numFmtId="165" fontId="49" fillId="0" borderId="25" xfId="462" applyNumberFormat="1" applyFont="1" applyBorder="1" applyAlignment="1">
      <alignment horizontal="left" vertical="center"/>
    </xf>
    <xf numFmtId="174" fontId="55" fillId="0" borderId="20" xfId="470" applyNumberFormat="1" applyFont="1" applyBorder="1" applyAlignment="1">
      <alignment horizontal="center" vertical="center"/>
    </xf>
    <xf numFmtId="174" fontId="55" fillId="0" borderId="13" xfId="470" applyNumberFormat="1" applyFont="1" applyBorder="1" applyAlignment="1">
      <alignment horizontal="center" vertical="center" wrapText="1"/>
    </xf>
    <xf numFmtId="174" fontId="55" fillId="0" borderId="13" xfId="470" applyNumberFormat="1" applyFont="1" applyBorder="1" applyAlignment="1">
      <alignment horizontal="center" vertical="center"/>
    </xf>
    <xf numFmtId="0" fontId="8" fillId="0" borderId="20" xfId="463" quotePrefix="1" applyFont="1" applyBorder="1" applyAlignment="1">
      <alignment horizontal="left" vertical="center"/>
    </xf>
    <xf numFmtId="168" fontId="49" fillId="0" borderId="20" xfId="463" applyNumberFormat="1" applyFont="1" applyBorder="1" applyAlignment="1">
      <alignment horizontal="center" vertical="center"/>
    </xf>
    <xf numFmtId="168" fontId="49" fillId="0" borderId="0" xfId="463" applyNumberFormat="1" applyFont="1" applyAlignment="1">
      <alignment horizontal="center" vertical="center"/>
    </xf>
  </cellXfs>
  <cellStyles count="4816">
    <cellStyle name="20% - Accent1 2" xfId="6" xr:uid="{FF3C87D7-5B57-4FCD-9CC0-EB7DD4D28CD5}"/>
    <cellStyle name="20% - Accent1 2 2" xfId="1573" xr:uid="{A40DDD97-2BB5-40EF-89BF-ECDBC373E699}"/>
    <cellStyle name="20% - Accent1 2 3" xfId="778" xr:uid="{C9E0EE70-643D-45D0-8EDC-C2727597329B}"/>
    <cellStyle name="20% - Accent2 2" xfId="7" xr:uid="{B925A42E-1D67-4865-AFF0-90FDDBA63FCE}"/>
    <cellStyle name="20% - Accent2 2 2" xfId="1574" xr:uid="{B2C68A8B-E301-4056-A60F-A22FE9EC2C9F}"/>
    <cellStyle name="20% - Accent2 2 3" xfId="825" xr:uid="{3190B17F-3415-4983-BC2E-75F7DAF2BD40}"/>
    <cellStyle name="20% - Accent3 2" xfId="8" xr:uid="{FD9DEFCA-0F43-4288-9A94-B935D48C2698}"/>
    <cellStyle name="20% - Accent3 2 2" xfId="1575" xr:uid="{B498FE4F-8CDD-48FD-BA83-7E18A4B49248}"/>
    <cellStyle name="20% - Accent3 2 3" xfId="816" xr:uid="{E30EFC1F-5254-4EFD-931B-36CFD96057E4}"/>
    <cellStyle name="20% - Accent4 2" xfId="9" xr:uid="{5464EC2E-8697-4E0B-82CC-0231CA7751DC}"/>
    <cellStyle name="20% - Accent4 2 2" xfId="1576" xr:uid="{4EAB2942-2E5A-460E-83C1-80E26A95E185}"/>
    <cellStyle name="20% - Accent4 2 3" xfId="775" xr:uid="{336B9F40-A21D-4351-8215-21A99E6B48FD}"/>
    <cellStyle name="20% - Accent5 2" xfId="10" xr:uid="{BD4C8FE4-048B-4133-95E1-CB1D439E0764}"/>
    <cellStyle name="20% - Accent5 2 2" xfId="1577" xr:uid="{D7AB8926-81A2-4A67-BEE6-1907D5AA6CB3}"/>
    <cellStyle name="20% - Accent5 2 3" xfId="821" xr:uid="{F101D255-65F2-4334-B65D-51862390BEC6}"/>
    <cellStyle name="20% - Accent6 2" xfId="11" xr:uid="{3BAF7C29-7BBC-40F5-8260-3CA2A0171E0C}"/>
    <cellStyle name="20% - Accent6 2 2" xfId="1578" xr:uid="{B151BB4F-3D28-4F53-97D4-59C56C3ED8C0}"/>
    <cellStyle name="20% - Accent6 2 3" xfId="810" xr:uid="{215E8218-61C5-4139-B187-DD347FC59196}"/>
    <cellStyle name="40% - Accent1 2" xfId="12" xr:uid="{226EF294-4A24-4B2C-AAE6-A7059B03CCC6}"/>
    <cellStyle name="40% - Accent1 2 2" xfId="1579" xr:uid="{FE5E6889-94A7-49CA-97CD-AE2874830785}"/>
    <cellStyle name="40% - Accent1 2 3" xfId="765" xr:uid="{9B76BFA1-AB61-4B8C-B6C7-2F5047FACE42}"/>
    <cellStyle name="40% - Accent2 2" xfId="13" xr:uid="{6D33CAC5-8AD2-4245-9F33-4EB7B4A347FE}"/>
    <cellStyle name="40% - Accent2 2 2" xfId="1580" xr:uid="{E3C61418-0642-432E-9807-2BFFA8EB3DC0}"/>
    <cellStyle name="40% - Accent2 2 3" xfId="774" xr:uid="{3DADB1A9-E338-49DF-A9DF-071FF7D4A546}"/>
    <cellStyle name="40% - Accent3 2" xfId="14" xr:uid="{9EF2D6BA-F1A5-426A-9153-6311E9E708D9}"/>
    <cellStyle name="40% - Accent3 2 2" xfId="1581" xr:uid="{B22697D4-1B21-4CCC-9E83-1EAD3904B1F1}"/>
    <cellStyle name="40% - Accent3 2 3" xfId="799" xr:uid="{86CE51E1-D654-4AFA-BC3B-093F261478C7}"/>
    <cellStyle name="40% - Accent4 2" xfId="15" xr:uid="{65D4FA11-72DF-4F78-86E3-E6CC0DB5A5CF}"/>
    <cellStyle name="40% - Accent4 2 2" xfId="1582" xr:uid="{047C0F87-F63F-40A2-A0F7-AA248ED4240E}"/>
    <cellStyle name="40% - Accent4 2 3" xfId="826" xr:uid="{50A5BE33-3A53-4E12-853D-63A68805FD77}"/>
    <cellStyle name="40% - Accent5 2" xfId="16" xr:uid="{5AFBB4A6-5C42-4560-9AFC-158A9FF49542}"/>
    <cellStyle name="40% - Accent5 2 2" xfId="1583" xr:uid="{9965E36A-A047-45FE-9F94-45F8D1F565D2}"/>
    <cellStyle name="40% - Accent5 2 3" xfId="769" xr:uid="{ADE1DEAD-04A3-4A7B-B141-03669EAD07CB}"/>
    <cellStyle name="40% - Accent6 2" xfId="17" xr:uid="{5EFDE5E0-C2CD-4571-B18E-2DEAEE695347}"/>
    <cellStyle name="40% - Accent6 2 2" xfId="1584" xr:uid="{804D77E2-9E44-473E-9F4F-1B5C5B311BFF}"/>
    <cellStyle name="40% - Accent6 2 3" xfId="818" xr:uid="{FE6574AF-6C6C-43DD-BC2A-CB6AA2B1E00F}"/>
    <cellStyle name="60% - Accent1 2" xfId="18" xr:uid="{8AC4F71C-D96E-4911-90A5-31F96E17A34B}"/>
    <cellStyle name="60% - Accent1 2 2" xfId="1585" xr:uid="{28164C38-CD14-4DE8-B1B2-FFF3ED9D7AF5}"/>
    <cellStyle name="60% - Accent1 2 3" xfId="819" xr:uid="{12216F9E-1A0E-4F93-BE41-163E425B4764}"/>
    <cellStyle name="60% - Accent2 2" xfId="19" xr:uid="{8E9594CF-A920-4FB0-8235-18C0AEC25ED6}"/>
    <cellStyle name="60% - Accent2 2 2" xfId="1586" xr:uid="{97E6F57F-BD86-492B-9643-53647CFB748A}"/>
    <cellStyle name="60% - Accent2 2 3" xfId="780" xr:uid="{B380B3A8-6283-4556-89A2-471E8CEF2279}"/>
    <cellStyle name="60% - Accent3 2" xfId="20" xr:uid="{E7439927-CEFC-4F7D-8D77-087FA18CF0CE}"/>
    <cellStyle name="60% - Accent3 2 2" xfId="1587" xr:uid="{F83E0EAA-0025-4EDE-9D68-8644F69FC682}"/>
    <cellStyle name="60% - Accent3 2 3" xfId="820" xr:uid="{6BB891D0-AC32-47AF-B935-22305E20E483}"/>
    <cellStyle name="60% - Accent4 2" xfId="21" xr:uid="{3683E809-4075-4BC0-BB4A-519589DEE715}"/>
    <cellStyle name="60% - Accent4 2 2" xfId="1588" xr:uid="{797C4249-8EF8-4DA4-A5DA-8A26F6AF8869}"/>
    <cellStyle name="60% - Accent4 2 3" xfId="770" xr:uid="{6ADF0759-71AE-472C-9362-52018E658AC8}"/>
    <cellStyle name="60% - Accent5 2" xfId="22" xr:uid="{A92D96D6-2AE7-40C8-9075-E0F3664D42ED}"/>
    <cellStyle name="60% - Accent5 2 2" xfId="1589" xr:uid="{1C78EE8D-FD07-440E-9D5A-2A12A49D1ACF}"/>
    <cellStyle name="60% - Accent5 2 3" xfId="811" xr:uid="{7D8F5E9C-7C70-457B-8470-26DFD369A1FA}"/>
    <cellStyle name="60% - Accent6 2" xfId="23" xr:uid="{3DE3669A-8208-4E5B-923D-9EEB6CCC805C}"/>
    <cellStyle name="60% - Accent6 2 2" xfId="1590" xr:uid="{B8E558DA-F10A-458F-989E-7659A9488BC1}"/>
    <cellStyle name="60% - Accent6 2 3" xfId="812" xr:uid="{0F6502F4-B43F-4AE9-8C38-44D9E7AFF0D3}"/>
    <cellStyle name="Accent1 2" xfId="24" xr:uid="{423EF462-E044-4D22-B803-7B0818B17DEE}"/>
    <cellStyle name="Accent1 2 2" xfId="1591" xr:uid="{2340E094-BA90-4182-A719-9FE41292B9DF}"/>
    <cellStyle name="Accent1 2 3" xfId="766" xr:uid="{101475E0-2EF5-4C2C-B4ED-723B6D622944}"/>
    <cellStyle name="Accent2 2" xfId="25" xr:uid="{5E08803B-A075-4F2F-A9C4-9746589FF7BD}"/>
    <cellStyle name="Accent2 2 2" xfId="1592" xr:uid="{73B7B0E3-21F5-423F-90EF-4476E339D8B6}"/>
    <cellStyle name="Accent2 2 3" xfId="790" xr:uid="{5CCB1D12-5980-48DA-9C32-83FE9E161EEA}"/>
    <cellStyle name="Accent3 2" xfId="26" xr:uid="{6F1E812D-82E7-44A7-AA03-B6BAA47F0199}"/>
    <cellStyle name="Accent3 2 2" xfId="1593" xr:uid="{16CC7F80-2A16-419E-8B45-20D362E55CF3}"/>
    <cellStyle name="Accent3 2 3" xfId="772" xr:uid="{981C82CA-E133-4E25-87A1-BE79F96E19C2}"/>
    <cellStyle name="Accent4 2" xfId="27" xr:uid="{B05BD6B4-2222-4A91-B1A4-FAD77AF5D192}"/>
    <cellStyle name="Accent4 2 2" xfId="1594" xr:uid="{EFDF655B-5984-4E8C-8738-C2D24666AA56}"/>
    <cellStyle name="Accent4 2 3" xfId="815" xr:uid="{CE8633F2-325B-4628-A1F0-3BA9245DFEF5}"/>
    <cellStyle name="Accent5 2" xfId="28" xr:uid="{5CBB7B14-80D8-4CF8-88B8-7FFF8A051869}"/>
    <cellStyle name="Accent5 2 2" xfId="1595" xr:uid="{01347AE9-5F47-42AE-ADFB-1CBB5FCD0C15}"/>
    <cellStyle name="Accent5 2 3" xfId="813" xr:uid="{84FB2D8C-8950-46DD-B159-8303C170DF37}"/>
    <cellStyle name="Accent6 2" xfId="29" xr:uid="{82B2CB5C-17B4-4ED1-833C-04F4C14C267D}"/>
    <cellStyle name="Accent6 2 2" xfId="1596" xr:uid="{03772587-0616-41E5-9096-0376A9163E91}"/>
    <cellStyle name="Accent6 2 3" xfId="824" xr:uid="{1322B18C-38F1-4B00-8687-2DA0192C292E}"/>
    <cellStyle name="Bad 2" xfId="30" xr:uid="{A9B940D2-2919-4F20-BFAA-4B342B3317AA}"/>
    <cellStyle name="Bad 2 2" xfId="1511" xr:uid="{B438844E-70AC-439E-A05E-D5CECD65BC4D}"/>
    <cellStyle name="Bad 2 3" xfId="1597" xr:uid="{76094CEA-FDE8-48B4-9AFD-B1311AB1DC77}"/>
    <cellStyle name="Bad 2 4" xfId="817" xr:uid="{E78549A0-BAF1-4682-BBDB-7B098DACF05E}"/>
    <cellStyle name="Calculation 2" xfId="31" xr:uid="{29636047-ECB2-4240-88A4-DCC38A4067CE}"/>
    <cellStyle name="Calculation 2 2" xfId="1598" xr:uid="{5F7B8588-34AA-47F1-AD28-0DD20BFCBC8C}"/>
    <cellStyle name="Calculation 2 3" xfId="777" xr:uid="{9E1AAA0D-24B3-4AF0-BE1F-7C539F9F1392}"/>
    <cellStyle name="Check Cell 2" xfId="32" xr:uid="{187BA318-BB68-469E-B0D3-44F1A2054472}"/>
    <cellStyle name="Check Cell 2 2" xfId="1599" xr:uid="{67ECC3F1-C0EE-402F-95A0-2FF5A3E2AE70}"/>
    <cellStyle name="Check Cell 2 3" xfId="827" xr:uid="{7BA441A4-9344-436C-84CF-CD336BA4FD9A}"/>
    <cellStyle name="Comma" xfId="1" builtinId="3"/>
    <cellStyle name="Comma [0] 2 2 3 2" xfId="33" xr:uid="{BD461500-8F26-48D1-8200-41E2665CFBB8}"/>
    <cellStyle name="Comma [0] 2 2 3 2 2" xfId="34" xr:uid="{B256C131-5ED2-4F14-B60A-881E15174849}"/>
    <cellStyle name="Comma [0] 2 2 3 2 2 2" xfId="35" xr:uid="{71477B6F-B384-4FC4-87AB-42BAC1AE7EA0}"/>
    <cellStyle name="Comma [0] 2 2 3 2 2 2 2" xfId="2672" xr:uid="{BB2AA4B1-BB67-4519-A635-57BB7D4539B8}"/>
    <cellStyle name="Comma [0] 2 2 3 2 2 3" xfId="2671" xr:uid="{D8274F2A-E92C-4B03-9B71-2DEABAEB6272}"/>
    <cellStyle name="Comma [0] 2 2 3 2 3" xfId="36" xr:uid="{1591F5EF-F711-4BE5-8BC9-3EFAA8AEE88C}"/>
    <cellStyle name="Comma [0] 2 2 3 2 3 2" xfId="2673" xr:uid="{B6F77412-6CE2-4315-B033-847E4AFAC101}"/>
    <cellStyle name="Comma [0] 2 2 3 2 4" xfId="2670" xr:uid="{00D5DA91-801E-4AE0-B242-E13CA2301B75}"/>
    <cellStyle name="Comma 10" xfId="37" xr:uid="{33392DFD-3266-4888-8643-15CE450878D9}"/>
    <cellStyle name="Comma 10 10" xfId="524" xr:uid="{42400BBC-84BE-4D98-9230-56C49ABCDDB4}"/>
    <cellStyle name="Comma 10 10 2" xfId="3018" xr:uid="{D0509F7B-0D45-4FFC-A8BE-B6AD828DE0AD}"/>
    <cellStyle name="Comma 10 11" xfId="2674" xr:uid="{BAA1EE99-2E6C-430A-9FFA-CF0A98B6C30D}"/>
    <cellStyle name="Comma 10 17" xfId="559" xr:uid="{C2BB6DAC-5BB5-47AA-91E7-75042F67A841}"/>
    <cellStyle name="Comma 10 17 10" xfId="1461" xr:uid="{173176DE-951E-46C5-9E3C-5781043A5241}"/>
    <cellStyle name="Comma 10 17 10 2" xfId="2464" xr:uid="{BC397F48-3B74-4ADD-B9F1-40A72CF08E0E}"/>
    <cellStyle name="Comma 10 17 10 2 2" xfId="4618" xr:uid="{950DF4E7-A911-461A-BF76-08FFF49C4355}"/>
    <cellStyle name="Comma 10 17 10 3" xfId="3754" xr:uid="{8CEFE373-E5D2-4B0F-A850-6E37136F3640}"/>
    <cellStyle name="Comma 10 17 11" xfId="1981" xr:uid="{5F6854A5-835C-4918-88A5-60529A6F5670}"/>
    <cellStyle name="Comma 10 17 11 2" xfId="4135" xr:uid="{96EC784D-43CB-4BDC-9603-DD27BD30401A}"/>
    <cellStyle name="Comma 10 17 12" xfId="3040" xr:uid="{C99C9810-FEB6-4B2A-BA1C-1F50080B2B42}"/>
    <cellStyle name="Comma 10 17 2" xfId="600" xr:uid="{7B1AD9E3-1667-4B0D-BF38-514114A9B121}"/>
    <cellStyle name="Comma 10 17 2 2" xfId="900" xr:uid="{10EEBC89-62A2-417C-BE41-C8F8405351D0}"/>
    <cellStyle name="Comma 10 17 2 2 2" xfId="1241" xr:uid="{19DBEFE9-256B-4C8F-BED5-526498F45675}"/>
    <cellStyle name="Comma 10 17 2 2 2 2" xfId="2278" xr:uid="{B2E36125-7FF8-4DA1-A9F0-750BD4379257}"/>
    <cellStyle name="Comma 10 17 2 2 2 2 2" xfId="4432" xr:uid="{7837A923-5611-42DC-819E-41DC63701A2F}"/>
    <cellStyle name="Comma 10 17 2 2 2 3" xfId="3559" xr:uid="{88AE4506-0EC3-4EB3-B09B-F1070630D43F}"/>
    <cellStyle name="Comma 10 17 2 2 3" xfId="2069" xr:uid="{D32029B6-49AE-4117-894D-25446049FC86}"/>
    <cellStyle name="Comma 10 17 2 2 3 2" xfId="4223" xr:uid="{23D8B660-4CD0-4BC3-8DDD-689DDA77A707}"/>
    <cellStyle name="Comma 10 17 2 2 4" xfId="3247" xr:uid="{98A39305-50B7-4D8E-BF05-1ADBEF097817}"/>
    <cellStyle name="Comma 10 17 2 3" xfId="932" xr:uid="{90C2B370-CAAE-4D8E-8476-144431AFF1AC}"/>
    <cellStyle name="Comma 10 17 2 3 2" xfId="792" xr:uid="{FF596817-9E92-4BBB-A2EF-2DDF5A827260}"/>
    <cellStyle name="Comma 10 17 2 3 2 10" xfId="3186" xr:uid="{E57F2D57-2889-448C-BB09-D6DAC23666CD}"/>
    <cellStyle name="Comma 10 17 2 3 2 2" xfId="798" xr:uid="{4337EAB8-D62C-4F49-B34B-D9D9A447763A}"/>
    <cellStyle name="Comma 10 17 2 3 2 2 2" xfId="1047" xr:uid="{37450707-4A0A-4DAC-ABE0-EC47205CAAFF}"/>
    <cellStyle name="Comma 10 17 2 3 2 2 2 2" xfId="1306" xr:uid="{EC61CDB7-C4C6-4B80-9879-7F828542F87A}"/>
    <cellStyle name="Comma 10 17 2 3 2 2 2 2 2" xfId="506" xr:uid="{3743F4AD-2631-4693-BC46-630EBD34B4D1}"/>
    <cellStyle name="Comma 10 17 2 3 2 2 2 2 2 2" xfId="1431" xr:uid="{150DEA4C-174D-480B-B3AC-601BB826E216}"/>
    <cellStyle name="Comma 10 17 2 3 2 2 2 2 2 2 2" xfId="1432" xr:uid="{A06ED73B-74DB-4977-B333-801602173E43}"/>
    <cellStyle name="Comma 10 17 2 3 2 2 2 2 2 2 2 2" xfId="2449" xr:uid="{E30F636C-35FF-4F02-84D7-EC878F4FC286}"/>
    <cellStyle name="Comma 10 17 2 3 2 2 2 2 2 2 2 2 2" xfId="4603" xr:uid="{EE7561AD-394A-4CA9-B9F6-D51B800DC55D}"/>
    <cellStyle name="Comma 10 17 2 3 2 2 2 2 2 2 2 3" xfId="3739" xr:uid="{3B146978-F593-4BB6-94FC-545243DD43E4}"/>
    <cellStyle name="Comma 10 17 2 3 2 2 2 2 2 2 3" xfId="2448" xr:uid="{AF21A238-8A6A-456C-AE37-EE7404D1D0C8}"/>
    <cellStyle name="Comma 10 17 2 3 2 2 2 2 2 2 3 2" xfId="4602" xr:uid="{5DB2FD6D-D7EB-4391-BE80-61238967A461}"/>
    <cellStyle name="Comma 10 17 2 3 2 2 2 2 2 2 4" xfId="3738" xr:uid="{63419703-69F5-4494-9C24-D3167FFC5850}"/>
    <cellStyle name="Comma 10 17 2 3 2 2 2 2 2 3" xfId="1967" xr:uid="{2BEB1E2C-8312-4872-A99C-12E92F096B83}"/>
    <cellStyle name="Comma 10 17 2 3 2 2 2 2 2 3 2" xfId="4121" xr:uid="{2CEEED93-ABBF-4E4F-899C-4D8CC80B455A}"/>
    <cellStyle name="Comma 10 17 2 3 2 2 2 2 2 4" xfId="3008" xr:uid="{C66118C6-BA46-42AF-8E0F-4EABE0FBB9EA}"/>
    <cellStyle name="Comma 10 17 2 3 2 2 2 2 3" xfId="1459" xr:uid="{9E739638-F312-4428-9321-74D36A0147E8}"/>
    <cellStyle name="Comma 10 17 2 3 2 2 2 2 3 2" xfId="2462" xr:uid="{0A811875-EF2C-4808-982F-1965301BF5C2}"/>
    <cellStyle name="Comma 10 17 2 3 2 2 2 2 3 2 2" xfId="4616" xr:uid="{A1F0E6F2-4F33-43BD-A445-7CEA47FD0215}"/>
    <cellStyle name="Comma 10 17 2 3 2 2 2 2 3 3" xfId="3752" xr:uid="{ACB42139-D65D-4F25-B0B1-C85C036DF81A}"/>
    <cellStyle name="Comma 10 17 2 3 2 2 2 2 4" xfId="2343" xr:uid="{3E00D3BF-631E-4AF4-AA1D-BF9092E82FEE}"/>
    <cellStyle name="Comma 10 17 2 3 2 2 2 2 4 2" xfId="4497" xr:uid="{56B5331C-4A51-4F22-A285-D7706F7000B6}"/>
    <cellStyle name="Comma 10 17 2 3 2 2 2 2 5" xfId="3624" xr:uid="{3E19EE57-395A-4C41-8476-0C3867E45EE5}"/>
    <cellStyle name="Comma 10 17 2 3 2 2 2 3" xfId="2137" xr:uid="{6AEEB160-4B7E-4763-AF65-3F8F53C06E1A}"/>
    <cellStyle name="Comma 10 17 2 3 2 2 2 3 2" xfId="4291" xr:uid="{CC8FEA31-12F3-4146-8084-DA5C4570EFC7}"/>
    <cellStyle name="Comma 10 17 2 3 2 2 2 4" xfId="3376" xr:uid="{9A53C867-D3F5-4A22-804D-57570648B3C1}"/>
    <cellStyle name="Comma 10 17 2 3 2 2 3" xfId="1225" xr:uid="{2D7644EA-1025-4803-BDB4-451FD5415E4F}"/>
    <cellStyle name="Comma 10 17 2 3 2 2 3 2" xfId="2262" xr:uid="{ECF0BD97-5F1F-49DA-B2FC-A4B2905541D2}"/>
    <cellStyle name="Comma 10 17 2 3 2 2 3 2 2" xfId="4416" xr:uid="{BE1AA2A2-5179-42FD-8744-D98D52404F04}"/>
    <cellStyle name="Comma 10 17 2 3 2 2 3 3" xfId="3543" xr:uid="{6625BC3B-87BC-4FBB-A743-07B8EC320FCE}"/>
    <cellStyle name="Comma 10 17 2 3 2 2 4" xfId="1382" xr:uid="{D6E59545-0D6C-4689-AC5D-60DC21043548}"/>
    <cellStyle name="Comma 10 17 2 3 2 2 4 2" xfId="2414" xr:uid="{5FEA5948-D763-4BAC-BC34-DEFF7D35B391}"/>
    <cellStyle name="Comma 10 17 2 3 2 2 4 2 2" xfId="4568" xr:uid="{20716700-B5FA-4C3A-A4B5-85466ECD5B56}"/>
    <cellStyle name="Comma 10 17 2 3 2 2 4 3" xfId="3698" xr:uid="{B84DB6D2-C205-417B-A063-CA5E6DB2A0B1}"/>
    <cellStyle name="Comma 10 17 2 3 2 2 5" xfId="2052" xr:uid="{3BB9E02E-AE02-4B31-8D6A-8DEF2D08CED0}"/>
    <cellStyle name="Comma 10 17 2 3 2 2 5 2" xfId="4206" xr:uid="{E95A8391-C970-4165-918F-383957DC0BC7}"/>
    <cellStyle name="Comma 10 17 2 3 2 2 6" xfId="3190" xr:uid="{68ECD816-D4FF-459D-9968-784AB46E9D2A}"/>
    <cellStyle name="Comma 10 17 2 3 2 3" xfId="833" xr:uid="{B5E4CA61-6280-455D-A32D-82B4D1D5F8FB}"/>
    <cellStyle name="Comma 10 17 2 3 2 3 2" xfId="1106" xr:uid="{C216B979-5F2D-41E8-9996-D67471FCF61E}"/>
    <cellStyle name="Comma 10 17 2 3 2 3 2 2" xfId="1337" xr:uid="{E8B413A1-FDF9-4838-B664-866347969088}"/>
    <cellStyle name="Comma 10 17 2 3 2 3 2 2 2" xfId="2374" xr:uid="{0D540A71-7941-451D-B701-D908800540C5}"/>
    <cellStyle name="Comma 10 17 2 3 2 3 2 2 2 2" xfId="4528" xr:uid="{1905E8B7-3BE4-4371-933B-0900789B0333}"/>
    <cellStyle name="Comma 10 17 2 3 2 3 2 2 3" xfId="3655" xr:uid="{3D6EDB6D-CC26-4571-8AA0-2FCD4A8D3D5C}"/>
    <cellStyle name="Comma 10 17 2 3 2 3 2 3" xfId="2169" xr:uid="{130C331A-11AA-4759-B3C8-C4BDCB980526}"/>
    <cellStyle name="Comma 10 17 2 3 2 3 2 3 2" xfId="4323" xr:uid="{01CF7072-DC12-482A-8497-C5955F74C2CB}"/>
    <cellStyle name="Comma 10 17 2 3 2 3 2 4" xfId="3435" xr:uid="{743BD62B-A4B7-4808-86F1-17108A5528B3}"/>
    <cellStyle name="Comma 10 17 2 3 2 3 3" xfId="1228" xr:uid="{CB9783C4-B16E-4541-8990-6F4E6FC257AD}"/>
    <cellStyle name="Comma 10 17 2 3 2 3 3 2" xfId="2265" xr:uid="{F93C9AAD-2CC3-4F04-97A2-A45480EF8475}"/>
    <cellStyle name="Comma 10 17 2 3 2 3 3 2 2" xfId="4419" xr:uid="{A1C7248F-8AEA-45F3-B527-81804D73A480}"/>
    <cellStyle name="Comma 10 17 2 3 2 3 3 3" xfId="3546" xr:uid="{8DE9877F-1809-458D-AA09-B5F147A44A4A}"/>
    <cellStyle name="Comma 10 17 2 3 2 3 4" xfId="1389" xr:uid="{A02AC407-C454-4410-A707-FAD926E8B8ED}"/>
    <cellStyle name="Comma 10 17 2 3 2 3 4 2" xfId="2419" xr:uid="{AC57371F-AA49-44CF-9043-03557669F416}"/>
    <cellStyle name="Comma 10 17 2 3 2 3 4 2 2" xfId="4573" xr:uid="{AC93341D-05D0-454B-BE35-A6646F0FE39E}"/>
    <cellStyle name="Comma 10 17 2 3 2 3 4 3" xfId="3705" xr:uid="{35A0149C-573B-4D3E-A7AA-73E638466A29}"/>
    <cellStyle name="Comma 10 17 2 3 2 3 5" xfId="2055" xr:uid="{7828239D-CF6F-4287-AFE8-ADCD91EC44F0}"/>
    <cellStyle name="Comma 10 17 2 3 2 3 5 2" xfId="4209" xr:uid="{0ED83E6F-F8FA-48CE-95B8-7266D8A43EB4}"/>
    <cellStyle name="Comma 10 17 2 3 2 3 6" xfId="3200" xr:uid="{EFB5DAE5-C1DF-4CF6-9C14-312AB603F6B2}"/>
    <cellStyle name="Comma 10 17 2 3 2 4" xfId="1138" xr:uid="{813FF7C1-47B6-4881-842B-1748679CD735}"/>
    <cellStyle name="Comma 10 17 2 3 2 4 2" xfId="1353" xr:uid="{9A76334D-5F70-4A23-B2B5-4A06DB138C50}"/>
    <cellStyle name="Comma 10 17 2 3 2 4 2 2" xfId="2390" xr:uid="{9FEBC561-D0FD-4846-8691-3B1725AB4DDD}"/>
    <cellStyle name="Comma 10 17 2 3 2 4 2 2 2" xfId="4544" xr:uid="{7A2178C2-C6EF-4419-B6F6-5A806D6CEF3F}"/>
    <cellStyle name="Comma 10 17 2 3 2 4 2 3" xfId="3671" xr:uid="{7B24CE69-67A7-43FA-8407-6289951B6904}"/>
    <cellStyle name="Comma 10 17 2 3 2 4 3" xfId="2185" xr:uid="{393B900D-24E7-4CF5-846D-47E5488D2D58}"/>
    <cellStyle name="Comma 10 17 2 3 2 4 3 2" xfId="4339" xr:uid="{D61EC6AC-84C7-47ED-B386-920B4E690E40}"/>
    <cellStyle name="Comma 10 17 2 3 2 4 4" xfId="3461" xr:uid="{9C3FF3B0-40D2-4D30-9D8D-915AE8D8942F}"/>
    <cellStyle name="Comma 10 17 2 3 2 5" xfId="971" xr:uid="{08959610-5AD8-4968-8D0F-20B917BFC28C}"/>
    <cellStyle name="Comma 10 17 2 3 2 5 2" xfId="1263" xr:uid="{BA30FA4F-20DA-479E-A703-EDF1F6AF8090}"/>
    <cellStyle name="Comma 10 17 2 3 2 5 2 2" xfId="2300" xr:uid="{140FFE7B-63F8-4ACD-914C-CFD1B30DA3D8}"/>
    <cellStyle name="Comma 10 17 2 3 2 5 2 2 2" xfId="4454" xr:uid="{DBA5FCBD-4098-482C-A8A7-860FB63B7E05}"/>
    <cellStyle name="Comma 10 17 2 3 2 5 2 3" xfId="3581" xr:uid="{A5314C68-2A9B-422C-B572-48A29040D079}"/>
    <cellStyle name="Comma 10 17 2 3 2 5 3" xfId="2093" xr:uid="{B92673C9-6D5E-44B6-9A38-29EF4337D1A8}"/>
    <cellStyle name="Comma 10 17 2 3 2 5 3 2" xfId="4247" xr:uid="{A25171B5-C758-48AF-A910-077C9C771D06}"/>
    <cellStyle name="Comma 10 17 2 3 2 5 4" xfId="3304" xr:uid="{DB7AA201-04C9-4339-BE80-9CBFADFDBB35}"/>
    <cellStyle name="Comma 10 17 2 3 2 6" xfId="1223" xr:uid="{FE5BB3CA-71F2-4A82-9580-720C4E86F63E}"/>
    <cellStyle name="Comma 10 17 2 3 2 6 2" xfId="2260" xr:uid="{D467E17F-E997-45C3-B903-F68450554A67}"/>
    <cellStyle name="Comma 10 17 2 3 2 6 2 2" xfId="4414" xr:uid="{A1AF9B50-E0B7-454D-BED4-B8C677C93C31}"/>
    <cellStyle name="Comma 10 17 2 3 2 6 3" xfId="3541" xr:uid="{9DB10E9C-70A0-40FB-8557-0A5D6DFA1660}"/>
    <cellStyle name="Comma 10 17 2 3 2 7" xfId="1375" xr:uid="{50066976-4541-45A1-A705-50C51D444576}"/>
    <cellStyle name="Comma 10 17 2 3 2 7 2" xfId="2409" xr:uid="{63BE85F8-EC65-409D-A0A0-6DDE20D508DB}"/>
    <cellStyle name="Comma 10 17 2 3 2 7 2 2" xfId="4563" xr:uid="{A29B93F6-90F4-42CF-B244-A838DCE85537}"/>
    <cellStyle name="Comma 10 17 2 3 2 7 3" xfId="3691" xr:uid="{5B36CB73-DC06-45A1-8367-02F0D7A7EE99}"/>
    <cellStyle name="Comma 10 17 2 3 2 8" xfId="1415" xr:uid="{FC3F0692-2FA7-4780-811C-E4A9B3B29C7B}"/>
    <cellStyle name="Comma 10 17 2 3 2 8 2" xfId="2439" xr:uid="{BB6335E8-D2C9-4AA9-A760-72E9F4ACDBDF}"/>
    <cellStyle name="Comma 10 17 2 3 2 8 2 2" xfId="4593" xr:uid="{877A3D07-8B37-4EF9-9AA3-81C1685F2D42}"/>
    <cellStyle name="Comma 10 17 2 3 2 8 3" xfId="3727" xr:uid="{CD1C2DCF-5179-46FF-A5FE-D3FAF927E381}"/>
    <cellStyle name="Comma 10 17 2 3 2 9" xfId="2050" xr:uid="{BB952DEB-24A0-49C6-B061-E05923E9A4C4}"/>
    <cellStyle name="Comma 10 17 2 3 2 9 2" xfId="4204" xr:uid="{1281D30B-6252-406C-9675-2AA6DD4CD34E}"/>
    <cellStyle name="Comma 10 17 2 3 3" xfId="1006" xr:uid="{84474FB2-1E92-4CE2-8CC5-1A469F194970}"/>
    <cellStyle name="Comma 10 17 2 3 3 2" xfId="1283" xr:uid="{76FEA680-9F88-4172-A661-58FAF8C9146E}"/>
    <cellStyle name="Comma 10 17 2 3 3 2 2" xfId="2320" xr:uid="{2F680E6C-63DF-4ECD-BE83-5C81B519D9EE}"/>
    <cellStyle name="Comma 10 17 2 3 3 2 2 2" xfId="4474" xr:uid="{B2C6FA11-D9F3-4E7B-A5DC-C6F232C6DB1B}"/>
    <cellStyle name="Comma 10 17 2 3 3 2 3" xfId="3601" xr:uid="{1A953F5E-2E6E-46F2-A840-ABF92C83620A}"/>
    <cellStyle name="Comma 10 17 2 3 3 3" xfId="2114" xr:uid="{7AB2E735-A5E7-4A67-A385-324BBE2B7188}"/>
    <cellStyle name="Comma 10 17 2 3 3 3 2" xfId="4268" xr:uid="{F53A485C-1256-4A23-BE96-F23D3263687B}"/>
    <cellStyle name="Comma 10 17 2 3 3 4" xfId="3338" xr:uid="{BFFD55F1-6D89-42C9-8E4A-80E4EFF8DC6A}"/>
    <cellStyle name="Comma 10 17 2 3 4" xfId="1250" xr:uid="{145305D3-3B8F-4EE8-A8E5-6CFBDC73AC07}"/>
    <cellStyle name="Comma 10 17 2 3 4 2" xfId="2287" xr:uid="{645828B9-1693-4DE3-8A76-D7F9ACD62C3A}"/>
    <cellStyle name="Comma 10 17 2 3 4 2 2" xfId="4441" xr:uid="{3F632017-CF6E-476C-9402-F40F75D03CE0}"/>
    <cellStyle name="Comma 10 17 2 3 4 3" xfId="3568" xr:uid="{5A4F4595-8413-4BAF-AC45-AE30FA618D6E}"/>
    <cellStyle name="Comma 10 17 2 3 5" xfId="2078" xr:uid="{30EE2C1E-8E32-48E2-AC9B-1F4CD42B1DB1}"/>
    <cellStyle name="Comma 10 17 2 3 5 2" xfId="4232" xr:uid="{5B4A4EA9-DF68-4070-9EEC-933A2BF4A714}"/>
    <cellStyle name="Comma 10 17 2 3 6" xfId="3275" xr:uid="{3E4A34AB-82DC-4A00-8883-C03BAA5A00F4}"/>
    <cellStyle name="Comma 10 17 2 3 9" xfId="952" xr:uid="{BABCB266-1BF1-48F6-9157-CDF165BCA15F}"/>
    <cellStyle name="Comma 10 17 2 3 9 2" xfId="981" xr:uid="{BB58ABCF-8175-4711-A5F3-B3EFC4A26FBD}"/>
    <cellStyle name="Comma 10 17 2 3 9 2 2" xfId="1064" xr:uid="{8540120F-209E-4A11-9C7C-7A25C2D5F81E}"/>
    <cellStyle name="Comma 10 17 2 3 9 2 2 2" xfId="1320" xr:uid="{374BC55F-82F7-446D-8B48-763EDB322E77}"/>
    <cellStyle name="Comma 10 17 2 3 9 2 2 2 2" xfId="2357" xr:uid="{0F95FA35-1866-4364-97F0-E1A57AA02BE6}"/>
    <cellStyle name="Comma 10 17 2 3 9 2 2 2 2 2" xfId="4511" xr:uid="{8F5D6610-EA25-4B65-A613-577EED733C9C}"/>
    <cellStyle name="Comma 10 17 2 3 9 2 2 2 3" xfId="3638" xr:uid="{D371312D-C39B-47E8-84F9-B0043C759560}"/>
    <cellStyle name="Comma 10 17 2 3 9 2 2 3" xfId="2151" xr:uid="{22A4C81C-7415-4BFE-AE88-A20604A37AFB}"/>
    <cellStyle name="Comma 10 17 2 3 9 2 2 3 2" xfId="4305" xr:uid="{E3096EFB-170B-4078-9B69-C255B5E81574}"/>
    <cellStyle name="Comma 10 17 2 3 9 2 2 4" xfId="3393" xr:uid="{4C2C5DDD-6544-492A-9E34-3916201FA112}"/>
    <cellStyle name="Comma 10 17 2 3 9 2 3" xfId="1269" xr:uid="{F1782793-BA74-41BC-819F-6FE288156945}"/>
    <cellStyle name="Comma 10 17 2 3 9 2 3 2" xfId="2306" xr:uid="{2FDE3527-A121-4D16-B7EF-3FB499EECF4F}"/>
    <cellStyle name="Comma 10 17 2 3 9 2 3 2 2" xfId="4460" xr:uid="{C1E63EC6-75CD-46DC-8077-519815AD434A}"/>
    <cellStyle name="Comma 10 17 2 3 9 2 3 3" xfId="3587" xr:uid="{05F69E2B-1BBF-4D84-A8BE-609828171D3A}"/>
    <cellStyle name="Comma 10 17 2 3 9 2 4" xfId="2100" xr:uid="{9D78F068-0F05-49AF-988A-39248B6358F8}"/>
    <cellStyle name="Comma 10 17 2 3 9 2 4 2" xfId="4254" xr:uid="{70F7B13A-8E3C-4EB1-86F1-6F7998689F6E}"/>
    <cellStyle name="Comma 10 17 2 3 9 2 5" xfId="3314" xr:uid="{38DC71D8-47A0-45BB-8DAC-2E9D25FE048A}"/>
    <cellStyle name="Comma 10 17 2 3 9 3" xfId="1030" xr:uid="{197B0EC7-D45D-4BDD-B796-F86356A799B0}"/>
    <cellStyle name="Comma 10 17 2 3 9 3 2" xfId="1297" xr:uid="{C3434AA2-FB33-470B-9EE6-4A08F69FC6D4}"/>
    <cellStyle name="Comma 10 17 2 3 9 3 2 2" xfId="2334" xr:uid="{C2987BC6-037C-447D-80A2-2160620F71AD}"/>
    <cellStyle name="Comma 10 17 2 3 9 3 2 2 2" xfId="4488" xr:uid="{B27BA386-A508-442A-957C-7E5E7B2FB8D3}"/>
    <cellStyle name="Comma 10 17 2 3 9 3 2 3" xfId="3615" xr:uid="{CCAB3937-89E5-413B-8CE4-59A277D50079}"/>
    <cellStyle name="Comma 10 17 2 3 9 3 3" xfId="2128" xr:uid="{9C71E890-7680-42E6-9E4E-2A5DF1473694}"/>
    <cellStyle name="Comma 10 17 2 3 9 3 3 2" xfId="4282" xr:uid="{BD424357-3F60-4070-856A-DCFE32C326E3}"/>
    <cellStyle name="Comma 10 17 2 3 9 3 4" xfId="3362" xr:uid="{98CF74F2-AD82-4541-B73A-7D12FD7A18D9}"/>
    <cellStyle name="Comma 10 17 2 3 9 4" xfId="1259" xr:uid="{F52DA99A-09BB-4FBC-A8EB-C72F991471FB}"/>
    <cellStyle name="Comma 10 17 2 3 9 4 2" xfId="2296" xr:uid="{6C43220B-A6AD-43D0-97AE-9FD794F5BF16}"/>
    <cellStyle name="Comma 10 17 2 3 9 4 2 2" xfId="4450" xr:uid="{4913F4C9-8FB2-4979-95DF-CC56F40DD8D5}"/>
    <cellStyle name="Comma 10 17 2 3 9 4 3" xfId="3577" xr:uid="{7BF94395-3556-4610-AE7E-60432219141E}"/>
    <cellStyle name="Comma 10 17 2 3 9 5" xfId="2087" xr:uid="{547EF2D1-766A-49FE-BA96-2F10B86BFE8D}"/>
    <cellStyle name="Comma 10 17 2 3 9 5 2" xfId="4241" xr:uid="{2F406ED0-1E76-4990-9307-A8B83A10411D}"/>
    <cellStyle name="Comma 10 17 2 3 9 6" xfId="3293" xr:uid="{2295068B-D02D-42EC-BC28-26420CD3B8E2}"/>
    <cellStyle name="Comma 10 17 2 4" xfId="1168" xr:uid="{761EE52F-9531-44E3-9585-CF343B7B1C3F}"/>
    <cellStyle name="Comma 10 17 2 4 2" xfId="2205" xr:uid="{1D790C20-8B5E-43DB-A007-1CC257FEDEC0}"/>
    <cellStyle name="Comma 10 17 2 4 2 2" xfId="4359" xr:uid="{FCF240D6-B4B4-466E-92A7-8E5A0E080EEC}"/>
    <cellStyle name="Comma 10 17 2 4 3" xfId="3486" xr:uid="{7D49EC28-2DA1-440D-968C-F67B6E304422}"/>
    <cellStyle name="Comma 10 17 2 5" xfId="1380" xr:uid="{052E2E04-AC33-4A42-B326-38F6BCF67707}"/>
    <cellStyle name="Comma 10 17 2 5 2" xfId="2412" xr:uid="{4C4A70CD-25F7-4134-A4AE-0FE781EBF0AC}"/>
    <cellStyle name="Comma 10 17 2 5 2 2" xfId="4566" xr:uid="{48AEA402-2EBC-4FD9-A4BE-621D109220EE}"/>
    <cellStyle name="Comma 10 17 2 5 3" xfId="3696" xr:uid="{516FDE62-D0B9-410B-8209-97A92072F4CB}"/>
    <cellStyle name="Comma 10 17 2 6" xfId="1988" xr:uid="{BB915090-A1E3-45B9-9863-C49BA4F7E46E}"/>
    <cellStyle name="Comma 10 17 2 6 2" xfId="4142" xr:uid="{0CA9B4D4-7B2D-47B9-ACDA-2134F6977A2E}"/>
    <cellStyle name="Comma 10 17 2 7" xfId="3067" xr:uid="{07A3A340-37C0-433D-8FE6-37334BDAADDC}"/>
    <cellStyle name="Comma 10 17 3" xfId="897" xr:uid="{BEABA803-9327-431B-9D3F-0C603D4FED18}"/>
    <cellStyle name="Comma 10 17 3 2" xfId="1239" xr:uid="{FEF824C4-4B9B-4B92-9EFD-C7CB6DCC9B65}"/>
    <cellStyle name="Comma 10 17 3 2 2" xfId="2276" xr:uid="{DE14A220-ABEB-4395-8088-D2903FE332EE}"/>
    <cellStyle name="Comma 10 17 3 2 2 2" xfId="4430" xr:uid="{94A1CED8-EFE1-4E3D-9B54-1817AD376081}"/>
    <cellStyle name="Comma 10 17 3 2 3" xfId="3557" xr:uid="{32797DAE-57E3-4DFB-99DA-7C4BA08A1841}"/>
    <cellStyle name="Comma 10 17 3 3" xfId="1387" xr:uid="{5520DDD3-3196-485D-9D17-4606A137AADA}"/>
    <cellStyle name="Comma 10 17 3 3 2" xfId="2417" xr:uid="{8A2F7042-3FEF-46A3-9D7E-551705348BE8}"/>
    <cellStyle name="Comma 10 17 3 3 2 2" xfId="4571" xr:uid="{209E80CD-B957-47C0-A351-57723F0F6447}"/>
    <cellStyle name="Comma 10 17 3 3 3" xfId="3703" xr:uid="{734366B5-F398-428B-B159-F42C87760800}"/>
    <cellStyle name="Comma 10 17 3 4" xfId="2067" xr:uid="{37D8DBF5-721A-43E3-9F58-21BB8B484C93}"/>
    <cellStyle name="Comma 10 17 3 4 2" xfId="4221" xr:uid="{46CD5470-31D4-48FB-B4F1-0553BD54802A}"/>
    <cellStyle name="Comma 10 17 3 5" xfId="3244" xr:uid="{D45C847E-D338-4047-BE63-4F4D31E3B75F}"/>
    <cellStyle name="Comma 10 17 4" xfId="886" xr:uid="{C7DB36CE-C808-41CB-B46D-C02BACF6691E}"/>
    <cellStyle name="Comma 10 17 4 2" xfId="1236" xr:uid="{8B16A14F-C9A6-4AAD-AEEB-F2F48DABE35C}"/>
    <cellStyle name="Comma 10 17 4 2 2" xfId="2273" xr:uid="{8A94E94B-7454-4FF0-A8B4-DA34E4E4C94F}"/>
    <cellStyle name="Comma 10 17 4 2 2 2" xfId="4427" xr:uid="{8E5A6B46-F258-4AB5-A2B0-CB16E2B0284D}"/>
    <cellStyle name="Comma 10 17 4 2 3" xfId="3554" xr:uid="{D1F2B304-72C9-40EF-B10E-C9EF8F5DAC12}"/>
    <cellStyle name="Comma 10 17 4 3" xfId="2064" xr:uid="{6C3B2035-0467-4461-82F1-39C52D812650}"/>
    <cellStyle name="Comma 10 17 4 3 2" xfId="4218" xr:uid="{B1801B10-E4D9-4B95-8AF7-B044E67E1A97}"/>
    <cellStyle name="Comma 10 17 4 4" xfId="3233" xr:uid="{1C47F891-CC3C-42C0-A41D-0168E3EDFADD}"/>
    <cellStyle name="Comma 10 17 5" xfId="834" xr:uid="{A6760DEA-66D7-4807-9144-AFA989C9EF47}"/>
    <cellStyle name="Comma 10 17 5 2" xfId="1229" xr:uid="{5B7A2DEB-96FE-4A32-A485-49BBCD2159F2}"/>
    <cellStyle name="Comma 10 17 5 2 2" xfId="2266" xr:uid="{4C32B924-56F1-4FC1-9AE4-8821C61D9808}"/>
    <cellStyle name="Comma 10 17 5 2 2 2" xfId="4420" xr:uid="{04EE689A-F968-4F86-9F1F-741E98FCDB2C}"/>
    <cellStyle name="Comma 10 17 5 2 3" xfId="3547" xr:uid="{DB4D8C0E-CD5B-4261-BC0D-523FFC4642DA}"/>
    <cellStyle name="Comma 10 17 5 3" xfId="2056" xr:uid="{44AA488F-0A93-488B-88F1-AF14BC1507EF}"/>
    <cellStyle name="Comma 10 17 5 3 2" xfId="4210" xr:uid="{B5584340-3992-46C4-B7AD-29F145DBDDAB}"/>
    <cellStyle name="Comma 10 17 5 4" xfId="3201" xr:uid="{BE95B894-1905-49D8-BEEC-543429D5EA3C}"/>
    <cellStyle name="Comma 10 17 6" xfId="1110" xr:uid="{44BD01C7-7D1D-4AC5-8085-EE33A98F633D}"/>
    <cellStyle name="Comma 10 17 6 2" xfId="1340" xr:uid="{96D459CB-D513-4100-82D4-B80403A39E6E}"/>
    <cellStyle name="Comma 10 17 6 2 2" xfId="2377" xr:uid="{D663D842-0CFE-4FBE-98E3-42706A7C827C}"/>
    <cellStyle name="Comma 10 17 6 2 2 2" xfId="4531" xr:uid="{43886F63-4C69-49F0-B415-7CD3B1562121}"/>
    <cellStyle name="Comma 10 17 6 2 3" xfId="3658" xr:uid="{FE7143B7-F643-45AD-AD89-F0AD5D7F814F}"/>
    <cellStyle name="Comma 10 17 6 3" xfId="2172" xr:uid="{F9EB273B-A091-4254-A3E1-D75902C194EA}"/>
    <cellStyle name="Comma 10 17 6 3 2" xfId="4326" xr:uid="{46952FC0-512F-46FE-91A2-DC9E20E8DF82}"/>
    <cellStyle name="Comma 10 17 6 4" xfId="3439" xr:uid="{170CD625-B215-47CF-8FB6-8F4364B9F623}"/>
    <cellStyle name="Comma 10 17 7" xfId="1162" xr:uid="{0EEB7DEF-370B-40D4-8A30-3D89B940CAA6}"/>
    <cellStyle name="Comma 10 17 7 2" xfId="2199" xr:uid="{08636579-D01D-470E-A9D2-BCE361620FD0}"/>
    <cellStyle name="Comma 10 17 7 2 2" xfId="4353" xr:uid="{E17D3533-03DD-432C-A049-94F308948C51}"/>
    <cellStyle name="Comma 10 17 7 3" xfId="3480" xr:uid="{6315B240-97C9-4050-A83F-78CB52DA1B6A}"/>
    <cellStyle name="Comma 10 17 8" xfId="1368" xr:uid="{02455AA8-2C26-484C-ACAF-31C6455A87CC}"/>
    <cellStyle name="Comma 10 17 8 2" xfId="2402" xr:uid="{B550CBDA-FD29-4E70-BC6A-2E53FC39429C}"/>
    <cellStyle name="Comma 10 17 8 2 2" xfId="4556" xr:uid="{CF13FB11-12BE-4325-A0DF-357A380122E0}"/>
    <cellStyle name="Comma 10 17 8 3" xfId="3684" xr:uid="{E347A170-80AD-45EB-A4BF-3FC19AE21677}"/>
    <cellStyle name="Comma 10 17 9" xfId="1406" xr:uid="{3B37FE7D-4AFA-4987-84E7-B3877B9122EC}"/>
    <cellStyle name="Comma 10 17 9 2" xfId="2432" xr:uid="{BFFC43D7-5B6A-404F-927C-4F2FFAD7F8FC}"/>
    <cellStyle name="Comma 10 17 9 2 2" xfId="4586" xr:uid="{AC55102D-8725-4B17-8CC2-22733DD68A91}"/>
    <cellStyle name="Comma 10 17 9 3" xfId="3719" xr:uid="{0FD94208-90B4-4C7E-8C16-F47F5C606E1B}"/>
    <cellStyle name="Comma 10 2" xfId="38" xr:uid="{5AC30063-3486-4A9B-B332-E0465862B273}"/>
    <cellStyle name="Comma 10 2 10" xfId="938" xr:uid="{6C3F0778-3573-4FC7-B5DC-7E2BF81D43CD}"/>
    <cellStyle name="Comma 10 2 10 2" xfId="973" xr:uid="{E5B3BEF1-359C-43CA-B6A5-94040AF9BD2E}"/>
    <cellStyle name="Comma 10 2 10 2 2" xfId="1050" xr:uid="{CD679A46-F00C-400C-9944-1D99D6F8D6BE}"/>
    <cellStyle name="Comma 10 2 10 2 2 2" xfId="3379" xr:uid="{003F239E-52DA-4A5E-BFFE-FD04D4F4DC6D}"/>
    <cellStyle name="Comma 10 2 10 2 3" xfId="3306" xr:uid="{2A9E781D-ED0C-42A4-A0BD-2D5E517F2326}"/>
    <cellStyle name="Comma 10 2 10 3" xfId="1013" xr:uid="{20FD8DEB-354F-43C3-8E55-AE36AB096482}"/>
    <cellStyle name="Comma 10 2 10 3 2" xfId="3345" xr:uid="{30466932-FBF8-4CBD-A158-97488ED00DAA}"/>
    <cellStyle name="Comma 10 2 10 4" xfId="3281" xr:uid="{93015667-A31D-4C8A-8970-66B4B9236692}"/>
    <cellStyle name="Comma 10 2 11" xfId="2675" xr:uid="{F718EF15-D4A3-4DB0-88EC-F718F3E357CB}"/>
    <cellStyle name="Comma 10 2 15" xfId="1366" xr:uid="{9D80E947-DE6C-419D-AC4A-DB0EEF35BA5D}"/>
    <cellStyle name="Comma 10 2 15 2" xfId="1379" xr:uid="{456B8A99-C5F7-4236-97BA-E2E008C28D38}"/>
    <cellStyle name="Comma 10 2 15 2 2" xfId="3695" xr:uid="{46A3B45C-7659-4708-844F-26A1BB2943FD}"/>
    <cellStyle name="Comma 10 2 15 3" xfId="1385" xr:uid="{66057958-6D46-40BB-83A7-279972FF7131}"/>
    <cellStyle name="Comma 10 2 15 3 2" xfId="3701" xr:uid="{5FF4055C-306B-4BBD-B61E-7D4040F00CFB}"/>
    <cellStyle name="Comma 10 2 15 4" xfId="3682" xr:uid="{6DF45CE1-5EA6-4563-A71C-72CE3A2B1FDE}"/>
    <cellStyle name="Comma 10 2 2" xfId="39" xr:uid="{F3D5AED0-7654-4482-A376-9FC17C7B6C81}"/>
    <cellStyle name="Comma 10 2 2 2" xfId="613" xr:uid="{3FE703FD-6170-43A4-ADCD-4989BFAC7620}"/>
    <cellStyle name="Comma 10 2 2 2 2" xfId="847" xr:uid="{7218353F-7CE6-40D2-8778-DF6B40D16EEC}"/>
    <cellStyle name="Comma 10 2 2 2 2 2" xfId="3211" xr:uid="{2971A143-33F2-426A-B3FC-C8AF62071C05}"/>
    <cellStyle name="Comma 10 2 2 2 3" xfId="1075" xr:uid="{50BBBA9B-23BF-4BEE-8F27-1F69D1B70922}"/>
    <cellStyle name="Comma 10 2 2 2 3 2" xfId="3404" xr:uid="{A8D35115-6AA0-443E-93D4-F8662A39A207}"/>
    <cellStyle name="Comma 10 2 2 2 4" xfId="3080" xr:uid="{C0C6EDC3-63D0-4320-A3AA-D9C1E0A4BC72}"/>
    <cellStyle name="Comma 10 2 2 3" xfId="700" xr:uid="{4F7E3F8A-8024-4BCA-93AB-98D5E87C2A3E}"/>
    <cellStyle name="Comma 10 2 2 3 2" xfId="1084" xr:uid="{C6323019-7C2E-4F9F-BD5C-B809AE56B03D}"/>
    <cellStyle name="Comma 10 2 2 3 2 2" xfId="3413" xr:uid="{04161655-150D-4C99-A614-929619CBF92F}"/>
    <cellStyle name="Comma 10 2 2 3 3" xfId="3137" xr:uid="{3372181C-3563-4845-8A13-DCA093EF2AEE}"/>
    <cellStyle name="Comma 10 2 2 4" xfId="993" xr:uid="{35E3D70B-C175-43CB-B9C1-4228B2F7784C}"/>
    <cellStyle name="Comma 10 2 2 4 2" xfId="3326" xr:uid="{B61F95D2-D003-4BCD-AA36-D710542805EB}"/>
    <cellStyle name="Comma 10 2 2 5" xfId="1602" xr:uid="{2F233132-B478-49C4-AA09-DFAE32C2F603}"/>
    <cellStyle name="Comma 10 2 2 5 2" xfId="2493" xr:uid="{60D83C4B-6FB6-435D-877F-76274742D17C}"/>
    <cellStyle name="Comma 10 2 2 5 2 2" xfId="4647" xr:uid="{04E65230-0AA9-4042-A663-51A67C29706A}"/>
    <cellStyle name="Comma 10 2 2 5 3" xfId="3825" xr:uid="{F5E6122E-81ED-431D-9E8F-781509348B7A}"/>
    <cellStyle name="Comma 10 2 2 6" xfId="1925" xr:uid="{94FB1A6D-57BB-4694-99C7-47477EA10DC5}"/>
    <cellStyle name="Comma 10 2 2 6 2" xfId="2639" xr:uid="{AAB0501F-ADAD-4D28-94AC-9D9CAEF5B2C3}"/>
    <cellStyle name="Comma 10 2 2 6 2 2" xfId="4793" xr:uid="{810A6279-1BF5-4F47-94E7-FDC1FE57B34D}"/>
    <cellStyle name="Comma 10 2 2 6 3" xfId="4081" xr:uid="{DD732585-5E76-4AA2-816A-F7975400FBD4}"/>
    <cellStyle name="Comma 10 2 2 7" xfId="583" xr:uid="{739F94CC-B026-48DC-B298-A7215B7C65E3}"/>
    <cellStyle name="Comma 10 2 2 7 2" xfId="3053" xr:uid="{0E2F9E3D-061B-4A5C-BA92-5A967321BD84}"/>
    <cellStyle name="Comma 10 2 2 8" xfId="2676" xr:uid="{E48AE672-A751-4FF1-AA2F-4A789B5ABDDD}"/>
    <cellStyle name="Comma 10 2 3" xfId="612" xr:uid="{C84155A8-6887-4F34-B114-7C8D2071AAC3}"/>
    <cellStyle name="Comma 10 2 3 2" xfId="719" xr:uid="{A0BFCCFE-7623-499D-987D-6E3D5300DCC2}"/>
    <cellStyle name="Comma 10 2 3 2 2" xfId="3156" xr:uid="{6E6D356C-B24B-4EA3-8CC3-E3296D870796}"/>
    <cellStyle name="Comma 10 2 3 3" xfId="1074" xr:uid="{EDB3EA57-35B5-40AC-A951-EF5982910DF6}"/>
    <cellStyle name="Comma 10 2 3 3 2" xfId="3403" xr:uid="{3E0A1A17-BA01-4608-91A4-EF12D1F54985}"/>
    <cellStyle name="Comma 10 2 3 4" xfId="3079" xr:uid="{3E2FE03C-0BAA-4D04-BE43-0043F07C5739}"/>
    <cellStyle name="Comma 10 2 4" xfId="846" xr:uid="{C1A8DC9E-FF02-4DC6-90C7-C922649F5D14}"/>
    <cellStyle name="Comma 10 2 4 2" xfId="1083" xr:uid="{B641A2FE-1EDF-416B-92AB-BA5AC27832CC}"/>
    <cellStyle name="Comma 10 2 4 2 2" xfId="3412" xr:uid="{2BC22EBB-40C8-40F6-A150-87EEC59D3F99}"/>
    <cellStyle name="Comma 10 2 4 3" xfId="3210" xr:uid="{DBA16787-7EA1-4C09-8E9C-365106BDF643}"/>
    <cellStyle name="Comma 10 2 5" xfId="672" xr:uid="{321008DE-6ECC-4265-A921-047C0C09568A}"/>
    <cellStyle name="Comma 10 2 5 2" xfId="3116" xr:uid="{86F72675-2931-4770-942E-8BD5726F929A}"/>
    <cellStyle name="Comma 10 2 6" xfId="992" xr:uid="{2A674C79-B46A-41DD-83E4-AA39E90C2D98}"/>
    <cellStyle name="Comma 10 2 6 2" xfId="3325" xr:uid="{8BDAA628-21FB-4741-9AC6-B2C73644A979}"/>
    <cellStyle name="Comma 10 2 7" xfId="1601" xr:uid="{90086E3F-DEA7-4465-8D28-1C4A23C14C6E}"/>
    <cellStyle name="Comma 10 2 7 2" xfId="3824" xr:uid="{3D72AC74-477D-4A98-9F42-2D224E3EEBE5}"/>
    <cellStyle name="Comma 10 2 8" xfId="1924" xr:uid="{4E1E170B-3CD2-46E6-801D-156253678B38}"/>
    <cellStyle name="Comma 10 2 8 2" xfId="2638" xr:uid="{A97DDFF7-512A-46B4-AAEF-885BCEBF3088}"/>
    <cellStyle name="Comma 10 2 8 2 2" xfId="4792" xr:uid="{790547AF-DC58-4CAB-9C8B-AF363F03FFB3}"/>
    <cellStyle name="Comma 10 2 8 3" xfId="4080" xr:uid="{E2818FD4-7A1C-4216-A797-E10C9569A950}"/>
    <cellStyle name="Comma 10 2 9" xfId="582" xr:uid="{E4D73255-F92F-4E0D-942B-F088FC6765C7}"/>
    <cellStyle name="Comma 10 2 9 2" xfId="3052" xr:uid="{6260D8A3-61B3-4ED6-ABCC-5B53308C43D7}"/>
    <cellStyle name="Comma 10 3" xfId="40" xr:uid="{F88C7BA9-214A-4FB1-94D4-D121889E4349}"/>
    <cellStyle name="Comma 10 3 2" xfId="1017" xr:uid="{E4B03FDD-57A0-48BC-B14F-16F33F6BE2D7}"/>
    <cellStyle name="Comma 10 3 2 2" xfId="3349" xr:uid="{2E10D97F-C6B8-4946-B10A-D6EE0A4D8D26}"/>
    <cellStyle name="Comma 10 3 2 4" xfId="951" xr:uid="{CEAFD5B2-423F-46B9-B51B-8EC8943D8070}"/>
    <cellStyle name="Comma 10 3 2 4 2" xfId="1029" xr:uid="{59E4CE25-56ED-44FF-B9A1-3DB9F697D6C5}"/>
    <cellStyle name="Comma 10 3 2 4 2 2" xfId="3361" xr:uid="{9656FCB3-C8F6-470C-8587-E5FC19491890}"/>
    <cellStyle name="Comma 10 3 2 4 3" xfId="3292" xr:uid="{36027527-ABD3-45C0-8B67-8859A90943C5}"/>
    <cellStyle name="Comma 10 3 3" xfId="781" xr:uid="{E78D27AF-FD38-4C2B-BF39-3121D610ECF8}"/>
    <cellStyle name="Comma 10 3 3 2" xfId="796" xr:uid="{2FA819A5-0B96-426B-9DE7-956559ACDB25}"/>
    <cellStyle name="Comma 10 3 3 2 2" xfId="3188" xr:uid="{62308F12-2E19-456A-BDDE-8DB51684866D}"/>
    <cellStyle name="Comma 10 3 3 3" xfId="3178" xr:uid="{D31D41F7-232F-4A16-9840-0FEA2F687FAE}"/>
    <cellStyle name="Comma 10 3 4" xfId="1603" xr:uid="{E10BD198-C5B2-4D54-8923-73D8C46BFD20}"/>
    <cellStyle name="Comma 10 3 4 2" xfId="3826" xr:uid="{E7FFE977-2EB7-4078-833D-5D590A5E7C85}"/>
    <cellStyle name="Comma 10 3 5" xfId="2677" xr:uid="{5EBFB93F-EF28-4845-ACA0-A39E31B6C490}"/>
    <cellStyle name="Comma 10 3 7" xfId="940" xr:uid="{93DEE0A5-EDBF-4A58-AFF6-0438088EBB2B}"/>
    <cellStyle name="Comma 10 3 7 2" xfId="974" xr:uid="{55EFB603-14FE-44A3-A43E-C4FC670A3B23}"/>
    <cellStyle name="Comma 10 3 7 2 2" xfId="1051" xr:uid="{6F3A6AE4-C0C1-4F93-9573-AF321BA22C1A}"/>
    <cellStyle name="Comma 10 3 7 2 2 2" xfId="3380" xr:uid="{42F9E5BE-592A-414E-87B0-148F1A3F931C}"/>
    <cellStyle name="Comma 10 3 7 2 3" xfId="3307" xr:uid="{436BE4C3-8331-4600-847A-6D4CD59985C2}"/>
    <cellStyle name="Comma 10 3 7 3" xfId="1014" xr:uid="{29C2C87F-DAE1-4750-B66F-0299066D3586}"/>
    <cellStyle name="Comma 10 3 7 3 2" xfId="3346" xr:uid="{440525C9-918F-4C0D-88D7-CD1C8FC536B8}"/>
    <cellStyle name="Comma 10 3 7 4" xfId="3282" xr:uid="{03693459-FE98-4D59-AF0D-007549560D06}"/>
    <cellStyle name="Comma 10 4" xfId="41" xr:uid="{944C0D19-F42F-4C73-9791-C728F976D306}"/>
    <cellStyle name="Comma 10 4 2" xfId="1604" xr:uid="{47BC7E30-C596-4CBC-AC12-16BD7932FEE7}"/>
    <cellStyle name="Comma 10 4 2 2" xfId="3827" xr:uid="{279F8958-8E39-4475-88D7-DF3BB58AA570}"/>
    <cellStyle name="Comma 10 4 3" xfId="2678" xr:uid="{128FD69E-D514-4939-A328-6DD4E241C980}"/>
    <cellStyle name="Comma 10 5" xfId="42" xr:uid="{F5AF5356-C80F-4E27-B410-F715350D725F}"/>
    <cellStyle name="Comma 10 5 2" xfId="750" xr:uid="{77D095BD-9131-4ED0-9036-5AA6D3929EC0}"/>
    <cellStyle name="Comma 10 5 2 2" xfId="3173" xr:uid="{F527B9D5-3FEE-43EB-A8D4-2D9B588F1FAF}"/>
    <cellStyle name="Comma 10 5 3" xfId="1605" xr:uid="{3D6622A1-7A52-4214-BAB0-054CD37604AC}"/>
    <cellStyle name="Comma 10 5 3 2" xfId="2494" xr:uid="{23096B88-3B41-402A-B61F-690464F48E2E}"/>
    <cellStyle name="Comma 10 5 3 2 2" xfId="4648" xr:uid="{9D261C19-0BE1-4305-A9B2-C4D3F0257066}"/>
    <cellStyle name="Comma 10 5 3 3" xfId="3828" xr:uid="{F2C6674F-8243-4765-9FB1-4F3D418E95C6}"/>
    <cellStyle name="Comma 10 5 4" xfId="511" xr:uid="{3B29A5A8-6223-4914-AA4D-267D24D845F2}"/>
    <cellStyle name="Comma 10 5 4 2" xfId="3012" xr:uid="{DD70D8E5-7281-4EC2-BF95-1337927C7577}"/>
    <cellStyle name="Comma 10 5 5" xfId="2679" xr:uid="{E56E1BB9-D367-45F1-9488-9C6221FD3A78}"/>
    <cellStyle name="Comma 10 6" xfId="943" xr:uid="{B7E2FD85-A0E3-49FD-AD08-498A5EF89199}"/>
    <cellStyle name="Comma 10 6 2" xfId="3285" xr:uid="{4F2C39E2-C69A-4EA7-A6D5-CCE0514ED58C}"/>
    <cellStyle name="Comma 10 7" xfId="670" xr:uid="{D899B7AB-E865-4C65-84FF-87A44C3A3D63}"/>
    <cellStyle name="Comma 10 7 2" xfId="3115" xr:uid="{2A6910A7-4843-44C5-B8E3-7A67C80FB040}"/>
    <cellStyle name="Comma 10 8" xfId="1479" xr:uid="{E47C16FB-EB14-4D80-A884-D8121E532472}"/>
    <cellStyle name="Comma 10 8 2" xfId="2470" xr:uid="{C776EB3E-F8BE-46A9-B113-C91CAF7CA7C5}"/>
    <cellStyle name="Comma 10 8 2 2" xfId="4624" xr:uid="{CA58AECE-D50F-44AF-919D-FDFE4AFA3BA5}"/>
    <cellStyle name="Comma 10 8 3" xfId="3764" xr:uid="{C6CC938B-7DD8-48F9-9437-E7A5E4C1E8BF}"/>
    <cellStyle name="Comma 10 9" xfId="1600" xr:uid="{B69C6B16-2BF3-4D10-BC40-EE7408A7EC88}"/>
    <cellStyle name="Comma 10 9 2" xfId="3823" xr:uid="{245F6046-CC04-4804-9814-B8FE5A58183E}"/>
    <cellStyle name="Comma 11" xfId="43" xr:uid="{35076941-30BB-4F40-8D1C-EF09321BF9AF}"/>
    <cellStyle name="Comma 11 2" xfId="44" xr:uid="{B5A72A05-9ED4-4D7E-9782-EC9ADF63B169}"/>
    <cellStyle name="Comma 11 2 2" xfId="45" xr:uid="{F0614DED-F3B8-4CED-AE39-4A009B6E472E}"/>
    <cellStyle name="Comma 11 2 2 2" xfId="1318" xr:uid="{19C4FD78-7EB5-4C65-A311-ED2D61D9BEED}"/>
    <cellStyle name="Comma 11 2 2 2 2" xfId="2355" xr:uid="{FFC402E3-0C34-46B5-8C2C-D655EB949803}"/>
    <cellStyle name="Comma 11 2 2 2 2 2" xfId="4509" xr:uid="{92ACDE8C-2E49-49BA-B2D1-C461F0027F98}"/>
    <cellStyle name="Comma 11 2 2 2 3" xfId="3636" xr:uid="{313D0056-07BF-4585-90CC-CD9D38D066F1}"/>
    <cellStyle name="Comma 11 2 2 3" xfId="1608" xr:uid="{0EAC506E-05E2-4F36-8610-D634667CE021}"/>
    <cellStyle name="Comma 11 2 2 3 2" xfId="2495" xr:uid="{B4689919-5CEC-4C53-8BF4-CCD32740A39D}"/>
    <cellStyle name="Comma 11 2 2 3 2 2" xfId="4649" xr:uid="{07CB8A03-6F19-4951-9EF7-8EC1C8B9B7BB}"/>
    <cellStyle name="Comma 11 2 2 3 3" xfId="3831" xr:uid="{D393CC05-A965-477E-8FD9-981953E26487}"/>
    <cellStyle name="Comma 11 2 2 4" xfId="1062" xr:uid="{33DDE25A-E1D4-4955-BEAA-A1FF0F879B0E}"/>
    <cellStyle name="Comma 11 2 2 4 2" xfId="3391" xr:uid="{C02D7B62-8C0A-4729-80FD-196357A1E0E4}"/>
    <cellStyle name="Comma 11 2 2 5" xfId="2149" xr:uid="{9365825F-AB97-4D2F-B99E-604EDFC2B42F}"/>
    <cellStyle name="Comma 11 2 2 5 2" xfId="4303" xr:uid="{B8E609D1-0684-4D04-816B-390B401DDCEF}"/>
    <cellStyle name="Comma 11 2 2 6" xfId="2682" xr:uid="{4810D8AC-77CF-405D-8C58-6BCB4D440A07}"/>
    <cellStyle name="Comma 11 2 3" xfId="1267" xr:uid="{0BB4E410-C5E4-4C49-9B4F-CA54DB27C289}"/>
    <cellStyle name="Comma 11 2 3 2" xfId="2304" xr:uid="{5D976637-BB26-4D22-9390-514748B74E11}"/>
    <cellStyle name="Comma 11 2 3 2 2" xfId="4458" xr:uid="{DD144244-893C-48A6-9887-023F773E2AE4}"/>
    <cellStyle name="Comma 11 2 3 3" xfId="3585" xr:uid="{A5CA3908-B2E9-465C-BDBC-AFD43EE7334C}"/>
    <cellStyle name="Comma 11 2 4" xfId="1530" xr:uid="{C65710A1-6F42-4352-AB89-DCFAFD9EAE77}"/>
    <cellStyle name="Comma 11 2 4 2" xfId="3793" xr:uid="{36D0BE1C-A609-4F2F-9678-E1D240A26E2F}"/>
    <cellStyle name="Comma 11 2 5" xfId="1607" xr:uid="{894DB8FC-3385-4E91-8EC2-635A2FAC160E}"/>
    <cellStyle name="Comma 11 2 5 2" xfId="3830" xr:uid="{D1961B8D-AF08-4AE5-8A03-5C3F25DA0734}"/>
    <cellStyle name="Comma 11 2 6" xfId="979" xr:uid="{9930B3C1-F208-4F36-82ED-F2F021ABEE0C}"/>
    <cellStyle name="Comma 11 2 6 2" xfId="3312" xr:uid="{612DF2D4-C67F-43CE-84A5-DAF823676CD0}"/>
    <cellStyle name="Comma 11 2 7" xfId="2098" xr:uid="{7874B878-C4CA-400C-A264-EAF1204ADB5E}"/>
    <cellStyle name="Comma 11 2 7 2" xfId="4252" xr:uid="{09567E95-9A53-42BF-96E4-C5F1E498F69B}"/>
    <cellStyle name="Comma 11 2 8" xfId="2681" xr:uid="{7DADC266-A1BC-4B57-9A5E-C1B69EE5D4B9}"/>
    <cellStyle name="Comma 11 3" xfId="46" xr:uid="{F35D8B5C-EB90-4CF0-81DE-348B63E617C7}"/>
    <cellStyle name="Comma 11 3 2" xfId="1295" xr:uid="{26F5BA56-881D-4450-AF6E-C4328AA2298E}"/>
    <cellStyle name="Comma 11 3 2 2" xfId="2332" xr:uid="{66BD37AA-300F-464F-BA60-25DD9116C799}"/>
    <cellStyle name="Comma 11 3 2 2 2" xfId="4486" xr:uid="{6FE130E6-CB85-483B-9E65-EE760896F2A3}"/>
    <cellStyle name="Comma 11 3 2 3" xfId="3613" xr:uid="{F9067692-5DF9-4B66-9EDE-01F9492CB983}"/>
    <cellStyle name="Comma 11 3 3" xfId="1541" xr:uid="{C394BC45-F1A4-480D-8976-E57E47B0636D}"/>
    <cellStyle name="Comma 11 3 3 2" xfId="3801" xr:uid="{A252AE82-9C5C-47DD-A062-3FC253680354}"/>
    <cellStyle name="Comma 11 3 4" xfId="1609" xr:uid="{CDE4A7FA-08EB-44B3-8C13-041C69C5E5F1}"/>
    <cellStyle name="Comma 11 3 4 2" xfId="3832" xr:uid="{43014C03-07F8-4762-926D-0A3D8DC58FC0}"/>
    <cellStyle name="Comma 11 3 5" xfId="1027" xr:uid="{14D964BF-D161-4CCB-B587-3EA319BEEA74}"/>
    <cellStyle name="Comma 11 3 5 2" xfId="3359" xr:uid="{51F6228E-BDBD-4122-A7F2-2037A67B57CB}"/>
    <cellStyle name="Comma 11 3 6" xfId="2126" xr:uid="{FAA51744-9423-4DCA-919A-7161AFCEF41B}"/>
    <cellStyle name="Comma 11 3 6 2" xfId="4280" xr:uid="{E68D11D0-F506-45B3-A309-9914EE97043A}"/>
    <cellStyle name="Comma 11 3 7" xfId="2683" xr:uid="{14E677F1-7775-4324-A671-70B4A9AEA365}"/>
    <cellStyle name="Comma 11 4" xfId="47" xr:uid="{AD4B3891-F7BC-4C7D-9F21-FA1CDF1BEC0F}"/>
    <cellStyle name="Comma 11 4 2" xfId="1257" xr:uid="{7B5AAF5E-8E5C-4037-A0FE-3D78C45049F9}"/>
    <cellStyle name="Comma 11 4 2 2" xfId="2294" xr:uid="{5F24846E-07D1-4625-BBDD-6C9D0E24D8BA}"/>
    <cellStyle name="Comma 11 4 2 2 2" xfId="4448" xr:uid="{CB299F65-F033-418B-98F1-AD66ACF40FFE}"/>
    <cellStyle name="Comma 11 4 2 3" xfId="3575" xr:uid="{9C308FCD-2A2A-4C3D-BD4E-338B3CA5685A}"/>
    <cellStyle name="Comma 11 4 3" xfId="1610" xr:uid="{4FEE57D1-D69E-4384-92F0-8767C40B2780}"/>
    <cellStyle name="Comma 11 4 3 2" xfId="2496" xr:uid="{1CC5C573-707E-4906-B025-551C93EEF754}"/>
    <cellStyle name="Comma 11 4 3 2 2" xfId="4650" xr:uid="{7BC32631-42A6-48DA-8393-A35A34DD0FF4}"/>
    <cellStyle name="Comma 11 4 3 3" xfId="3833" xr:uid="{292DD1AE-3747-4FF9-A123-2AE4EE170547}"/>
    <cellStyle name="Comma 11 4 4" xfId="948" xr:uid="{6A881DF9-7521-4391-B170-D4B70DDC0B3A}"/>
    <cellStyle name="Comma 11 4 4 2" xfId="3290" xr:uid="{2ADFB337-A06A-45B3-AA37-750A1D3D86CB}"/>
    <cellStyle name="Comma 11 4 5" xfId="2085" xr:uid="{6CC8FB1A-3979-474B-9CBD-11112581842A}"/>
    <cellStyle name="Comma 11 4 5 2" xfId="4239" xr:uid="{C515F990-0690-4B37-859F-994942256889}"/>
    <cellStyle name="Comma 11 4 6" xfId="2684" xr:uid="{1DAAFBA3-036A-4478-8C7D-F0960DFA30FC}"/>
    <cellStyle name="Comma 11 5" xfId="1509" xr:uid="{30129560-5D03-4B48-8550-492F4B6CE81A}"/>
    <cellStyle name="Comma 11 5 2" xfId="3777" xr:uid="{6B68632E-4AA0-4A19-9B0C-E98E4E59EC74}"/>
    <cellStyle name="Comma 11 6" xfId="1606" xr:uid="{C13DE788-F088-4FED-84EE-15997C57BFA6}"/>
    <cellStyle name="Comma 11 6 2" xfId="3829" xr:uid="{CAFD2D3E-366F-4716-A46B-99DBBA6DD8C3}"/>
    <cellStyle name="Comma 11 7" xfId="918" xr:uid="{A17FD3A0-A873-4825-B011-C0B058DCCB8E}"/>
    <cellStyle name="Comma 11 7 2" xfId="3265" xr:uid="{2C46EEC2-8759-4EED-A48B-99669E1A565D}"/>
    <cellStyle name="Comma 11 8" xfId="2680" xr:uid="{E67FDBCB-F319-4C8F-BC93-447D97599DA5}"/>
    <cellStyle name="Comma 112 2" xfId="48" xr:uid="{3FDA06D3-CA4A-4C04-A783-3DA36537ECEA}"/>
    <cellStyle name="Comma 112 2 2" xfId="49" xr:uid="{C15B7BBF-07D2-420A-A703-1CADB458CD47}"/>
    <cellStyle name="Comma 112 2 2 2" xfId="50" xr:uid="{C0FC049A-2FDE-4BAC-84BD-6C6180F4E9E2}"/>
    <cellStyle name="Comma 112 2 2 2 2" xfId="2687" xr:uid="{156B51A4-2784-44BD-8605-81E25BC17A7D}"/>
    <cellStyle name="Comma 112 2 2 3" xfId="2686" xr:uid="{44FC2074-9402-4BF2-8FB8-326219A5D5D5}"/>
    <cellStyle name="Comma 112 2 3" xfId="51" xr:uid="{2055F05C-6C16-4A00-8A77-7B160E59F85D}"/>
    <cellStyle name="Comma 112 2 3 2" xfId="2688" xr:uid="{9238663E-FE7B-407C-AEEF-25F691BF2432}"/>
    <cellStyle name="Comma 112 2 4" xfId="2685" xr:uid="{30717308-5DA9-46E9-A337-E91966EB6BD8}"/>
    <cellStyle name="Comma 114" xfId="656" xr:uid="{1E1F8648-4065-48BA-8469-5AAE6FE455C7}"/>
    <cellStyle name="Comma 114 2" xfId="692" xr:uid="{539DA337-E76D-4923-A459-354BCE460184}"/>
    <cellStyle name="Comma 114 2 2" xfId="1192" xr:uid="{1032AA55-5781-49E6-B7FC-35F08504D23F}"/>
    <cellStyle name="Comma 114 2 2 2" xfId="2229" xr:uid="{969DFF39-2EDC-4A93-98C0-A2BC11A43D1A}"/>
    <cellStyle name="Comma 114 2 2 2 2" xfId="4383" xr:uid="{AFF9A90D-227D-48A4-97BE-98B40C7664C2}"/>
    <cellStyle name="Comma 114 2 2 3" xfId="3510" xr:uid="{49AD5FA3-33A0-4C79-A7B3-C22E3DE7BD5F}"/>
    <cellStyle name="Comma 114 2 3" xfId="2019" xr:uid="{4E8A7624-1D8F-462F-B62C-265A218C1AC2}"/>
    <cellStyle name="Comma 114 2 3 2" xfId="4173" xr:uid="{09B6D719-E821-43C9-8231-BDD891359813}"/>
    <cellStyle name="Comma 114 2 4" xfId="3129" xr:uid="{E6BE631E-BEE5-478D-8698-6F44A2B58758}"/>
    <cellStyle name="Comma 114 3" xfId="711" xr:uid="{456E933E-D6F2-41FE-B199-009A2B656243}"/>
    <cellStyle name="Comma 114 3 2" xfId="1203" xr:uid="{E192B645-EE39-4D0E-B796-97B768C252C6}"/>
    <cellStyle name="Comma 114 3 2 2" xfId="2240" xr:uid="{60DD25DE-6E13-44D1-B27D-098C6BADFAFC}"/>
    <cellStyle name="Comma 114 3 2 2 2" xfId="4394" xr:uid="{92A47581-CE2D-4B8D-9377-CF40679B2DBC}"/>
    <cellStyle name="Comma 114 3 2 3" xfId="3521" xr:uid="{C359B1C3-9210-45DE-9BD5-19C5EDD39BD1}"/>
    <cellStyle name="Comma 114 3 3" xfId="2030" xr:uid="{F028D2F1-51B4-434F-ADF5-1728D8811EC9}"/>
    <cellStyle name="Comma 114 3 3 2" xfId="4184" xr:uid="{00CF7F99-E24A-4F1C-B613-644A58F46B77}"/>
    <cellStyle name="Comma 114 3 4" xfId="3148" xr:uid="{7E8E7521-FFD9-41E6-BDBD-653B1FED2997}"/>
    <cellStyle name="Comma 114 4" xfId="652" xr:uid="{7D60C4B5-831D-475F-9709-C53896806BBD}"/>
    <cellStyle name="Comma 114 4 2" xfId="689" xr:uid="{D43B78D2-61F7-4D21-9548-BFC330E97ECF}"/>
    <cellStyle name="Comma 114 4 2 2" xfId="1189" xr:uid="{0D0BDC37-2BE0-490E-80FB-968699F6BC53}"/>
    <cellStyle name="Comma 114 4 2 2 2" xfId="2226" xr:uid="{33564674-BF58-47D9-8EA2-C9A1C9883BA2}"/>
    <cellStyle name="Comma 114 4 2 2 2 2" xfId="4380" xr:uid="{91F1136F-5CCF-4B14-A6B0-98CA8AF2DA2F}"/>
    <cellStyle name="Comma 114 4 2 2 3" xfId="3507" xr:uid="{F017B26B-188F-4CA2-A9A4-CC99BBDA6DE7}"/>
    <cellStyle name="Comma 114 4 2 3" xfId="2016" xr:uid="{09B5EB60-5B08-48BC-8721-C4E384E8164C}"/>
    <cellStyle name="Comma 114 4 2 3 2" xfId="4170" xr:uid="{AD7E7769-FB46-4D2B-AF27-C166056250E5}"/>
    <cellStyle name="Comma 114 4 2 4" xfId="3126" xr:uid="{80633427-2A48-4EA4-A843-1489036AE6EB}"/>
    <cellStyle name="Comma 114 4 3" xfId="708" xr:uid="{22B3E3C6-7000-4FF7-AA5A-814B0D765D8B}"/>
    <cellStyle name="Comma 114 4 3 2" xfId="1200" xr:uid="{EE06EE20-A766-499A-AD44-EF521CC07CDF}"/>
    <cellStyle name="Comma 114 4 3 2 2" xfId="2237" xr:uid="{0C3564BC-A49C-48F7-A936-365F16E8938A}"/>
    <cellStyle name="Comma 114 4 3 2 2 2" xfId="4391" xr:uid="{444C6512-1B49-420F-AC14-D673C6FD312D}"/>
    <cellStyle name="Comma 114 4 3 2 3" xfId="3518" xr:uid="{D5899C89-3F35-4AA0-B02D-00068E7D2860}"/>
    <cellStyle name="Comma 114 4 3 3" xfId="2027" xr:uid="{83285437-BC3C-44F7-8D95-85A8BE8D24FB}"/>
    <cellStyle name="Comma 114 4 3 3 2" xfId="4181" xr:uid="{6C483C87-48DA-47C3-BA97-1269B95A7781}"/>
    <cellStyle name="Comma 114 4 3 4" xfId="3145" xr:uid="{B3D45C67-3C76-473D-9ED4-0E33B1B8E6E2}"/>
    <cellStyle name="Comma 114 4 4" xfId="1175" xr:uid="{3A330E50-1910-4548-B78C-3E66EAC0D70C}"/>
    <cellStyle name="Comma 114 4 4 2" xfId="2212" xr:uid="{69CD8721-6B21-46D2-96EC-3D2E73C9E40E}"/>
    <cellStyle name="Comma 114 4 4 2 2" xfId="4366" xr:uid="{E1CEF221-4E8C-41C4-970B-E9043DE3BD0F}"/>
    <cellStyle name="Comma 114 4 4 3" xfId="3493" xr:uid="{85AD68C2-8C08-4A7E-A33D-BD50465CC8F7}"/>
    <cellStyle name="Comma 114 4 5" xfId="2001" xr:uid="{131E4EBE-099E-437F-B95E-2AA1093E6F3E}"/>
    <cellStyle name="Comma 114 4 5 2" xfId="4155" xr:uid="{F3BB3F03-8AD0-4877-87F0-8EE5D53C8F92}"/>
    <cellStyle name="Comma 114 4 6" xfId="3103" xr:uid="{D349825D-764D-4590-9723-8FF4AAD54503}"/>
    <cellStyle name="Comma 114 5" xfId="1178" xr:uid="{111D1C90-E041-4AA4-97CB-817F012ED174}"/>
    <cellStyle name="Comma 114 5 2" xfId="2215" xr:uid="{F8836C4E-2D48-477E-91A7-E482677E9082}"/>
    <cellStyle name="Comma 114 5 2 2" xfId="4369" xr:uid="{666377DC-6577-4186-B98B-AF858267E894}"/>
    <cellStyle name="Comma 114 5 3" xfId="3496" xr:uid="{5C3D6C3A-5E6C-4EC3-B67C-B815542BFC90}"/>
    <cellStyle name="Comma 114 6" xfId="2004" xr:uid="{B9B3AD25-0555-4DC2-92A1-9F1F410280E0}"/>
    <cellStyle name="Comma 114 6 2" xfId="4158" xr:uid="{C1A36E61-91DF-491A-B1A1-2BCC41C088DF}"/>
    <cellStyle name="Comma 114 7" xfId="3106" xr:uid="{F0FE03C0-80DB-492C-99DA-E02BF711AF2C}"/>
    <cellStyle name="Comma 115 4" xfId="663" xr:uid="{957D2EB0-4AFE-43E2-95DE-1614E7EE0554}"/>
    <cellStyle name="Comma 115 4 2" xfId="696" xr:uid="{3AC5FCE9-28B5-41C2-9EF5-BFCF5993215B}"/>
    <cellStyle name="Comma 115 4 2 2" xfId="1194" xr:uid="{74CC220D-052E-49B5-BE98-B98773CA5B0F}"/>
    <cellStyle name="Comma 115 4 2 2 2" xfId="2231" xr:uid="{629695D6-1C70-46CB-84AB-B8E8C0099CD0}"/>
    <cellStyle name="Comma 115 4 2 2 2 2" xfId="4385" xr:uid="{844BE4EE-73C4-4D21-91AF-42EEEEAC1D6D}"/>
    <cellStyle name="Comma 115 4 2 2 3" xfId="3512" xr:uid="{ED53DAC9-683F-4D8B-A5AA-2C7DDDAF01C0}"/>
    <cellStyle name="Comma 115 4 2 3" xfId="2021" xr:uid="{730D1F1D-14E7-42D2-81B3-BD1AEB2B3AED}"/>
    <cellStyle name="Comma 115 4 2 3 2" xfId="4175" xr:uid="{11125FED-A263-47EC-A466-2C3A35220E80}"/>
    <cellStyle name="Comma 115 4 2 4" xfId="3133" xr:uid="{8D05DC7B-0C25-4C19-AD23-08C470191419}"/>
    <cellStyle name="Comma 115 4 3" xfId="715" xr:uid="{CEFF53A9-B7F2-4B40-8530-03C175BCE654}"/>
    <cellStyle name="Comma 115 4 3 2" xfId="1205" xr:uid="{F4EAF3CF-5800-4B30-BC08-5EE1230C8A9F}"/>
    <cellStyle name="Comma 115 4 3 2 2" xfId="2242" xr:uid="{057A3D02-7904-4C77-927A-AAEEB1BF9D2C}"/>
    <cellStyle name="Comma 115 4 3 2 2 2" xfId="4396" xr:uid="{BF0CE9C7-3740-4705-8071-00C23A33DE88}"/>
    <cellStyle name="Comma 115 4 3 2 3" xfId="3523" xr:uid="{D7E8C7D3-E934-4D09-8B43-ECF628874B90}"/>
    <cellStyle name="Comma 115 4 3 3" xfId="2032" xr:uid="{38BEFFB8-CBC4-41AA-B017-8EBAA91AB225}"/>
    <cellStyle name="Comma 115 4 3 3 2" xfId="4186" xr:uid="{D24E978C-1601-4E99-AB95-DE3FC7B0FA91}"/>
    <cellStyle name="Comma 115 4 3 4" xfId="3152" xr:uid="{6F3B93F3-E4B4-479D-98F9-AD03776F5F47}"/>
    <cellStyle name="Comma 115 4 4" xfId="1181" xr:uid="{E647A7D5-156B-4B64-A338-4BDF9FA3FDC6}"/>
    <cellStyle name="Comma 115 4 4 2" xfId="2218" xr:uid="{E3884C36-F916-4848-86C1-E28B5F1F2CA5}"/>
    <cellStyle name="Comma 115 4 4 2 2" xfId="4372" xr:uid="{0CDB3430-37D8-4648-84CF-5167E7FC476A}"/>
    <cellStyle name="Comma 115 4 4 3" xfId="3499" xr:uid="{1DAF121B-48AC-43A2-A75D-23E46AB51AF0}"/>
    <cellStyle name="Comma 115 4 5" xfId="2007" xr:uid="{E365070D-8434-4518-BEC6-FD81E0901A0C}"/>
    <cellStyle name="Comma 115 4 5 2" xfId="4161" xr:uid="{6233D61A-8BAE-4D2E-A622-B4B1E1A68121}"/>
    <cellStyle name="Comma 115 4 6" xfId="3111" xr:uid="{79FFCF36-3265-438F-8814-5C9C0D9A44A6}"/>
    <cellStyle name="Comma 12" xfId="52" xr:uid="{A5701FB4-0CDB-4D6B-98B6-CFC300647921}"/>
    <cellStyle name="Comma 12 2" xfId="53" xr:uid="{B5414F51-EE08-4568-8B9B-8A0384C7E5DF}"/>
    <cellStyle name="Comma 12 2 15" xfId="964" xr:uid="{4927BF8E-F7C3-47CD-B7A3-3B350D5B4C17}"/>
    <cellStyle name="Comma 12 2 15 2" xfId="1035" xr:uid="{F41DE4F8-2EEC-44C8-8FF6-6B295A5A4296}"/>
    <cellStyle name="Comma 12 2 15 2 2" xfId="3367" xr:uid="{3AFFFD58-97BF-4600-AAC4-999E5A0306CB}"/>
    <cellStyle name="Comma 12 2 15 3" xfId="3298" xr:uid="{89BE1625-962C-4825-8C7C-F2314DBC6E39}"/>
    <cellStyle name="Comma 12 2 2" xfId="54" xr:uid="{9EC0B6D4-E204-4DAB-BFEB-F9D38B6A8F66}"/>
    <cellStyle name="Comma 12 2 2 2" xfId="1613" xr:uid="{061E6183-99C2-4C8A-AB75-D90D284318BD}"/>
    <cellStyle name="Comma 12 2 2 2 2" xfId="3836" xr:uid="{B247304E-18BD-4AEE-BCE3-86CC12EB2FAB}"/>
    <cellStyle name="Comma 12 2 2 3" xfId="1024" xr:uid="{6FB59C24-B7B3-4373-84FB-3DC2C4B5FA4A}"/>
    <cellStyle name="Comma 12 2 2 3 2" xfId="3356" xr:uid="{FE7C3DB9-4B1D-4AF8-B61B-CDEC25EB17B7}"/>
    <cellStyle name="Comma 12 2 2 4" xfId="2691" xr:uid="{ABB25719-B3A5-4BCB-8E0F-2E415529F8B9}"/>
    <cellStyle name="Comma 12 2 3" xfId="1190" xr:uid="{9BE6E880-623C-4C3F-BE89-E70DAE0B2587}"/>
    <cellStyle name="Comma 12 2 3 2" xfId="2227" xr:uid="{21E994A8-D0E8-4312-9A55-13F09EA67156}"/>
    <cellStyle name="Comma 12 2 3 2 2" xfId="4381" xr:uid="{A73CE605-8812-4116-AB53-FBF3ABEEAC77}"/>
    <cellStyle name="Comma 12 2 3 3" xfId="3508" xr:uid="{848D7C71-FA0F-43BA-8409-AC95AFA84CB4}"/>
    <cellStyle name="Comma 12 2 4" xfId="1612" xr:uid="{E256A713-15D0-44BC-B6AB-8CBB285C1223}"/>
    <cellStyle name="Comma 12 2 4 2" xfId="3835" xr:uid="{12BAA1FB-A9D4-4BC0-BF2B-836AAC1AB0A7}"/>
    <cellStyle name="Comma 12 2 5" xfId="690" xr:uid="{4C7FAA5C-56AB-4773-933F-A44CBD2CBB0B}"/>
    <cellStyle name="Comma 12 2 5 2" xfId="3127" xr:uid="{397A9BB3-AE5D-4589-9FD0-BCFDA9F78349}"/>
    <cellStyle name="Comma 12 2 6" xfId="2017" xr:uid="{C0965C25-96C9-405C-949B-E98DA27D7EB4}"/>
    <cellStyle name="Comma 12 2 6 2" xfId="4171" xr:uid="{F9AAC65C-DCE7-4A5D-812D-BFA28FD20655}"/>
    <cellStyle name="Comma 12 2 7" xfId="2690" xr:uid="{018C8522-653E-4523-B398-6A0CFB93A16A}"/>
    <cellStyle name="Comma 12 3" xfId="55" xr:uid="{9B8C336C-0DCB-4867-A2C1-FD139533BD66}"/>
    <cellStyle name="Comma 12 3 2" xfId="1201" xr:uid="{A1617D26-85FA-4C92-8B35-E5177D208D10}"/>
    <cellStyle name="Comma 12 3 2 2" xfId="2238" xr:uid="{337BC52E-614F-4645-8D2C-77225C2E36FD}"/>
    <cellStyle name="Comma 12 3 2 2 2" xfId="4392" xr:uid="{03BE6D4D-A691-4928-82A9-85E58DF4BE1D}"/>
    <cellStyle name="Comma 12 3 2 3" xfId="3519" xr:uid="{07F4F75D-3C18-46DE-B58B-EA558B3BFFFA}"/>
    <cellStyle name="Comma 12 3 3" xfId="1614" xr:uid="{E5D9D184-CB29-499B-BD2F-84B1C9E3CD86}"/>
    <cellStyle name="Comma 12 3 3 2" xfId="2497" xr:uid="{CCE14D99-7656-41FB-BD44-CBE5AE8E4E33}"/>
    <cellStyle name="Comma 12 3 3 2 2" xfId="4651" xr:uid="{5697EC57-8A61-4A00-A187-9120B002B304}"/>
    <cellStyle name="Comma 12 3 3 3" xfId="3837" xr:uid="{06403CAE-C33C-409F-A1E4-E55D724D6993}"/>
    <cellStyle name="Comma 12 3 4" xfId="709" xr:uid="{5B432E3C-0192-437C-AC2C-7140DDEE34A9}"/>
    <cellStyle name="Comma 12 3 4 2" xfId="3146" xr:uid="{9354585F-43D8-4320-97B2-6BBE77565FCE}"/>
    <cellStyle name="Comma 12 3 5" xfId="2028" xr:uid="{15BB6891-7F84-4F44-9B84-64344DD7B7BA}"/>
    <cellStyle name="Comma 12 3 5 2" xfId="4182" xr:uid="{6C8EF0F0-8A51-4444-9E5F-DC90DFEE96CA}"/>
    <cellStyle name="Comma 12 3 6" xfId="2692" xr:uid="{CB819360-2D15-4B88-94E5-339319898638}"/>
    <cellStyle name="Comma 12 4" xfId="56" xr:uid="{DEFC71EB-261C-436C-930C-2EA872A67466}"/>
    <cellStyle name="Comma 12 4 2" xfId="1615" xr:uid="{AD6F5B96-8A4B-408B-8341-C6A9F901A0CF}"/>
    <cellStyle name="Comma 12 4 2 2" xfId="3838" xr:uid="{F56FF506-8AA5-4B0C-9AA8-1459B7C570B5}"/>
    <cellStyle name="Comma 12 4 3" xfId="945" xr:uid="{62A00B87-B5BA-4222-A012-ABB08CC250BE}"/>
    <cellStyle name="Comma 12 4 3 2" xfId="3287" xr:uid="{CC61DC2B-D76D-43FF-BBF5-617856D98E8E}"/>
    <cellStyle name="Comma 12 4 4" xfId="2693" xr:uid="{FF654ACE-7D19-477F-BDBE-82642EE7C92B}"/>
    <cellStyle name="Comma 12 5" xfId="57" xr:uid="{025CD60C-B382-431A-90F2-8E4AFCD2B87F}"/>
    <cellStyle name="Comma 12 5 2" xfId="1616" xr:uid="{65A8A812-E26E-454E-ABAE-192DE893E6F9}"/>
    <cellStyle name="Comma 12 5 2 2" xfId="2498" xr:uid="{077548AF-935B-4FE2-87AE-3D9895D05ACF}"/>
    <cellStyle name="Comma 12 5 2 2 2" xfId="4652" xr:uid="{06E4B35C-2F5C-476F-A902-687F54DFFBC6}"/>
    <cellStyle name="Comma 12 5 2 3" xfId="3839" xr:uid="{CCD99C5B-0381-4152-8268-3B5F941351FA}"/>
    <cellStyle name="Comma 12 5 3" xfId="1176" xr:uid="{FDA0FBC1-56C3-4F3A-BEE1-378A64776570}"/>
    <cellStyle name="Comma 12 5 3 2" xfId="3494" xr:uid="{EDBD9528-48F1-4D95-8D6D-228FDD327E31}"/>
    <cellStyle name="Comma 12 5 4" xfId="2213" xr:uid="{A077D1DB-79AF-41CF-8120-6A64B81D0645}"/>
    <cellStyle name="Comma 12 5 4 2" xfId="4367" xr:uid="{26326A26-EA6E-4A5A-A511-D4410144F073}"/>
    <cellStyle name="Comma 12 5 5" xfId="2694" xr:uid="{4AB8C615-B88F-412F-AAA0-81DE495B1738}"/>
    <cellStyle name="Comma 12 6" xfId="1611" xr:uid="{206419C8-D8CD-45D8-8EC3-FDDD10452547}"/>
    <cellStyle name="Comma 12 6 2" xfId="3834" xr:uid="{D801B4BB-B17F-4126-A8B7-4163F1FFFC46}"/>
    <cellStyle name="Comma 12 7" xfId="654" xr:uid="{1E8697A5-D530-4B8B-A4AE-EE0EE894F6FC}"/>
    <cellStyle name="Comma 12 7 2" xfId="3104" xr:uid="{71CA5AC0-24FF-45FD-84CF-BBCE684B5795}"/>
    <cellStyle name="Comma 12 8" xfId="2002" xr:uid="{383AE98F-AF16-4BD1-92E5-2D801A510DB0}"/>
    <cellStyle name="Comma 12 8 2" xfId="4156" xr:uid="{D5FD2A79-DD89-481C-A209-C01AE3BEF280}"/>
    <cellStyle name="Comma 12 9" xfId="2689" xr:uid="{5E010C62-F3D4-49D2-86DC-1EAE76BE5D7E}"/>
    <cellStyle name="Comma 13" xfId="58" xr:uid="{E63808A6-A9FA-449C-946B-C8FE9934C98E}"/>
    <cellStyle name="Comma 13 2" xfId="59" xr:uid="{1CED594F-0988-4E03-8945-9A13DEEE068F}"/>
    <cellStyle name="Comma 13 2 2" xfId="1618" xr:uid="{9371DB44-FDA5-4173-99FB-7AE5C7154B6F}"/>
    <cellStyle name="Comma 13 2 2 2" xfId="3841" xr:uid="{7EC85F03-2A48-422E-A858-5DC9CE67270D}"/>
    <cellStyle name="Comma 13 2 3" xfId="2499" xr:uid="{9FABC578-5655-4035-9288-FC8D4CF752E0}"/>
    <cellStyle name="Comma 13 2 3 2" xfId="4653" xr:uid="{00D99C27-C6C1-47F5-B44B-536A32825B7C}"/>
    <cellStyle name="Comma 13 2 4" xfId="2696" xr:uid="{0E125421-530B-452F-88F3-7A30155F029F}"/>
    <cellStyle name="Comma 13 3" xfId="60" xr:uid="{BA214CB2-001F-40ED-9112-5259DA4D6CAF}"/>
    <cellStyle name="Comma 13 3 2" xfId="1619" xr:uid="{863B23EE-155A-448C-B26A-F22C102238C7}"/>
    <cellStyle name="Comma 13 3 2 2" xfId="3842" xr:uid="{B4BC6620-19E9-4C0C-97D0-C7548FCA5786}"/>
    <cellStyle name="Comma 13 3 3" xfId="2500" xr:uid="{64937B9E-0CE1-48D6-8409-ED4F7E25B639}"/>
    <cellStyle name="Comma 13 3 3 2" xfId="4654" xr:uid="{45882A76-0586-4DF6-A912-7899656C4F5C}"/>
    <cellStyle name="Comma 13 3 4" xfId="2697" xr:uid="{770ABA3E-17F9-4656-B987-3BF0A38F8D44}"/>
    <cellStyle name="Comma 13 4" xfId="1617" xr:uid="{CB679131-D0AD-4A39-8420-51301C910E26}"/>
    <cellStyle name="Comma 13 4 2" xfId="3840" xr:uid="{074CDC28-0219-4CAD-9377-873B3A74FB95}"/>
    <cellStyle name="Comma 13 5" xfId="1000" xr:uid="{5E3FB6ED-D4A9-4762-91AC-701C4744FC14}"/>
    <cellStyle name="Comma 13 5 2" xfId="3333" xr:uid="{80A42E39-B151-4B23-94BA-E085E708DC4D}"/>
    <cellStyle name="Comma 13 6" xfId="2695" xr:uid="{C5CCC739-20AF-4A78-A3F5-1ADC0EF1A4A8}"/>
    <cellStyle name="Comma 14" xfId="61" xr:uid="{866EE6B6-367A-4F55-933C-3D89851B32C6}"/>
    <cellStyle name="Comma 14 2" xfId="62" xr:uid="{3F16607B-1B73-4F66-BE28-1F246CECCF02}"/>
    <cellStyle name="Comma 14 2 2" xfId="1621" xr:uid="{7E395EA3-39AD-4B7A-A1DF-30559D51DA4F}"/>
    <cellStyle name="Comma 14 2 2 2" xfId="2501" xr:uid="{486F6FAC-87A6-42DF-8E1B-10893F4B0BA3}"/>
    <cellStyle name="Comma 14 2 2 2 2" xfId="4655" xr:uid="{5D0F6B5E-D430-467E-9B02-02B279370019}"/>
    <cellStyle name="Comma 14 2 2 3" xfId="3844" xr:uid="{6F9382EB-40B9-4793-8BBC-29EC8317AEFC}"/>
    <cellStyle name="Comma 14 2 3" xfId="503" xr:uid="{C5EDC4F9-1F15-49AA-8DC0-0A97BA6CEBA4}"/>
    <cellStyle name="Comma 14 2 3 2" xfId="3005" xr:uid="{A191D99D-F569-4F9F-950A-F8F0BDEC1F1F}"/>
    <cellStyle name="Comma 14 2 4" xfId="1965" xr:uid="{0E497046-E1F3-47C3-91AE-37FF8F33DAE0}"/>
    <cellStyle name="Comma 14 2 4 2" xfId="4119" xr:uid="{E1505F0A-3170-40E3-BEDC-D6013C51BC7A}"/>
    <cellStyle name="Comma 14 2 5" xfId="2699" xr:uid="{C87DC6B6-C552-4F72-80AE-1D4842B6FC48}"/>
    <cellStyle name="Comma 14 22" xfId="876" xr:uid="{0751F8E1-5D19-41BD-96DB-A2B4C33ADC37}"/>
    <cellStyle name="Comma 14 22 2" xfId="907" xr:uid="{43B9342C-07D7-47E3-A1B7-C225D3C2E250}"/>
    <cellStyle name="Comma 14 22 2 2" xfId="3254" xr:uid="{7C4326F4-A160-4F05-ABFF-EE0C28931E09}"/>
    <cellStyle name="Comma 14 22 3" xfId="913" xr:uid="{A8962A44-446D-4C30-8CBE-FA1A744C9310}"/>
    <cellStyle name="Comma 14 22 3 2" xfId="3260" xr:uid="{0B1369C4-C6CC-4540-B9A2-75CDFDD61CC5}"/>
    <cellStyle name="Comma 14 22 4" xfId="892" xr:uid="{36EC13C7-ED3C-470B-AEBE-0FE9DFBCDDD1}"/>
    <cellStyle name="Comma 14 22 4 2" xfId="3239" xr:uid="{47384DDD-E4A0-444C-B5AE-BA4B9D4E2F2D}"/>
    <cellStyle name="Comma 14 22 5" xfId="1108" xr:uid="{050CDB92-E611-4C74-AD2A-14B388C8476F}"/>
    <cellStyle name="Comma 14 22 5 2" xfId="3437" xr:uid="{DC840906-32D2-48A7-BEAC-310C5D557764}"/>
    <cellStyle name="Comma 14 22 6" xfId="3227" xr:uid="{B005C041-319E-4BC4-889D-C96A40FC6939}"/>
    <cellStyle name="Comma 14 3" xfId="63" xr:uid="{3E6FE23F-508D-41BA-972E-7B8C7433939D}"/>
    <cellStyle name="Comma 14 3 2" xfId="1622" xr:uid="{DFE00DBB-DED1-49A6-93C2-9CA44205ACBA}"/>
    <cellStyle name="Comma 14 3 2 2" xfId="2502" xr:uid="{B957CAC7-CD1D-44CD-9782-C3C85C77CE08}"/>
    <cellStyle name="Comma 14 3 2 2 2" xfId="4656" xr:uid="{802F18BC-067A-4461-ABD3-D49F007DFE20}"/>
    <cellStyle name="Comma 14 3 2 3" xfId="3845" xr:uid="{18CC0802-3D99-420C-A3CF-831FD8C43D72}"/>
    <cellStyle name="Comma 14 3 3" xfId="1436" xr:uid="{8275850D-3FEE-45C7-8E32-C8A56501603D}"/>
    <cellStyle name="Comma 14 3 3 2" xfId="3741" xr:uid="{D792AABD-975A-4988-987F-273B56A3C0B5}"/>
    <cellStyle name="Comma 14 3 4" xfId="2700" xr:uid="{E4C69C9E-609A-41DE-94B4-A2A5F49A4579}"/>
    <cellStyle name="Comma 14 4" xfId="1620" xr:uid="{47748198-F25A-4C59-AEA6-EA51CDA3AC48}"/>
    <cellStyle name="Comma 14 4 2" xfId="3843" xr:uid="{D4259569-C9F3-410F-AE73-A17463EB115C}"/>
    <cellStyle name="Comma 14 5" xfId="1154" xr:uid="{1ADCA60B-9831-4762-A741-CEF5D8E452EF}"/>
    <cellStyle name="Comma 14 5 2" xfId="3472" xr:uid="{53CFA80F-8229-4657-95E9-417DE7A79DDD}"/>
    <cellStyle name="Comma 14 6" xfId="2191" xr:uid="{9832737E-D4AE-454E-B328-9DA353994EB9}"/>
    <cellStyle name="Comma 14 6 2" xfId="4345" xr:uid="{4B1CAAE1-AE25-4043-BD22-EC15EBC81E09}"/>
    <cellStyle name="Comma 14 7" xfId="2698" xr:uid="{62D32A96-07D9-4667-8DE1-4AE274E43D36}"/>
    <cellStyle name="Comma 15" xfId="64" xr:uid="{CC0D8BB1-EC8C-41E3-BEE3-4CB0CA69F77D}"/>
    <cellStyle name="Comma 15 2" xfId="65" xr:uid="{5DB025D9-0FD0-4742-A4D7-10ADE0C2AF33}"/>
    <cellStyle name="Comma 15 2 2" xfId="1624" xr:uid="{676A2CFB-7708-43C2-9F9F-174221660CF2}"/>
    <cellStyle name="Comma 15 2 2 2" xfId="2503" xr:uid="{B9BC4100-B53B-4DF6-B4D0-56E25404B98A}"/>
    <cellStyle name="Comma 15 2 2 2 2" xfId="4657" xr:uid="{3CB4F0E6-67FC-4091-AF1B-EC74D99C3505}"/>
    <cellStyle name="Comma 15 2 2 3" xfId="3847" xr:uid="{2F7C4B6D-020A-4980-B2F8-474D1195B275}"/>
    <cellStyle name="Comma 15 2 3" xfId="1433" xr:uid="{CC54E5C0-61EC-469F-95E0-A22542DF9FDD}"/>
    <cellStyle name="Comma 15 2 3 2" xfId="3740" xr:uid="{3AD9372B-AA30-409A-99AF-5CB48D1BACE1}"/>
    <cellStyle name="Comma 15 2 4" xfId="2450" xr:uid="{79301DB8-3524-451E-8772-E5276C2AFC45}"/>
    <cellStyle name="Comma 15 2 4 2" xfId="4604" xr:uid="{048EBF6D-FD3F-42C4-93FD-2423B815BA3C}"/>
    <cellStyle name="Comma 15 2 5" xfId="2702" xr:uid="{8F245933-20EB-4471-B211-43D089BCBEF9}"/>
    <cellStyle name="Comma 15 3" xfId="66" xr:uid="{89FD8171-4D58-412C-827E-00F8120DCC30}"/>
    <cellStyle name="Comma 15 3 2" xfId="1625" xr:uid="{D933D7D2-E68C-4498-A9FC-EFEF3833AE79}"/>
    <cellStyle name="Comma 15 3 2 2" xfId="3848" xr:uid="{36C615E8-8626-477C-902A-E7BED4E7A6E1}"/>
    <cellStyle name="Comma 15 3 3" xfId="2504" xr:uid="{D7B8368A-939D-4D7A-97F4-87D7AD1FC12E}"/>
    <cellStyle name="Comma 15 3 3 2" xfId="4658" xr:uid="{D7A45BBE-7031-4219-B720-E7DDA8AF7E6D}"/>
    <cellStyle name="Comma 15 3 4" xfId="2703" xr:uid="{A2D40CF5-1D61-451D-946D-37E0C36E47F2}"/>
    <cellStyle name="Comma 15 4" xfId="1623" xr:uid="{20016613-8617-45B7-8257-19F2539F803A}"/>
    <cellStyle name="Comma 15 4 2" xfId="3846" xr:uid="{EAACADBA-A10C-4664-9A87-8C1EE7FB9DB6}"/>
    <cellStyle name="Comma 15 5" xfId="1395" xr:uid="{84B43781-82AE-4B6C-AA05-CE8ED07010E1}"/>
    <cellStyle name="Comma 15 5 2" xfId="3710" xr:uid="{97F6021B-17C3-4C56-87E7-F84C5550E042}"/>
    <cellStyle name="Comma 15 6" xfId="2423" xr:uid="{8FFD4F4A-64B6-4707-ABA5-BFCE29E4787E}"/>
    <cellStyle name="Comma 15 6 2" xfId="4577" xr:uid="{2B2084CE-A948-4CCE-A30B-E83002AD874B}"/>
    <cellStyle name="Comma 15 6 2 3 4" xfId="1444" xr:uid="{BFEFA42E-33CD-4D7F-905B-60E1B0295FB8}"/>
    <cellStyle name="Comma 15 6 2 3 4 2" xfId="3743" xr:uid="{AB9586B0-373A-4B50-A3B6-403EFB7B0FD2}"/>
    <cellStyle name="Comma 15 7" xfId="2701" xr:uid="{5C998155-9E22-4B0C-9305-C0007522A135}"/>
    <cellStyle name="Comma 16" xfId="67" xr:uid="{2CDA6960-10DE-4D41-BEBD-BF31FBD71426}"/>
    <cellStyle name="Comma 16 2" xfId="68" xr:uid="{BF1F31C9-1602-42E0-A0D6-30F5BC913BB8}"/>
    <cellStyle name="Comma 16 2 2" xfId="1060" xr:uid="{284C367F-C705-44AB-BDC4-12D01547C2C5}"/>
    <cellStyle name="Comma 16 2 2 2" xfId="1316" xr:uid="{D83AD15F-B30D-41C9-8881-3668F9F01FE2}"/>
    <cellStyle name="Comma 16 2 2 2 2" xfId="2353" xr:uid="{55B62FC2-3200-41DD-91CC-3AE13DD8057A}"/>
    <cellStyle name="Comma 16 2 2 2 2 2" xfId="4507" xr:uid="{2AE86B63-4410-4C9E-82CF-D791FA161E21}"/>
    <cellStyle name="Comma 16 2 2 2 3" xfId="3634" xr:uid="{F9F6442C-5AAA-4FFE-96DB-FFDBF35CBA82}"/>
    <cellStyle name="Comma 16 2 2 3" xfId="2147" xr:uid="{3160B449-3105-4C84-8226-E227CF8AE305}"/>
    <cellStyle name="Comma 16 2 2 3 2" xfId="4301" xr:uid="{227ECA4A-1553-4545-96F3-408C42FBEDC5}"/>
    <cellStyle name="Comma 16 2 2 4" xfId="3389" xr:uid="{5BA1F280-CD7B-496A-825F-ADA22792CC34}"/>
    <cellStyle name="Comma 16 2 3" xfId="977" xr:uid="{FD59C3E6-5140-4AB1-A9A6-97453BEBB9DC}"/>
    <cellStyle name="Comma 16 2 3 2" xfId="2096" xr:uid="{3F1EDFAB-FDF3-419C-81B0-1B7C8186D080}"/>
    <cellStyle name="Comma 16 2 3 2 2" xfId="4250" xr:uid="{E5535093-FA1E-4C0A-8D41-43A0BE94EEA3}"/>
    <cellStyle name="Comma 16 2 3 3" xfId="3310" xr:uid="{91F51DB3-5346-4B5B-AF14-C512CB2BDD66}"/>
    <cellStyle name="Comma 16 2 4" xfId="1627" xr:uid="{7E40DB65-751B-40E2-80BB-BCCE4D272CBF}"/>
    <cellStyle name="Comma 16 2 4 2" xfId="3850" xr:uid="{2F285323-3136-4AD6-9ECC-BFFEF018A8C0}"/>
    <cellStyle name="Comma 16 2 5" xfId="510" xr:uid="{D00D7742-8CD7-4734-B451-824017AE51A0}"/>
    <cellStyle name="Comma 16 2 5 2" xfId="3011" xr:uid="{409E40F3-AAC6-44B6-823E-3AC282E00B24}"/>
    <cellStyle name="Comma 16 2 6" xfId="1970" xr:uid="{7A9B8079-7175-43D5-891D-BFEC22FBD21E}"/>
    <cellStyle name="Comma 16 2 6 2" xfId="4124" xr:uid="{2DA609C8-BCDA-4E11-924C-AF165C202F86}"/>
    <cellStyle name="Comma 16 2 7" xfId="2705" xr:uid="{39314727-AFDA-47A8-91AF-D5FAC89D1D26}"/>
    <cellStyle name="Comma 16 3" xfId="69" xr:uid="{CAB84E2F-44E5-4D27-8F23-F1CCD5B2999E}"/>
    <cellStyle name="Comma 16 3 2" xfId="1293" xr:uid="{5AF7F506-B7C4-464A-8B20-C070D55B98F8}"/>
    <cellStyle name="Comma 16 3 2 2" xfId="2330" xr:uid="{B676A358-4F33-4591-B1A0-FF305FE5321E}"/>
    <cellStyle name="Comma 16 3 2 2 2" xfId="4484" xr:uid="{A33CA5BB-19EC-48D6-8425-E201FA8D0AF3}"/>
    <cellStyle name="Comma 16 3 2 3" xfId="3611" xr:uid="{D94D946E-22D6-4428-BAC3-3D778B4148E1}"/>
    <cellStyle name="Comma 16 3 3" xfId="1628" xr:uid="{174624AD-476E-45E9-99B7-659A6AC1939F}"/>
    <cellStyle name="Comma 16 3 3 2" xfId="3851" xr:uid="{97981B33-E848-442C-94A6-670471995E10}"/>
    <cellStyle name="Comma 16 3 4" xfId="1025" xr:uid="{92AD4C1E-380B-4ACE-95E6-FF163304A13B}"/>
    <cellStyle name="Comma 16 3 4 2" xfId="3357" xr:uid="{04F6DF48-54A8-4F87-8765-90D16B0858D3}"/>
    <cellStyle name="Comma 16 3 5" xfId="2124" xr:uid="{B6B8A7DC-DF8B-4FE7-96E0-CC1B023987F9}"/>
    <cellStyle name="Comma 16 3 5 2" xfId="4278" xr:uid="{A0834F0B-FD63-43A0-9A8F-FFAA2888ED5E}"/>
    <cellStyle name="Comma 16 3 6" xfId="2706" xr:uid="{DF6668AB-1C0A-480D-9881-C132C3CCD337}"/>
    <cellStyle name="Comma 16 4" xfId="1255" xr:uid="{FFA2B09E-23E4-4484-BFC2-13152423D834}"/>
    <cellStyle name="Comma 16 4 2" xfId="2292" xr:uid="{F9180079-55E4-46E0-AF6B-6BD7EF429A8D}"/>
    <cellStyle name="Comma 16 4 2 2" xfId="4446" xr:uid="{1E0F6366-7A8B-4A84-A889-BB80A3020A59}"/>
    <cellStyle name="Comma 16 4 3" xfId="3573" xr:uid="{2D2AAD52-D2C9-4F67-A02B-C58C241A630E}"/>
    <cellStyle name="Comma 16 5" xfId="1626" xr:uid="{FCD02356-FD7B-4DF8-AAB5-2E7DF05002A6}"/>
    <cellStyle name="Comma 16 5 2" xfId="3849" xr:uid="{153FB289-42E3-443A-BC9B-2F06C4A2C602}"/>
    <cellStyle name="Comma 16 6" xfId="946" xr:uid="{E19086C5-CB55-4569-B040-EE6F44234071}"/>
    <cellStyle name="Comma 16 6 2" xfId="3288" xr:uid="{53213BC3-005B-44DD-86AA-0131218432C4}"/>
    <cellStyle name="Comma 16 7" xfId="2083" xr:uid="{F19A577A-32A5-4E4A-991B-CB1BB95B379E}"/>
    <cellStyle name="Comma 16 7 2" xfId="4237" xr:uid="{47C22DCA-F9C8-470C-86EA-A9AD79B4AB6D}"/>
    <cellStyle name="Comma 16 8" xfId="2704" xr:uid="{A5186017-E8DC-4EAE-8E97-E2DB960684A6}"/>
    <cellStyle name="Comma 17" xfId="70" xr:uid="{2F320494-1659-4E3E-B01E-1D0CB6737057}"/>
    <cellStyle name="Comma 17 2" xfId="71" xr:uid="{0FB21B90-BB66-4063-9C0B-88E124B1CCE1}"/>
    <cellStyle name="Comma 17 2 2" xfId="1630" xr:uid="{F50EF857-F24C-48CE-9BBA-AB4C228DAA71}"/>
    <cellStyle name="Comma 17 2 2 2" xfId="2506" xr:uid="{D6281CEF-A8BC-481C-A63E-227E294E88AC}"/>
    <cellStyle name="Comma 17 2 2 2 2" xfId="4660" xr:uid="{953857B7-13D6-4514-9407-B4F8F37839F2}"/>
    <cellStyle name="Comma 17 2 2 3" xfId="3853" xr:uid="{490AF4F5-3CB8-4BF2-B66E-D4E73EEEC87A}"/>
    <cellStyle name="Comma 17 2 3" xfId="509" xr:uid="{5C12534E-F3E6-46F1-9CA2-4CB472E94E95}"/>
    <cellStyle name="Comma 17 2 3 2" xfId="3010" xr:uid="{62FAC3AC-152F-4C9B-AEA0-F8D21ED1D570}"/>
    <cellStyle name="Comma 17 2 4" xfId="1969" xr:uid="{7460A49E-64CD-4BF8-AF52-6282B0D60294}"/>
    <cellStyle name="Comma 17 2 4 2" xfId="4123" xr:uid="{C53B477E-3AD9-4283-8750-58A6B8365C32}"/>
    <cellStyle name="Comma 17 2 5" xfId="2708" xr:uid="{B9D71DAC-111F-4069-9ED5-3D2C874CF181}"/>
    <cellStyle name="Comma 17 3" xfId="1629" xr:uid="{ECAC1AC8-16DA-4496-AA06-BC5DF9E0FE25}"/>
    <cellStyle name="Comma 17 3 2" xfId="2505" xr:uid="{89E87E78-6280-40EC-8514-511C62A84B18}"/>
    <cellStyle name="Comma 17 3 2 2" xfId="4659" xr:uid="{EE522F4E-A0FB-495A-BF70-C2A27000B4F1}"/>
    <cellStyle name="Comma 17 3 3" xfId="3852" xr:uid="{DF683988-6662-49C3-80A1-DE4046C7DC05}"/>
    <cellStyle name="Comma 17 4" xfId="1149" xr:uid="{D1A83469-F5FA-4E0E-9424-270E36970497}"/>
    <cellStyle name="Comma 17 4 2" xfId="3470" xr:uid="{59AACBF0-34BC-4120-9EA5-ADE9F1841B11}"/>
    <cellStyle name="Comma 17 5" xfId="2190" xr:uid="{91AD6184-C72B-4465-9B63-08D334701E61}"/>
    <cellStyle name="Comma 17 5 2" xfId="4344" xr:uid="{9F193534-6C5E-44DB-905B-0C1E8B2F4D0C}"/>
    <cellStyle name="Comma 17 6" xfId="2707" xr:uid="{C783CDED-A7D8-47F4-92D9-EE965F0BB7FF}"/>
    <cellStyle name="Comma 18" xfId="72" xr:uid="{64F2239F-0413-40B4-A0A5-8787B22FB084}"/>
    <cellStyle name="Comma 18 2" xfId="73" xr:uid="{3957405A-37A6-4185-8916-A87C3B5F52E4}"/>
    <cellStyle name="Comma 18 2 2" xfId="1632" xr:uid="{B2178256-B755-4817-9F98-C6D448A003F0}"/>
    <cellStyle name="Comma 18 2 2 2" xfId="3855" xr:uid="{FAC12E28-B798-4012-A09C-FF586253FB73}"/>
    <cellStyle name="Comma 18 2 3" xfId="2508" xr:uid="{8AFE5DE0-327B-4ACD-9EF2-F4439387557C}"/>
    <cellStyle name="Comma 18 2 3 2" xfId="4662" xr:uid="{BAF67544-540F-4424-8B00-0F9EDC0190DB}"/>
    <cellStyle name="Comma 18 2 4" xfId="2710" xr:uid="{92C0C980-356A-44CD-A357-B6C026A673BA}"/>
    <cellStyle name="Comma 18 3" xfId="1631" xr:uid="{9566FA91-3445-4FD1-8A02-160239A2CB2B}"/>
    <cellStyle name="Comma 18 3 2" xfId="2507" xr:uid="{CFCB7CF8-E217-4831-9E33-ED99E21354A7}"/>
    <cellStyle name="Comma 18 3 2 2" xfId="4661" xr:uid="{7DD52B9D-53E7-4B72-A809-8BBF3C0B5FB0}"/>
    <cellStyle name="Comma 18 3 3" xfId="3854" xr:uid="{AAC0961B-FB2E-4C0F-8D5C-6F9C095EDB51}"/>
    <cellStyle name="Comma 18 4" xfId="1419" xr:uid="{4AA2DA78-66CF-470D-9890-1F7BA38E0148}"/>
    <cellStyle name="Comma 18 4 2" xfId="3730" xr:uid="{1AEDF6EF-A0DA-4FE8-B008-49166CFFFB7B}"/>
    <cellStyle name="Comma 18 5" xfId="2442" xr:uid="{FDE2A629-4BB1-4641-A6F7-CCBF15391AAE}"/>
    <cellStyle name="Comma 18 5 2" xfId="4596" xr:uid="{788C693F-7E9F-48E7-998B-80A79BE74382}"/>
    <cellStyle name="Comma 18 6" xfId="2709" xr:uid="{0BF5D1C0-9E81-4AC0-BA81-FFCCF0A590CF}"/>
    <cellStyle name="Comma 19" xfId="74" xr:uid="{F013D485-3EF6-4B90-A368-B659EBB93FA8}"/>
    <cellStyle name="Comma 19 2" xfId="75" xr:uid="{842744CA-6AE6-45A3-A5AD-6C10F39821A6}"/>
    <cellStyle name="Comma 19 2 2" xfId="2712" xr:uid="{5B0F0ADE-4FD6-4A8E-9970-51E40DD40A30}"/>
    <cellStyle name="Comma 19 3" xfId="1633" xr:uid="{57B9A41D-4C99-4DC0-81D8-F807F885781B}"/>
    <cellStyle name="Comma 19 3 2" xfId="3856" xr:uid="{612301E2-CEAF-4EB9-986E-733B2B27990E}"/>
    <cellStyle name="Comma 19 4" xfId="1425" xr:uid="{0F23FF8C-180E-421C-ABC3-E61595B7746F}"/>
    <cellStyle name="Comma 19 4 2" xfId="3734" xr:uid="{C70DD2BB-1C62-42BB-B436-72DDAF6A49C2}"/>
    <cellStyle name="Comma 19 5" xfId="2446" xr:uid="{8F51DE52-76ED-48D2-AE76-BEB175CF9A8F}"/>
    <cellStyle name="Comma 19 5 2" xfId="4600" xr:uid="{724818AA-7358-46B3-A557-1C69894F9255}"/>
    <cellStyle name="Comma 19 6" xfId="2711" xr:uid="{131FF347-D11B-4A4C-853F-7F03762E85E5}"/>
    <cellStyle name="Comma 192" xfId="875" xr:uid="{819E9377-3B18-4BCE-BB96-293B0CE00033}"/>
    <cellStyle name="Comma 192 2" xfId="580" xr:uid="{8E8072EB-DD02-4E14-A874-54AA281E56C3}"/>
    <cellStyle name="Comma 192 2 2" xfId="611" xr:uid="{BCA0C632-128E-4296-9375-24ABECCA201D}"/>
    <cellStyle name="Comma 192 2 2 2" xfId="906" xr:uid="{D4F34C7E-827A-4230-8E9D-BC59756D253C}"/>
    <cellStyle name="Comma 192 2 2 2 2" xfId="3253" xr:uid="{EEDD1B29-3BCC-4904-A2BD-CC286BC2FD1B}"/>
    <cellStyle name="Comma 192 2 2 3" xfId="1130" xr:uid="{7CCA3033-0DA4-401B-B596-E8617836546C}"/>
    <cellStyle name="Comma 192 2 2 3 2" xfId="3453" xr:uid="{5539E63A-450C-48BB-ABC9-F923F63CBCC0}"/>
    <cellStyle name="Comma 192 2 2 4" xfId="3078" xr:uid="{1C0085E3-A33D-4652-9C49-CE34284A7FEF}"/>
    <cellStyle name="Comma 192 2 3" xfId="912" xr:uid="{45FAF65D-4D23-428D-8873-80F504C0ED5C}"/>
    <cellStyle name="Comma 192 2 3 2" xfId="3259" xr:uid="{163FEB55-5CC4-4437-9A8E-CF1C265681AD}"/>
    <cellStyle name="Comma 192 2 4" xfId="891" xr:uid="{F6B396BE-8847-43CD-8DC0-E3D3B905261A}"/>
    <cellStyle name="Comma 192 2 4 2" xfId="3238" xr:uid="{B224DCAA-B74A-4812-9E89-70C93E9DA84D}"/>
    <cellStyle name="Comma 192 2 5" xfId="845" xr:uid="{DAA52F65-726C-4985-AE96-2422576F73D2}"/>
    <cellStyle name="Comma 192 2 5 2" xfId="3209" xr:uid="{A3A02B30-0208-422E-A85D-67818671D44D}"/>
    <cellStyle name="Comma 192 2 6" xfId="925" xr:uid="{DCBD98E5-0BCE-4F6D-95D7-F43DAA658CC2}"/>
    <cellStyle name="Comma 192 2 6 2" xfId="3272" xr:uid="{22DD3812-34F3-45EC-9742-3DF88F74D2C9}"/>
    <cellStyle name="Comma 192 2 7" xfId="1037" xr:uid="{2BC6FD67-52CE-4397-ADE8-4F2BD1B16E37}"/>
    <cellStyle name="Comma 192 2 7 2" xfId="3369" xr:uid="{62DD9323-666B-412C-AB86-09D6FF34F03A}"/>
    <cellStyle name="Comma 192 2 8" xfId="3051" xr:uid="{EEC0FF04-543C-4887-B134-3AF3BB5E44CC}"/>
    <cellStyle name="Comma 192 3" xfId="905" xr:uid="{B431344B-3337-4738-AE3C-4034A2F4073B}"/>
    <cellStyle name="Comma 192 3 2" xfId="3252" xr:uid="{2EE309D8-EB3B-43E4-8FFE-C5DF4E0770E4}"/>
    <cellStyle name="Comma 192 4" xfId="896" xr:uid="{880D433C-C0A2-4F76-98F2-5245A332A03B}"/>
    <cellStyle name="Comma 192 4 2" xfId="3243" xr:uid="{0C773A67-29FB-4F29-A16B-13395C3C723C}"/>
    <cellStyle name="Comma 192 5" xfId="890" xr:uid="{1F9B7531-7EC6-48F1-8093-00353CD908AF}"/>
    <cellStyle name="Comma 192 5 2" xfId="3237" xr:uid="{AA7CA1AD-DDEA-4E27-B923-9D1406C5AA4A}"/>
    <cellStyle name="Comma 192 6" xfId="966" xr:uid="{C06821C2-35EB-4535-BB00-18EA32D2B7F8}"/>
    <cellStyle name="Comma 192 6 2" xfId="3300" xr:uid="{C1677B07-D0AA-4173-B191-08E6E68F6057}"/>
    <cellStyle name="Comma 192 7" xfId="3226" xr:uid="{84963456-7ECC-43CF-AD83-C7F606640F83}"/>
    <cellStyle name="Comma 2" xfId="76" xr:uid="{74B2380D-80EB-4978-9231-D8B22072550E}"/>
    <cellStyle name="Comma 2 10" xfId="749" xr:uid="{FE40348E-5F09-4A7B-9A4E-CD214D3AD34B}"/>
    <cellStyle name="Comma 2 10 10" xfId="585" xr:uid="{B28C40BA-D8FA-4FCF-88C9-1E93173AF60A}"/>
    <cellStyle name="Comma 2 10 10 2" xfId="586" xr:uid="{3C4863ED-5E00-4AB8-8D51-AB7D7DDDD35B}"/>
    <cellStyle name="Comma 2 10 10 2 2" xfId="616" xr:uid="{D446F596-79DD-4AA4-A855-63ED2694F32A}"/>
    <cellStyle name="Comma 2 10 10 2 2 2" xfId="1078" xr:uid="{AD0552A1-387A-4A32-8C7E-13F47CEFF45B}"/>
    <cellStyle name="Comma 2 10 10 2 2 2 2" xfId="3407" xr:uid="{88DCC72A-2F93-4ED3-ACE3-E9B2433A11E6}"/>
    <cellStyle name="Comma 2 10 10 2 2 3" xfId="3083" xr:uid="{D086044E-A0E7-4697-A195-A12A7E108833}"/>
    <cellStyle name="Comma 2 10 10 2 3" xfId="850" xr:uid="{F8058C19-62BC-4377-BFF4-5902546AF496}"/>
    <cellStyle name="Comma 2 10 10 2 3 2" xfId="1087" xr:uid="{B4AFF139-3D14-45D0-A5AD-9282FEE69018}"/>
    <cellStyle name="Comma 2 10 10 2 3 2 2" xfId="3416" xr:uid="{C670B9A7-B015-48EB-8DCB-1082F517E06F}"/>
    <cellStyle name="Comma 2 10 10 2 3 3" xfId="3214" xr:uid="{BE0B83F7-28B4-4FB1-A98B-46710E1B430C}"/>
    <cellStyle name="Comma 2 10 10 2 4" xfId="996" xr:uid="{CA416438-1BA7-4A9D-8FD8-747A0FE24EA0}"/>
    <cellStyle name="Comma 2 10 10 2 4 2" xfId="3329" xr:uid="{F300E79F-AFF1-4427-B3F8-9F8E80B7739D}"/>
    <cellStyle name="Comma 2 10 10 2 5" xfId="1928" xr:uid="{9404D68B-EA02-4D43-AAB1-89D766384C28}"/>
    <cellStyle name="Comma 2 10 10 2 5 2" xfId="2642" xr:uid="{FEC41C79-C276-432A-A94A-2D615E9DFB6F}"/>
    <cellStyle name="Comma 2 10 10 2 5 2 2" xfId="4796" xr:uid="{A8F544DD-4499-45AE-9056-C2C808C83441}"/>
    <cellStyle name="Comma 2 10 10 2 5 3" xfId="4084" xr:uid="{8E823E4B-77C6-4B26-852F-45C3C4E7F061}"/>
    <cellStyle name="Comma 2 10 10 2 6" xfId="3056" xr:uid="{565899C9-DA40-4BC5-8EBB-40D983464242}"/>
    <cellStyle name="Comma 2 10 10 3" xfId="615" xr:uid="{905A059A-40C4-48FA-8FA9-FDA5D4083200}"/>
    <cellStyle name="Comma 2 10 10 3 2" xfId="1077" xr:uid="{6A969F46-3B3B-4D3A-A363-FAB3DD313DF3}"/>
    <cellStyle name="Comma 2 10 10 3 2 2" xfId="3406" xr:uid="{3D2E5BFC-1F75-4218-99B1-D1782070D8F6}"/>
    <cellStyle name="Comma 2 10 10 3 3" xfId="1386" xr:uid="{A2CB3691-D508-424C-B0A4-38198D3EA74F}"/>
    <cellStyle name="Comma 2 10 10 3 3 2" xfId="3702" xr:uid="{13DA20A8-7715-49FE-B818-1B1E1E9D15C9}"/>
    <cellStyle name="Comma 2 10 10 3 4" xfId="3082" xr:uid="{5300E7B8-89F1-4A36-999E-AE151E76D650}"/>
    <cellStyle name="Comma 2 10 10 4" xfId="849" xr:uid="{DA182A33-5F17-4188-904A-8F161940C1E8}"/>
    <cellStyle name="Comma 2 10 10 4 2" xfId="1086" xr:uid="{BFBC6975-BC68-4EB3-BA58-C313F242B666}"/>
    <cellStyle name="Comma 2 10 10 4 2 2" xfId="3415" xr:uid="{82ADBC52-1B99-4ECF-9A48-434094BFD1BB}"/>
    <cellStyle name="Comma 2 10 10 4 3" xfId="3213" xr:uid="{C7084F03-519E-4677-917A-B0A8B244C2EE}"/>
    <cellStyle name="Comma 2 10 10 5" xfId="995" xr:uid="{620BE84B-DB5C-4F71-ADBF-44389082FC33}"/>
    <cellStyle name="Comma 2 10 10 5 2" xfId="3328" xr:uid="{239BC6B4-10E1-4B82-BF22-809B845E4553}"/>
    <cellStyle name="Comma 2 10 10 6" xfId="1927" xr:uid="{3BBBE316-AF28-49A1-B701-9928F13BDD0A}"/>
    <cellStyle name="Comma 2 10 10 6 2" xfId="2641" xr:uid="{978D5800-FD21-4CAE-A1AF-78300D6EC05D}"/>
    <cellStyle name="Comma 2 10 10 6 2 2" xfId="4795" xr:uid="{F858B590-9F67-44D3-9150-C1422125108E}"/>
    <cellStyle name="Comma 2 10 10 6 3" xfId="4083" xr:uid="{2D7BC91A-44ED-403C-B514-3680A19962B0}"/>
    <cellStyle name="Comma 2 10 10 7" xfId="3055" xr:uid="{2AAD0AF9-A295-4929-8FE5-890881F99149}"/>
    <cellStyle name="Comma 2 10 2" xfId="3172" xr:uid="{95778E42-3BA9-4893-AC2D-33C4AF850646}"/>
    <cellStyle name="Comma 2 10 3" xfId="968" xr:uid="{07F54395-8453-4722-B0B2-BF3FA14DBDCD}"/>
    <cellStyle name="Comma 2 10 3 2" xfId="986" xr:uid="{B0BC2A66-885C-4523-94FF-556E319AEBB3}"/>
    <cellStyle name="Comma 2 10 3 2 2" xfId="1069" xr:uid="{D11C6850-4870-4383-8152-95AD6F9AE17D}"/>
    <cellStyle name="Comma 2 10 3 2 2 2" xfId="1325" xr:uid="{5DDAAC4E-B709-4BBA-8AAB-1F449B08947F}"/>
    <cellStyle name="Comma 2 10 3 2 2 2 2" xfId="2362" xr:uid="{C078A4CD-E43D-45DE-95DF-5D037CF638E8}"/>
    <cellStyle name="Comma 2 10 3 2 2 2 2 2" xfId="4516" xr:uid="{5B0828A3-0DF6-4AB8-8899-0E3E630671A3}"/>
    <cellStyle name="Comma 2 10 3 2 2 2 3" xfId="3643" xr:uid="{E1664D59-E5EB-4C5E-B652-51EBB8E4A17F}"/>
    <cellStyle name="Comma 2 10 3 2 2 3" xfId="2156" xr:uid="{28EEE5D4-7F80-4012-B6B8-F0BA402A8CE4}"/>
    <cellStyle name="Comma 2 10 3 2 2 3 2" xfId="4310" xr:uid="{FFCE59BA-8766-4939-A743-FF2A65DC74FE}"/>
    <cellStyle name="Comma 2 10 3 2 2 4" xfId="3398" xr:uid="{72BE0D51-47D6-4C50-857B-AD42C7435B52}"/>
    <cellStyle name="Comma 2 10 3 2 3" xfId="1274" xr:uid="{E49E9DC4-0E07-47CC-8ADB-C247B279CD3B}"/>
    <cellStyle name="Comma 2 10 3 2 3 2" xfId="2311" xr:uid="{1F976A02-F7E4-447F-8312-5C41B4DDDBDE}"/>
    <cellStyle name="Comma 2 10 3 2 3 2 2" xfId="4465" xr:uid="{600BFB68-3D19-4685-9530-7424BACC13B8}"/>
    <cellStyle name="Comma 2 10 3 2 3 3" xfId="3592" xr:uid="{B9B615AA-8B2B-4045-950B-CDAFA1F580BF}"/>
    <cellStyle name="Comma 2 10 3 2 4" xfId="2105" xr:uid="{99F5B38F-2D55-4F92-ABBF-CAB61703E2B5}"/>
    <cellStyle name="Comma 2 10 3 2 4 2" xfId="4259" xr:uid="{77C9539B-89C8-44AA-B553-BEB16737F13C}"/>
    <cellStyle name="Comma 2 10 3 2 5" xfId="3319" xr:uid="{6450A85F-D86F-4F39-B290-C5632FB12BB7}"/>
    <cellStyle name="Comma 2 10 3 3" xfId="1041" xr:uid="{620B455F-91CA-49D5-966A-2F8D354736D2}"/>
    <cellStyle name="Comma 2 10 3 3 2" xfId="1302" xr:uid="{7389C11C-D957-4672-A349-0A0BCC342307}"/>
    <cellStyle name="Comma 2 10 3 3 2 2" xfId="2339" xr:uid="{457E4D62-7D8D-4D52-AC37-92A94E40E14F}"/>
    <cellStyle name="Comma 2 10 3 3 2 2 2" xfId="4493" xr:uid="{3C64C398-F1F3-421A-9AE1-73C2B7E9A510}"/>
    <cellStyle name="Comma 2 10 3 3 2 3" xfId="3620" xr:uid="{7DE736C6-6961-4F66-9374-B5C50D628038}"/>
    <cellStyle name="Comma 2 10 3 3 3" xfId="2133" xr:uid="{21B36EA4-AB15-428B-96CC-B8836209CF46}"/>
    <cellStyle name="Comma 2 10 3 3 3 2" xfId="4287" xr:uid="{5E888683-F393-4963-B27C-8C54A8640A9F}"/>
    <cellStyle name="Comma 2 10 3 3 4" xfId="3372" xr:uid="{477E3142-41E9-4BC0-9C0A-C4426AC8965B}"/>
    <cellStyle name="Comma 2 10 3 4" xfId="1261" xr:uid="{BE5904ED-23ED-4551-B285-B1BBC6228BF5}"/>
    <cellStyle name="Comma 2 10 3 4 2" xfId="2298" xr:uid="{D637B455-ADD0-4905-9D78-EDE7EB736F0D}"/>
    <cellStyle name="Comma 2 10 3 4 2 2" xfId="4452" xr:uid="{AB55DCAD-9DF7-4D59-83F5-42BC6F550C75}"/>
    <cellStyle name="Comma 2 10 3 4 3" xfId="3579" xr:uid="{5D5DA466-7C34-4639-9A90-07681709E20C}"/>
    <cellStyle name="Comma 2 10 3 5" xfId="2091" xr:uid="{78571A08-9ECC-437F-A0E8-5EFC6AE3C65F}"/>
    <cellStyle name="Comma 2 10 3 5 2" xfId="4245" xr:uid="{83BD9AEB-9016-4652-89D8-2BDED985A9AC}"/>
    <cellStyle name="Comma 2 10 3 6" xfId="3302" xr:uid="{4C62CABC-18DF-43AA-B035-71AFE19B1FAA}"/>
    <cellStyle name="Comma 2 11" xfId="1570" xr:uid="{48C87FF2-E89C-464C-BA9A-1222B6B4DBBB}"/>
    <cellStyle name="Comma 2 11 2" xfId="3821" xr:uid="{BFD6C080-9236-48AD-B9CA-1E280FAAB13F}"/>
    <cellStyle name="Comma 2 12" xfId="1926" xr:uid="{B26C99EB-F6C9-455B-8ECB-8CCF39D91F65}"/>
    <cellStyle name="Comma 2 12 2" xfId="2640" xr:uid="{5ABD3C1C-1BA8-48AE-9773-12E6FECFDD7C}"/>
    <cellStyle name="Comma 2 12 2 2" xfId="4794" xr:uid="{3B17A885-A419-4661-ACAA-A9417939EF1D}"/>
    <cellStyle name="Comma 2 12 3" xfId="4082" xr:uid="{661D900A-F48C-4DE1-A12C-6108E0E41C23}"/>
    <cellStyle name="Comma 2 2" xfId="77" xr:uid="{EB46F697-85D5-46DE-BA68-523E49119D32}"/>
    <cellStyle name="Comma 2 2 10" xfId="512" xr:uid="{BDBE62AE-D67B-416B-80EC-6F5B0509D2C2}"/>
    <cellStyle name="Comma 2 2 10 2" xfId="1409" xr:uid="{C7397107-B403-4293-8E68-DAA24F37BDA5}"/>
    <cellStyle name="Comma 2 2 10 2 2" xfId="2435" xr:uid="{4AA8B24A-7775-4FFB-9DF2-ACF6B814311C}"/>
    <cellStyle name="Comma 2 2 10 2 2 2" xfId="4589" xr:uid="{0C478AE3-072D-4E0D-96F0-C948CE93597F}"/>
    <cellStyle name="Comma 2 2 10 2 3" xfId="3722" xr:uid="{BCBF2FBA-69FC-46F5-89F6-19F0F6BE22E8}"/>
    <cellStyle name="Comma 2 2 10 3" xfId="1971" xr:uid="{3D6708A8-FE47-4C3E-937A-5AD766746657}"/>
    <cellStyle name="Comma 2 2 10 3 2" xfId="4125" xr:uid="{CB554B4C-88A1-43FD-844E-F692B6FF3FA0}"/>
    <cellStyle name="Comma 2 2 10 4" xfId="3013" xr:uid="{E8FA4FC8-0CE6-4D33-8525-AB16AECFDBE4}"/>
    <cellStyle name="Comma 2 2 11" xfId="1477" xr:uid="{007E540F-70AE-4BC3-B151-02ACD461073B}"/>
    <cellStyle name="Comma 2 2 11 2" xfId="2469" xr:uid="{1BDF46BD-5056-478C-BFC7-8E7F481AB502}"/>
    <cellStyle name="Comma 2 2 11 2 2" xfId="4623" xr:uid="{80A20E95-21A0-47E8-91C3-3A21E40F21DC}"/>
    <cellStyle name="Comma 2 2 11 3" xfId="3762" xr:uid="{17132D0D-54FD-4CEF-9CD8-1D636B4AD29B}"/>
    <cellStyle name="Comma 2 2 12" xfId="1571" xr:uid="{5E370A36-06E7-4C0C-BEB8-591B0A68D246}"/>
    <cellStyle name="Comma 2 2 12 2" xfId="3822" xr:uid="{FE2F5D65-9F2C-4B77-8247-F1730A6B57CB}"/>
    <cellStyle name="Comma 2 2 13" xfId="1634" xr:uid="{7731D9ED-A5EF-4545-9A26-027E4903647B}"/>
    <cellStyle name="Comma 2 2 14" xfId="1929" xr:uid="{948E7496-315A-40C7-9172-A0C11D4D9B31}"/>
    <cellStyle name="Comma 2 2 14 2" xfId="2643" xr:uid="{B9D6B491-FD6E-4CF2-932C-0BB7E0E53582}"/>
    <cellStyle name="Comma 2 2 14 2 2" xfId="4797" xr:uid="{874F33B9-2EB3-48EF-BB7B-97E6F9039815}"/>
    <cellStyle name="Comma 2 2 14 3" xfId="4085" xr:uid="{822413D3-90F2-4243-833D-580A53966C86}"/>
    <cellStyle name="Comma 2 2 15" xfId="570" xr:uid="{0DFF269D-8EDE-486A-9CBC-C00DC734AF1C}"/>
    <cellStyle name="Comma 2 2 15 2" xfId="3047" xr:uid="{924C14AC-AE42-4C20-8B54-72718ABAF6E1}"/>
    <cellStyle name="Comma 2 2 18" xfId="941" xr:uid="{014D4A52-90C3-4686-BE6C-4C5E2AF2D303}"/>
    <cellStyle name="Comma 2 2 18 2" xfId="975" xr:uid="{695ADD8B-A806-4CED-9F2E-CF5B033D9D29}"/>
    <cellStyle name="Comma 2 2 18 2 2" xfId="1052" xr:uid="{D5D5A0A8-EDFF-485F-BEC3-4469306FEAB4}"/>
    <cellStyle name="Comma 2 2 18 2 2 2" xfId="3381" xr:uid="{72D857FD-CA10-45D6-B4D5-CE7732B5CCC6}"/>
    <cellStyle name="Comma 2 2 18 2 3" xfId="3308" xr:uid="{93644456-16DE-4C4A-964E-86388A3A046B}"/>
    <cellStyle name="Comma 2 2 18 3" xfId="1015" xr:uid="{D028823C-9547-4491-8BE4-107B21B10D8F}"/>
    <cellStyle name="Comma 2 2 18 3 2" xfId="3347" xr:uid="{05A5E9E2-DE78-4AD5-95CF-FB937D203D5C}"/>
    <cellStyle name="Comma 2 2 18 4" xfId="3283" xr:uid="{9E02B9B6-4696-4E6E-A4B3-BC643504666C}"/>
    <cellStyle name="Comma 2 2 2" xfId="78" xr:uid="{3D832AAB-6494-4DFF-ABE0-FCAE2FD4E8B2}"/>
    <cellStyle name="Comma 2 2 2 10" xfId="588" xr:uid="{9639C493-AF69-4317-A78D-30BC6AF0813C}"/>
    <cellStyle name="Comma 2 2 2 10 2" xfId="3058" xr:uid="{8972C011-699E-4D07-96F6-61F962470B01}"/>
    <cellStyle name="Comma 2 2 2 11" xfId="2713" xr:uid="{DA65AC26-0EEA-4A3C-A7E5-3990DE183825}"/>
    <cellStyle name="Comma 2 2 2 2" xfId="79" xr:uid="{68C9E62F-B0AA-4DBC-9510-55A2ECECB1E4}"/>
    <cellStyle name="Comma 2 2 2 2 2" xfId="910" xr:uid="{2FE70812-CEC6-4459-842F-0C9A392A8E63}"/>
    <cellStyle name="Comma 2 2 2 2 2 2" xfId="1080" xr:uid="{D24D66E3-130B-432D-BDFA-B0AA8C8DF377}"/>
    <cellStyle name="Comma 2 2 2 2 2 2 2" xfId="3409" xr:uid="{C914F694-9E0D-4791-AF90-D30E5FEEEB61}"/>
    <cellStyle name="Comma 2 2 2 2 2 3" xfId="1243" xr:uid="{A4F8E874-96B9-4771-81E2-BF61ECF533B5}"/>
    <cellStyle name="Comma 2 2 2 2 2 3 2" xfId="2280" xr:uid="{08E83FC8-AF98-4093-9AFE-AF8014646152}"/>
    <cellStyle name="Comma 2 2 2 2 2 3 2 2" xfId="4434" xr:uid="{992B6B10-CA3C-4049-841A-912E9FE67189}"/>
    <cellStyle name="Comma 2 2 2 2 2 3 3" xfId="3561" xr:uid="{79159681-106D-49DB-ACE4-3A72151D5370}"/>
    <cellStyle name="Comma 2 2 2 2 2 4" xfId="2071" xr:uid="{81A402E3-C765-4DA4-99F1-354BF55B199F}"/>
    <cellStyle name="Comma 2 2 2 2 2 4 2" xfId="4225" xr:uid="{F1E1DB85-E3BE-4AB5-A74F-F567034816AA}"/>
    <cellStyle name="Comma 2 2 2 2 2 5" xfId="3257" xr:uid="{FE1C53C5-329E-468A-811B-5DFBA2406E8B}"/>
    <cellStyle name="Comma 2 2 2 2 3" xfId="998" xr:uid="{E1FF063E-492C-42AE-B122-B6AEBA241AFF}"/>
    <cellStyle name="Comma 2 2 2 2 3 2" xfId="3331" xr:uid="{303A23E5-0A81-4F3A-BBE8-A56F2B0D5EC9}"/>
    <cellStyle name="Comma 2 2 2 2 4" xfId="1636" xr:uid="{63ED467B-FDE7-4A8A-884A-1D8F4927C240}"/>
    <cellStyle name="Comma 2 2 2 2 4 2" xfId="3858" xr:uid="{24D3736B-214F-4943-8177-1795AFBF4B6F}"/>
    <cellStyle name="Comma 2 2 2 2 5" xfId="618" xr:uid="{FA44D16A-9CCE-4AC2-8F73-6B5425CEA82D}"/>
    <cellStyle name="Comma 2 2 2 2 5 2" xfId="3085" xr:uid="{F7E38755-FC1C-4570-8DD6-83D58DDDB15A}"/>
    <cellStyle name="Comma 2 2 2 2 6" xfId="2714" xr:uid="{71EB2264-8981-4E24-8C16-6098F6E6F16D}"/>
    <cellStyle name="Comma 2 2 2 3" xfId="80" xr:uid="{7FB5D3B1-42D1-4522-8E2E-7ACB0455F3DF}"/>
    <cellStyle name="Comma 2 2 2 3 2" xfId="1063" xr:uid="{58FCF3DA-7EF9-4058-A460-56D98F52D1D2}"/>
    <cellStyle name="Comma 2 2 2 3 2 2" xfId="1319" xr:uid="{144A55AA-1FB8-41DF-8A55-40F472CC45FB}"/>
    <cellStyle name="Comma 2 2 2 3 2 2 2" xfId="2356" xr:uid="{084B8EE8-AA25-4DAD-8CED-874D6556437F}"/>
    <cellStyle name="Comma 2 2 2 3 2 2 2 2" xfId="4510" xr:uid="{DB3AB634-770E-4DE2-944D-D54ECDB5B26A}"/>
    <cellStyle name="Comma 2 2 2 3 2 2 3" xfId="3637" xr:uid="{FC27F146-D2A1-4DE9-B88C-AEF6BCC73F17}"/>
    <cellStyle name="Comma 2 2 2 3 2 3" xfId="2150" xr:uid="{16D023F7-7451-472B-B3E6-6C0CA463A9DB}"/>
    <cellStyle name="Comma 2 2 2 3 2 3 2" xfId="4304" xr:uid="{5CB0A4DC-1369-4124-90C8-E8CF3405CEE6}"/>
    <cellStyle name="Comma 2 2 2 3 2 4" xfId="3392" xr:uid="{FD0ADA2B-4815-4F01-9937-D0D1111E52EF}"/>
    <cellStyle name="Comma 2 2 2 3 3" xfId="1637" xr:uid="{3F84DF8D-8E47-4324-94D4-653D4C8880F0}"/>
    <cellStyle name="Comma 2 2 2 3 3 2" xfId="3859" xr:uid="{6759A9AC-2B44-4A1D-AE5D-695C1E68F5F2}"/>
    <cellStyle name="Comma 2 2 2 3 4" xfId="852" xr:uid="{2EC40399-CEBD-4601-B2CB-414B64B64769}"/>
    <cellStyle name="Comma 2 2 2 3 4 2" xfId="3216" xr:uid="{0A64A03B-4057-44F3-B676-C24FA00AE62F}"/>
    <cellStyle name="Comma 2 2 2 3 5" xfId="2715" xr:uid="{A0AA830C-0B4C-409B-9254-993C095FE03D}"/>
    <cellStyle name="Comma 2 2 2 4" xfId="1089" xr:uid="{A8A4817C-D4A4-41A4-9704-B3E0663E60B2}"/>
    <cellStyle name="Comma 2 2 2 4 10 4" xfId="1441" xr:uid="{6A1BF7F7-EB06-4E41-8D54-E0D154A4C9BD}"/>
    <cellStyle name="Comma 2 2 2 4 10 4 2" xfId="3742" xr:uid="{ADA4FFB1-0D23-4D33-98BE-94329311A123}"/>
    <cellStyle name="Comma 2 2 2 4 2" xfId="3418" xr:uid="{D1F861CC-6159-4829-9A61-96A7ADB0048B}"/>
    <cellStyle name="Comma 2 2 2 5" xfId="1134" xr:uid="{FF42D47B-4CD4-41D4-8C78-EA1E1733E36A}"/>
    <cellStyle name="Comma 2 2 2 5 2" xfId="3457" xr:uid="{DD6667BB-2EAA-4939-9F93-F534078554A0}"/>
    <cellStyle name="Comma 2 2 2 6" xfId="980" xr:uid="{4362980B-01A2-4145-A8D6-5E71CFAB67AC}"/>
    <cellStyle name="Comma 2 2 2 6 2" xfId="1268" xr:uid="{7DB0E001-05EB-48F3-8107-5DC98E6FBAFA}"/>
    <cellStyle name="Comma 2 2 2 6 2 2" xfId="2305" xr:uid="{FCE10A8B-602E-4322-A2B3-BFE8F57F695A}"/>
    <cellStyle name="Comma 2 2 2 6 2 2 2" xfId="4459" xr:uid="{B364D6CE-99A8-44F7-BEB5-7340A5914F4E}"/>
    <cellStyle name="Comma 2 2 2 6 2 3" xfId="3586" xr:uid="{48583F75-8CB1-4DCE-834E-2122A57B69EC}"/>
    <cellStyle name="Comma 2 2 2 6 3" xfId="2099" xr:uid="{AF1666FC-628B-4B02-9EB1-B9ED51EA286C}"/>
    <cellStyle name="Comma 2 2 2 6 3 2" xfId="4253" xr:uid="{A62E0E87-E935-4C7E-AF0F-2C175C73E465}"/>
    <cellStyle name="Comma 2 2 2 6 4" xfId="3313" xr:uid="{7654088F-247B-482B-8BC8-CCD6D358B7C0}"/>
    <cellStyle name="Comma 2 2 2 7" xfId="1535" xr:uid="{B1685E3C-D588-46FF-BBFC-6964DEBEA3E1}"/>
    <cellStyle name="Comma 2 2 2 7 2" xfId="3796" xr:uid="{02FF0E4E-EC85-42A4-AC88-CF9E73A44934}"/>
    <cellStyle name="Comma 2 2 2 8" xfId="1635" xr:uid="{BF36BCC0-D519-42C2-9D3C-0341353F5686}"/>
    <cellStyle name="Comma 2 2 2 8 2" xfId="3857" xr:uid="{14B8A79F-4B53-4466-8485-D99D6AC9F426}"/>
    <cellStyle name="Comma 2 2 2 9" xfId="1930" xr:uid="{87DDEA2A-09D2-4ADD-8E01-B1E9AD1AB363}"/>
    <cellStyle name="Comma 2 2 2 9 2" xfId="2644" xr:uid="{5359425C-3833-4C90-BA43-FB2810F14B87}"/>
    <cellStyle name="Comma 2 2 2 9 2 2" xfId="4798" xr:uid="{3E1970B9-FC56-48C8-9251-482FE2E568B1}"/>
    <cellStyle name="Comma 2 2 2 9 3" xfId="4086" xr:uid="{B5733C6C-AB02-4FB4-85AC-1A9EFD2E8039}"/>
    <cellStyle name="Comma 2 2 3" xfId="81" xr:uid="{29D1D86B-AEF3-4D8D-8838-0270FCB9F9BF}"/>
    <cellStyle name="Comma 2 2 3 2" xfId="617" xr:uid="{F21F3692-8B60-4683-9C9E-3C2B2DC00433}"/>
    <cellStyle name="Comma 2 2 3 2 2" xfId="916" xr:uid="{1287B067-07DF-4889-88D9-F13B45B80DB4}"/>
    <cellStyle name="Comma 2 2 3 2 2 2" xfId="1245" xr:uid="{A7009C07-0A87-40BD-816E-AF9D6FB01036}"/>
    <cellStyle name="Comma 2 2 3 2 2 2 2" xfId="2282" xr:uid="{CFB4A3F3-D341-49EF-B609-1010389D2B6D}"/>
    <cellStyle name="Comma 2 2 3 2 2 2 2 2" xfId="4436" xr:uid="{C44671E5-AC10-49F1-A1A8-3FFD4BC4359A}"/>
    <cellStyle name="Comma 2 2 3 2 2 2 3" xfId="3563" xr:uid="{AB0B2D79-61E5-4891-B6B3-3580B14E82CC}"/>
    <cellStyle name="Comma 2 2 3 2 2 3" xfId="2073" xr:uid="{69C1057D-E1ED-4ADB-8005-510FC7A98E4B}"/>
    <cellStyle name="Comma 2 2 3 2 2 3 2" xfId="4227" xr:uid="{82C0CAAD-66AE-426B-A332-8511BCC019F1}"/>
    <cellStyle name="Comma 2 2 3 2 2 4" xfId="3263" xr:uid="{D8C61FBF-0B84-4417-A18E-BA499CEC4555}"/>
    <cellStyle name="Comma 2 2 3 2 3" xfId="1079" xr:uid="{EAE1EEA0-D6BB-4FA1-8DC4-7EA61E0BE029}"/>
    <cellStyle name="Comma 2 2 3 2 3 2" xfId="3408" xr:uid="{CC1CE787-B88F-4410-BB93-ECDC42824D9C}"/>
    <cellStyle name="Comma 2 2 3 2 4" xfId="3084" xr:uid="{EC9CB7E2-252A-4CD1-A9DB-EA4BDAF067BB}"/>
    <cellStyle name="Comma 2 2 3 3" xfId="851" xr:uid="{0B84B44A-6A7D-4FA4-B93A-04E7AE03AB53}"/>
    <cellStyle name="Comma 2 2 3 3 2" xfId="3215" xr:uid="{474374CF-14EF-42F9-B941-CADCD57DE600}"/>
    <cellStyle name="Comma 2 2 3 4" xfId="997" xr:uid="{F4FDB003-3673-448C-B659-CB1862800B8C}"/>
    <cellStyle name="Comma 2 2 3 4 2" xfId="3330" xr:uid="{BD065591-186D-45AE-9A95-B441262A71C5}"/>
    <cellStyle name="Comma 2 2 3 5" xfId="1486" xr:uid="{44181242-B50B-4E7E-8B91-00915BD1ED17}"/>
    <cellStyle name="Comma 2 2 3 6" xfId="587" xr:uid="{31B1E3A8-FCF3-4AA8-84E7-B43C5C016F9E}"/>
    <cellStyle name="Comma 2 2 3 6 2" xfId="3057" xr:uid="{8F02E3B1-EB1D-434A-B7CC-F830F8738C59}"/>
    <cellStyle name="Comma 2 2 33" xfId="877" xr:uid="{8BE5823F-167D-468F-9A94-51D13D03AEE0}"/>
    <cellStyle name="Comma 2 2 33 2" xfId="908" xr:uid="{9D105747-C698-4FD0-9162-CF6EFF9041C5}"/>
    <cellStyle name="Comma 2 2 33 2 2" xfId="3255" xr:uid="{78B20C11-F573-47A4-88EB-C806CEAD88DD}"/>
    <cellStyle name="Comma 2 2 33 3" xfId="914" xr:uid="{AE769FB6-5556-4277-8F09-763B15C91D2B}"/>
    <cellStyle name="Comma 2 2 33 3 2" xfId="3261" xr:uid="{9304C8D0-6AB2-4C8F-A35E-0F8B6115A3D2}"/>
    <cellStyle name="Comma 2 2 33 4" xfId="893" xr:uid="{5A2D62A4-8919-4C93-9A4B-1E20A267937D}"/>
    <cellStyle name="Comma 2 2 33 4 2" xfId="3240" xr:uid="{BD2F8ECE-C2F0-40C3-B52B-4F757D42CF20}"/>
    <cellStyle name="Comma 2 2 33 5" xfId="1100" xr:uid="{9FA758CA-28D7-45DF-A3C9-5CBA3F2B5BC7}"/>
    <cellStyle name="Comma 2 2 33 5 2" xfId="3429" xr:uid="{2DEC7C6D-5FEE-4C41-AF9A-34912700ED46}"/>
    <cellStyle name="Comma 2 2 33 6" xfId="3228" xr:uid="{AB58ED55-78E2-4585-877C-06C9B3B41066}"/>
    <cellStyle name="Comma 2 2 4" xfId="607" xr:uid="{6C9FFA57-0202-4A41-8306-AC74E000CB56}"/>
    <cellStyle name="Comma 2 2 4 2" xfId="895" xr:uid="{E5EBB69C-C1AF-44C4-A4FA-78F95A364754}"/>
    <cellStyle name="Comma 2 2 4 2 2" xfId="1238" xr:uid="{ACF0B62B-CCC4-4BE6-982F-462442F2221A}"/>
    <cellStyle name="Comma 2 2 4 2 2 2" xfId="1545" xr:uid="{28AF2315-1E7B-42E5-80E4-72AE91BFFFC4}"/>
    <cellStyle name="Comma 2 2 4 2 2 2 2" xfId="3805" xr:uid="{E23E2199-64E8-44AD-AA84-4A32B5A4FEB4}"/>
    <cellStyle name="Comma 2 2 4 2 2 3" xfId="2275" xr:uid="{19A4FA86-FFC0-44B3-AEBD-D461B3EF324D}"/>
    <cellStyle name="Comma 2 2 4 2 2 3 2" xfId="4429" xr:uid="{0DE7F5DD-1FF9-464F-829C-8C1EAA4E73B6}"/>
    <cellStyle name="Comma 2 2 4 2 2 4" xfId="3556" xr:uid="{B4CC329C-91E9-4DB4-B974-5E53C1D0D669}"/>
    <cellStyle name="Comma 2 2 4 2 3" xfId="1518" xr:uid="{A8362A18-121C-41B6-A4A4-CF2DABEF6013}"/>
    <cellStyle name="Comma 2 2 4 2 3 2" xfId="3783" xr:uid="{F4E23586-70FB-405A-BA10-2CE773B12BB1}"/>
    <cellStyle name="Comma 2 2 4 2 4" xfId="2066" xr:uid="{BF1C111B-8E2F-4FC7-BB66-2D6D82802206}"/>
    <cellStyle name="Comma 2 2 4 2 4 2" xfId="4220" xr:uid="{12EBFBDC-C405-493E-900D-A002288CEC57}"/>
    <cellStyle name="Comma 2 2 4 2 5" xfId="3242" xr:uid="{87BAC850-AA2B-4A07-8604-74E86D8B16CD}"/>
    <cellStyle name="Comma 2 2 4 3" xfId="837" xr:uid="{62A5A35E-F989-4C82-9037-A6296FB76A54}"/>
    <cellStyle name="Comma 2 2 4 3 2" xfId="1483" xr:uid="{B97DE717-D85E-42B0-8D98-A3675D07597E}"/>
    <cellStyle name="Comma 2 2 4 3 2 2" xfId="3767" xr:uid="{17AA2665-C40C-4CFD-ACE6-7256C39AB1CA}"/>
    <cellStyle name="Comma 2 2 4 3 3" xfId="3204" xr:uid="{CF1A3CA6-EA6B-4C0A-BA9F-8B53AB8AC90A}"/>
    <cellStyle name="Comma 2 2 4 4" xfId="1028" xr:uid="{A7CCAEEA-C840-4C34-874A-1555A007329B}"/>
    <cellStyle name="Comma 2 2 4 4 2" xfId="1296" xr:uid="{09376A00-3335-45EC-8DB6-F8BA0C8EBBEC}"/>
    <cellStyle name="Comma 2 2 4 4 2 2" xfId="2333" xr:uid="{DB383BD8-E1E1-4D4B-8200-780955A6085D}"/>
    <cellStyle name="Comma 2 2 4 4 2 2 2" xfId="4487" xr:uid="{EC757ACF-95BE-4EA1-B458-4B4F9F7D4D0A}"/>
    <cellStyle name="Comma 2 2 4 4 2 3" xfId="3614" xr:uid="{31896591-E6E1-48D5-83F0-5A915E5A605B}"/>
    <cellStyle name="Comma 2 2 4 4 3" xfId="2127" xr:uid="{A031077C-A775-44E9-9B45-21AAA1CD4EA1}"/>
    <cellStyle name="Comma 2 2 4 4 3 2" xfId="4281" xr:uid="{EB21583A-9F37-42CF-9298-6F1AC69E4023}"/>
    <cellStyle name="Comma 2 2 4 4 4" xfId="3360" xr:uid="{442047AB-1654-4825-A4AD-3A170B37EEC7}"/>
    <cellStyle name="Comma 2 2 4 5" xfId="1463" xr:uid="{1CBB9B71-F23C-4D16-9C18-55FFDDAC808B}"/>
    <cellStyle name="Comma 2 2 4 5 2" xfId="3755" xr:uid="{5678D876-A3F1-4B68-8752-0C4327592572}"/>
    <cellStyle name="Comma 2 2 4 6" xfId="3074" xr:uid="{46AFB79E-CC35-4FE0-B14E-D908DB21A64B}"/>
    <cellStyle name="Comma 2 2 5" xfId="882" xr:uid="{75D9827A-D506-4194-89BF-9F2915E11035}"/>
    <cellStyle name="Comma 2 2 5 2" xfId="1088" xr:uid="{9F32687C-A9A7-4250-965E-79702A472A2C}"/>
    <cellStyle name="Comma 2 2 5 2 2" xfId="3417" xr:uid="{B18FF930-1E84-41AC-88E7-1703B2DCB812}"/>
    <cellStyle name="Comma 2 2 5 3" xfId="1234" xr:uid="{85A5972D-023A-4509-9542-11092E07EE7F}"/>
    <cellStyle name="Comma 2 2 5 3 2" xfId="2271" xr:uid="{99A5B008-5AFD-40DD-B7BF-D433F3BF814B}"/>
    <cellStyle name="Comma 2 2 5 3 2 2" xfId="4425" xr:uid="{DAB9B0A5-148C-4F43-BDFC-5D63FAF4FCC6}"/>
    <cellStyle name="Comma 2 2 5 3 3" xfId="3552" xr:uid="{08E17D86-1CDD-4DAB-8177-0000866593F1}"/>
    <cellStyle name="Comma 2 2 5 4" xfId="2062" xr:uid="{2E0B6228-4039-4BA1-A5AC-1F8AD9ECEEB1}"/>
    <cellStyle name="Comma 2 2 5 4 2" xfId="4216" xr:uid="{2CF8AE9F-9B87-498A-B9EA-976AD7DDB4DA}"/>
    <cellStyle name="Comma 2 2 5 5" xfId="3231" xr:uid="{62C7FBA0-2BC2-4BC1-9F48-7854B883FADE}"/>
    <cellStyle name="Comma 2 2 6" xfId="540" xr:uid="{F3020C99-CCA4-4630-A331-87F522096352}"/>
    <cellStyle name="Comma 2 2 6 2" xfId="552" xr:uid="{640A549E-EFCD-40DC-A150-F752982ECB1F}"/>
    <cellStyle name="Comma 2 2 6 2 2" xfId="3033" xr:uid="{0C9E624D-9A68-4F76-8B64-CC69FF9A5054}"/>
    <cellStyle name="Comma 2 2 6 3" xfId="722" xr:uid="{38D19D64-9FBA-4485-916A-ED773CD2378C}"/>
    <cellStyle name="Comma 2 2 6 3 2" xfId="3158" xr:uid="{1737BD72-FC0E-4501-8733-08B0EE7D030B}"/>
    <cellStyle name="Comma 2 2 6 4" xfId="3024" xr:uid="{64832BCA-A684-4565-883E-05176C2AA9C9}"/>
    <cellStyle name="Comma 2 2 7" xfId="919" xr:uid="{5B97F6E4-F028-48C6-8C95-1B8C5E93A351}"/>
    <cellStyle name="Comma 2 2 7 2" xfId="1131" xr:uid="{5CC1B23F-34A3-439E-AD98-C2886ECD067F}"/>
    <cellStyle name="Comma 2 2 7 2 2" xfId="3454" xr:uid="{452F9BD9-72CE-4F2E-938A-87C69E41D171}"/>
    <cellStyle name="Comma 2 2 7 3" xfId="3266" xr:uid="{0C7895F3-DAF1-49B4-A780-7DEAFCD5D277}"/>
    <cellStyle name="Comma 2 2 8" xfId="950" xr:uid="{3441112A-15E5-4983-BFEA-9CDEEC14DDE4}"/>
    <cellStyle name="Comma 2 2 8 2" xfId="1258" xr:uid="{68E8DF9D-68B7-4614-B893-F37E47AC9C77}"/>
    <cellStyle name="Comma 2 2 8 2 2" xfId="2295" xr:uid="{162A9857-3225-4718-827A-8DB9F7750912}"/>
    <cellStyle name="Comma 2 2 8 2 2 2" xfId="4449" xr:uid="{BDA5069B-520D-4298-A6DB-D98B4BC25B1E}"/>
    <cellStyle name="Comma 2 2 8 2 3" xfId="3576" xr:uid="{19C5DE08-24E1-4C30-8356-20B20F160243}"/>
    <cellStyle name="Comma 2 2 8 3" xfId="2086" xr:uid="{28924914-230C-4D70-A61D-3CF804EDBA4C}"/>
    <cellStyle name="Comma 2 2 8 3 2" xfId="4240" xr:uid="{9F149CC6-A32C-4F68-9851-BFB23F253ABF}"/>
    <cellStyle name="Comma 2 2 8 4" xfId="3291" xr:uid="{B09976CA-CFC9-41F6-B25E-B1F64E164869}"/>
    <cellStyle name="Comma 2 2 9" xfId="1147" xr:uid="{C510A82A-3015-4822-BE1B-A1A5443290E7}"/>
    <cellStyle name="Comma 2 2 9 2" xfId="3468" xr:uid="{3E21E8CE-48FE-4DEC-9D20-D21654073895}"/>
    <cellStyle name="Comma 2 3" xfId="82" xr:uid="{4B6C94D6-7E60-4BEA-ACFF-70C6DAB36B9B}"/>
    <cellStyle name="Comma 2 3 10" xfId="1984" xr:uid="{2C55FA06-F7A1-4DB4-B2E9-FCF1B62F0322}"/>
    <cellStyle name="Comma 2 3 10 2" xfId="4138" xr:uid="{3F3E688E-628E-45B0-88E8-E6B97D899836}"/>
    <cellStyle name="Comma 2 3 11" xfId="2716" xr:uid="{641F1ED5-9563-43DB-B842-ECF49FF8BFF2}"/>
    <cellStyle name="Comma 2 3 2" xfId="83" xr:uid="{F7AF9206-A891-4FF6-AA58-3BDFCE061E87}"/>
    <cellStyle name="Comma 2 3 2 2" xfId="551" xr:uid="{C9DD8607-CEA2-4F4E-93BF-445181CDC862}"/>
    <cellStyle name="Comma 2 3 2 2 2" xfId="839" xr:uid="{FD77CA13-E80E-45E2-8B50-2C4A3C473F99}"/>
    <cellStyle name="Comma 2 3 2 2 2 2" xfId="2057" xr:uid="{A73B55D1-C474-4ACC-8B47-A4E5370CB2A8}"/>
    <cellStyle name="Comma 2 3 2 2 2 2 2" xfId="4211" xr:uid="{A4060680-8B5E-486D-AD8E-BF7448F657EC}"/>
    <cellStyle name="Comma 2 3 2 2 2 3" xfId="3206" xr:uid="{614933EF-9266-42FA-9C1D-68D46B208AC9}"/>
    <cellStyle name="Comma 2 3 2 2 3" xfId="1540" xr:uid="{B92DC4A8-C8D8-4449-A290-45598FDFDAC6}"/>
    <cellStyle name="Comma 2 3 2 2 3 2" xfId="3800" xr:uid="{702B1290-CB36-4830-8184-B2C42AE56B94}"/>
    <cellStyle name="Comma 2 3 2 2 4" xfId="3032" xr:uid="{C16FAB01-F7A3-49CE-BBE8-0AA6EE01B8F0}"/>
    <cellStyle name="Comma 2 3 2 3" xfId="1076" xr:uid="{01F36A44-2AEE-475D-B012-5E254B95FE25}"/>
    <cellStyle name="Comma 2 3 2 3 2" xfId="1330" xr:uid="{3D6472D9-B0EA-4248-AFC4-FAA5FFA794B9}"/>
    <cellStyle name="Comma 2 3 2 3 2 2" xfId="2367" xr:uid="{CEB77FC1-BA04-41D0-A407-11A6E8725911}"/>
    <cellStyle name="Comma 2 3 2 3 2 2 2" xfId="4521" xr:uid="{6A950540-7977-4ABD-BDD3-D1811ACE315E}"/>
    <cellStyle name="Comma 2 3 2 3 2 3" xfId="3648" xr:uid="{C629537F-73C8-4645-BC14-56F84ACC0973}"/>
    <cellStyle name="Comma 2 3 2 3 3" xfId="2161" xr:uid="{76809DA1-A5D4-4ABA-9803-8A6BBD2F7206}"/>
    <cellStyle name="Comma 2 3 2 3 3 2" xfId="4315" xr:uid="{CB56D224-1E58-4D30-816F-DCF2B9B70B08}"/>
    <cellStyle name="Comma 2 3 2 3 4" xfId="3405" xr:uid="{632D3187-F0B7-4C1F-A123-281DCC2AC602}"/>
    <cellStyle name="Comma 2 3 2 4" xfId="609" xr:uid="{AB04C511-FA82-4830-BCD4-9E7C56E462BF}"/>
    <cellStyle name="Comma 2 3 2 4 2" xfId="1558" xr:uid="{1DDC878B-A67E-4052-8F49-0F1175DBDC4A}"/>
    <cellStyle name="Comma 2 3 2 4 2 2" xfId="3814" xr:uid="{3F2C5B94-E9F2-4538-90EF-2DE4743E9DC1}"/>
    <cellStyle name="Comma 2 3 2 4 3" xfId="1991" xr:uid="{816FC4B9-6A09-4AB5-BBEA-1353D96B1222}"/>
    <cellStyle name="Comma 2 3 2 4 3 2" xfId="4145" xr:uid="{E1F52CBB-F25C-477D-8A40-40CB69B8E827}"/>
    <cellStyle name="Comma 2 3 2 4 4" xfId="3076" xr:uid="{77B1D4E0-E569-40F1-A6A1-38B093D4FDE8}"/>
    <cellStyle name="Comma 2 3 2 5" xfId="1506" xr:uid="{0255B8AE-5A64-4A3B-B804-012CFAE6EF11}"/>
    <cellStyle name="Comma 2 3 2 5 2" xfId="3776" xr:uid="{421D7309-38BE-4961-A5F3-D4CC1B95777D}"/>
    <cellStyle name="Comma 2 3 2 6" xfId="1639" xr:uid="{7EF9913F-EF88-4C9B-8A36-CCDD1A6150B1}"/>
    <cellStyle name="Comma 2 3 2 6 2" xfId="3861" xr:uid="{A94BB5C1-F194-4556-AA62-297063950D2E}"/>
    <cellStyle name="Comma 2 3 2 7" xfId="534" xr:uid="{9B5E6004-AF59-43DE-99AE-F64E09044FB0}"/>
    <cellStyle name="Comma 2 3 2 7 2" xfId="3022" xr:uid="{90133A62-B9F3-4C47-A1CE-F311C0280759}"/>
    <cellStyle name="Comma 2 3 2 8" xfId="2717" xr:uid="{4FE968A4-728F-49BA-977D-4E354975E10A}"/>
    <cellStyle name="Comma 2 3 3" xfId="84" xr:uid="{C869CFE7-1DAB-4DB1-91A5-E118310CF607}"/>
    <cellStyle name="Comma 2 3 3 2" xfId="1529" xr:uid="{4D5ED08F-2F09-4CA1-A1CE-F4EC988630BC}"/>
    <cellStyle name="Comma 2 3 3 2 2" xfId="3792" xr:uid="{7D81269A-D9A9-4C42-AF8F-143EA7C4827C}"/>
    <cellStyle name="Comma 2 3 3 3" xfId="1640" xr:uid="{5F734916-5D00-4FDE-BF94-36835CB1465F}"/>
    <cellStyle name="Comma 2 3 3 3 2" xfId="3862" xr:uid="{9464FC30-0809-4741-B23E-22D6BEF8C8C4}"/>
    <cellStyle name="Comma 2 3 3 4" xfId="758" xr:uid="{D27E97D3-54F2-4260-A932-98516C1AB374}"/>
    <cellStyle name="Comma 2 3 3 4 2" xfId="3176" xr:uid="{E35336B0-6223-4C64-AD98-48BAA224CCBF}"/>
    <cellStyle name="Comma 2 3 3 5" xfId="2718" xr:uid="{8AFFB5B1-4FBB-4410-B0F7-D29F29A780C5}"/>
    <cellStyle name="Comma 2 3 4" xfId="85" xr:uid="{63B83A99-C191-4926-916D-E0401D341191}"/>
    <cellStyle name="Comma 2 3 4 2" xfId="1280" xr:uid="{2EF870EC-749E-4AE7-BA69-D76FC494ACE8}"/>
    <cellStyle name="Comma 2 3 4 2 2" xfId="2317" xr:uid="{65876B93-5B20-4547-A510-21C19FA3810E}"/>
    <cellStyle name="Comma 2 3 4 2 2 2" xfId="4471" xr:uid="{82AEE6F9-8029-48A6-A448-7C66FCF2A303}"/>
    <cellStyle name="Comma 2 3 4 2 3" xfId="3598" xr:uid="{70AA29EE-13CA-4868-B6C6-E72CA1F3904B}"/>
    <cellStyle name="Comma 2 3 4 3" xfId="1547" xr:uid="{3BA9F990-F092-48FC-85D7-90D3999E093B}"/>
    <cellStyle name="Comma 2 3 4 3 2" xfId="3807" xr:uid="{5BF5BD2F-B49C-4227-BEEA-5C77AB707923}"/>
    <cellStyle name="Comma 2 3 4 4" xfId="1641" xr:uid="{9E0F7FDD-0329-43D7-8778-4AA5E1B46477}"/>
    <cellStyle name="Comma 2 3 4 4 2" xfId="3863" xr:uid="{B17B2432-E908-4B0E-9262-9201DDEF5368}"/>
    <cellStyle name="Comma 2 3 4 5" xfId="994" xr:uid="{6F7AE0AB-9265-4B7C-8ED4-5EDBD9C01BA7}"/>
    <cellStyle name="Comma 2 3 4 5 2" xfId="3327" xr:uid="{C84F682C-8738-4E62-9566-5C9435603723}"/>
    <cellStyle name="Comma 2 3 4 6" xfId="2111" xr:uid="{DA70F06C-B1D2-4678-8E62-0AFB842B1718}"/>
    <cellStyle name="Comma 2 3 4 6 2" xfId="4265" xr:uid="{A151403E-3327-4464-9BAC-FC87738685AF}"/>
    <cellStyle name="Comma 2 3 4 7" xfId="2719" xr:uid="{9607F51F-3E87-425E-B7A2-EFACE1B4F153}"/>
    <cellStyle name="Comma 2 3 5" xfId="86" xr:uid="{9CCED972-307E-4510-82C1-0A39BDFD24EC}"/>
    <cellStyle name="Comma 2 3 5 2" xfId="1642" xr:uid="{0850904D-931C-4D15-9171-F8C1AADECA10}"/>
    <cellStyle name="Comma 2 3 5 2 2" xfId="2509" xr:uid="{39655321-51A7-44A3-A5D6-2EB9C553CFE9}"/>
    <cellStyle name="Comma 2 3 5 2 2 2" xfId="4663" xr:uid="{F75ABF8E-9636-4A4E-AB04-5D6978E78D21}"/>
    <cellStyle name="Comma 2 3 5 2 3" xfId="3864" xr:uid="{C646F5BC-4D22-4127-B565-7DA48B5D7112}"/>
    <cellStyle name="Comma 2 3 5 3" xfId="1164" xr:uid="{CE1D3141-EDD4-42FA-A652-C5915B666BFB}"/>
    <cellStyle name="Comma 2 3 5 3 2" xfId="3482" xr:uid="{64B948F4-8C3B-4E8D-A209-B9F42A97C448}"/>
    <cellStyle name="Comma 2 3 5 4" xfId="2201" xr:uid="{F28DB3C7-2DCC-4636-A9DA-CF45D8E65AC9}"/>
    <cellStyle name="Comma 2 3 5 4 2" xfId="4355" xr:uid="{C4DD37EB-5DCB-4A41-A7AF-FB38D2CD6A31}"/>
    <cellStyle name="Comma 2 3 5 5" xfId="2720" xr:uid="{3C5E0744-B9D3-4040-9879-AD0A5A61F4DD}"/>
    <cellStyle name="Comma 2 3 6" xfId="1392" xr:uid="{23889777-F500-4DCF-9C1A-171CDC0C7E7D}"/>
    <cellStyle name="Comma 2 3 6 2" xfId="2421" xr:uid="{F7CC4993-8E61-48D5-8A11-420F9C192E02}"/>
    <cellStyle name="Comma 2 3 6 2 2" xfId="4575" xr:uid="{9BF5E317-8102-40D6-ACDC-976FFB4CF44C}"/>
    <cellStyle name="Comma 2 3 6 3" xfId="3708" xr:uid="{4BA97CFA-C6C5-4152-B9CD-AA822AE9C209}"/>
    <cellStyle name="Comma 2 3 7" xfId="1521" xr:uid="{CA4C6F29-4718-4207-8C59-36615EED037D}"/>
    <cellStyle name="Comma 2 3 7 2" xfId="3785" xr:uid="{D6DF2BEB-BE55-4CDE-BD9B-BAB529C6DF95}"/>
    <cellStyle name="Comma 2 3 8" xfId="1638" xr:uid="{486A1AC0-2EB0-4158-A2B4-4C92A7A14022}"/>
    <cellStyle name="Comma 2 3 8 2" xfId="3860" xr:uid="{B8092EB6-5462-4DC0-81F2-C0CCE965E018}"/>
    <cellStyle name="Comma 2 3 9" xfId="571" xr:uid="{FD04C60A-54C0-4AA8-8AAC-276F840234FB}"/>
    <cellStyle name="Comma 2 3 9 2" xfId="3048" xr:uid="{6381B6E5-DE2C-448B-9560-A398CEEDFFDF}"/>
    <cellStyle name="Comma 2 33" xfId="880" xr:uid="{A614B9C5-67F4-436C-9193-4A4A79BA58BF}"/>
    <cellStyle name="Comma 2 33 2" xfId="909" xr:uid="{02455366-83B2-4A53-AEC7-E5B1844E2398}"/>
    <cellStyle name="Comma 2 33 2 2" xfId="1039" xr:uid="{EAF79EBD-D1E6-49CA-928F-A81D1F64AF16}"/>
    <cellStyle name="Comma 2 33 2 2 2" xfId="3371" xr:uid="{BF26F1DB-4492-47D3-B5B9-A6D30CF23BAC}"/>
    <cellStyle name="Comma 2 33 2 3" xfId="3256" xr:uid="{65A66D1D-8FAF-41FF-AE90-F0C60AF4BA13}"/>
    <cellStyle name="Comma 2 33 3" xfId="915" xr:uid="{E4477C57-AC47-42A9-AE99-4A23241931C0}"/>
    <cellStyle name="Comma 2 33 3 2" xfId="3262" xr:uid="{B311B97A-3330-46A7-8444-3083E2B35773}"/>
    <cellStyle name="Comma 2 33 4" xfId="894" xr:uid="{E14AABEB-28F5-4207-8DD2-D0A01188D66D}"/>
    <cellStyle name="Comma 2 33 4 2" xfId="3241" xr:uid="{9DE9E6A1-ED5E-4B68-8552-099AD5783350}"/>
    <cellStyle name="Comma 2 33 5" xfId="967" xr:uid="{A030EB1C-BB93-4BA8-BE0D-E333FC7DEB21}"/>
    <cellStyle name="Comma 2 33 5 2" xfId="3301" xr:uid="{CDCB2845-1657-4EFA-B1F8-2A2701A27601}"/>
    <cellStyle name="Comma 2 33 6" xfId="3230" xr:uid="{9750191A-6B15-4168-BB72-6937A76AA5ED}"/>
    <cellStyle name="Comma 2 34" xfId="87" xr:uid="{F41307E3-B137-4738-89D0-63C62937157C}"/>
    <cellStyle name="Comma 2 34 2" xfId="88" xr:uid="{DCFEF2B5-822C-497B-ACD8-1EE0C310EDD3}"/>
    <cellStyle name="Comma 2 34 2 2" xfId="89" xr:uid="{EC743E65-2526-473F-8537-EC0B93725FC8}"/>
    <cellStyle name="Comma 2 34 2 2 2" xfId="90" xr:uid="{453F8407-F46A-4FB0-BB06-7DEAA16A6E3F}"/>
    <cellStyle name="Comma 2 34 2 2 2 2" xfId="2724" xr:uid="{DEE2D0FF-2369-4F03-BEC8-C39DBF79E82E}"/>
    <cellStyle name="Comma 2 34 2 2 3" xfId="2723" xr:uid="{E849D6F9-16A4-404F-AFB2-CF71B503704F}"/>
    <cellStyle name="Comma 2 34 2 3" xfId="91" xr:uid="{4C6CEE8F-9FD4-4257-9D17-7703595CA516}"/>
    <cellStyle name="Comma 2 34 2 3 2" xfId="2725" xr:uid="{B299A44E-11CB-4A7C-A1CC-B9266F568818}"/>
    <cellStyle name="Comma 2 34 2 4" xfId="2722" xr:uid="{320C9151-1B14-44B9-A02D-60975F2D42E4}"/>
    <cellStyle name="Comma 2 34 3" xfId="92" xr:uid="{C40B23AD-FF83-4E7E-B23A-C6BDF434974C}"/>
    <cellStyle name="Comma 2 34 3 2" xfId="93" xr:uid="{68DCE3D7-746C-4841-8E8C-A341703052E6}"/>
    <cellStyle name="Comma 2 34 3 2 2" xfId="2727" xr:uid="{435C5200-87F5-4C65-9AC3-840C280DF6A5}"/>
    <cellStyle name="Comma 2 34 3 3" xfId="2726" xr:uid="{F8105BD2-6E6A-4390-9762-5702BE88CC46}"/>
    <cellStyle name="Comma 2 34 4" xfId="94" xr:uid="{02F30F60-EFFA-43FE-AEF6-63DFFF3A537C}"/>
    <cellStyle name="Comma 2 34 4 2" xfId="2728" xr:uid="{AEBE19CE-7916-486B-9F25-4D7EA3BFA462}"/>
    <cellStyle name="Comma 2 34 5" xfId="2721" xr:uid="{D4BBAC20-BDAA-4C14-98AD-3DA4F5902ED3}"/>
    <cellStyle name="Comma 2 35" xfId="95" xr:uid="{268F7264-7293-488F-98F0-B37555836B44}"/>
    <cellStyle name="Comma 2 35 2" xfId="96" xr:uid="{E61865BF-ADC4-45E2-A162-0EE7AD29884A}"/>
    <cellStyle name="Comma 2 35 2 2" xfId="97" xr:uid="{81E26225-0FB0-4286-99F9-1CD65DA152CD}"/>
    <cellStyle name="Comma 2 35 2 2 2" xfId="2731" xr:uid="{E5EFE70A-6EA6-4A33-8306-8A00B5AF3B1B}"/>
    <cellStyle name="Comma 2 35 2 3" xfId="2730" xr:uid="{615DC674-6575-485B-BC75-C33C461285FD}"/>
    <cellStyle name="Comma 2 35 3" xfId="98" xr:uid="{43140BD9-F376-4BC3-B524-510AF758B056}"/>
    <cellStyle name="Comma 2 35 3 2" xfId="2732" xr:uid="{A3DAE9B2-5FFC-4503-904A-ACDB6C9EF2E5}"/>
    <cellStyle name="Comma 2 35 4" xfId="2729" xr:uid="{5D5A3115-8EDB-43C9-A598-1F10C42BD843}"/>
    <cellStyle name="Comma 2 4" xfId="99" xr:uid="{76B342BC-D281-4076-895B-4C7C7665C008}"/>
    <cellStyle name="Comma 2 4 10" xfId="1986" xr:uid="{2A873400-0886-4E82-BCC7-A909EEC39BDE}"/>
    <cellStyle name="Comma 2 4 10 2" xfId="4140" xr:uid="{CCFC7184-166B-4BF2-AD06-63FB3AA6EB28}"/>
    <cellStyle name="Comma 2 4 11" xfId="2733" xr:uid="{304D0382-B64E-42D4-BBA0-AC005F9A8D7B}"/>
    <cellStyle name="Comma 2 4 2" xfId="100" xr:uid="{1DFAF059-741F-4454-B5AC-1B83F9AD1D1F}"/>
    <cellStyle name="Comma 2 4 2 2" xfId="1171" xr:uid="{2B3C2E78-619B-4E07-B90E-80477B7ADDB0}"/>
    <cellStyle name="Comma 2 4 2 2 2" xfId="2208" xr:uid="{85887C2C-9A1C-48A8-B65D-53ABC3D9D212}"/>
    <cellStyle name="Comma 2 4 2 2 2 2" xfId="4362" xr:uid="{AD7C1B5E-EC7A-4259-AA5A-3A3F05A3E1E5}"/>
    <cellStyle name="Comma 2 4 2 2 3" xfId="3489" xr:uid="{C6353DFA-C58E-49BC-BC70-FE5FD655785B}"/>
    <cellStyle name="Comma 2 4 2 3" xfId="1644" xr:uid="{8D096C17-D015-4B84-9FB6-3DE9E0EEF885}"/>
    <cellStyle name="Comma 2 4 2 3 2" xfId="3866" xr:uid="{41E9EC15-DA74-4338-9E9A-6791AA52DF39}"/>
    <cellStyle name="Comma 2 4 2 4" xfId="614" xr:uid="{20D35F87-7F22-4B64-B515-172BC6B7C193}"/>
    <cellStyle name="Comma 2 4 2 4 2" xfId="3081" xr:uid="{90A3CD19-1A12-4399-B0AF-4EC01035ED15}"/>
    <cellStyle name="Comma 2 4 2 5" xfId="1992" xr:uid="{EA04E71B-5EFA-43E9-B834-2B03DE0B34BC}"/>
    <cellStyle name="Comma 2 4 2 5 2" xfId="4146" xr:uid="{50541949-65B2-45BA-BF1F-57391CCA7EB5}"/>
    <cellStyle name="Comma 2 4 2 6" xfId="2734" xr:uid="{EE39E2C1-78CE-4DA4-A86A-E44525E6D4D7}"/>
    <cellStyle name="Comma 2 4 3" xfId="101" xr:uid="{16FDD4A6-43E9-4025-9043-31F243ED82F0}"/>
    <cellStyle name="Comma 2 4 3 2" xfId="1231" xr:uid="{A76097A7-58D9-45FC-9A18-E16D4CBB9767}"/>
    <cellStyle name="Comma 2 4 3 2 2" xfId="2268" xr:uid="{3FAD8754-45A4-4352-AA3E-FDE950D4E987}"/>
    <cellStyle name="Comma 2 4 3 2 2 2" xfId="4422" xr:uid="{6D81DF22-7E23-4106-8639-BA41893D7A4D}"/>
    <cellStyle name="Comma 2 4 3 2 3" xfId="3549" xr:uid="{F9968508-ECA2-4AF0-B68F-69D58D875FBF}"/>
    <cellStyle name="Comma 2 4 3 3" xfId="1645" xr:uid="{97A251BF-224F-4D1D-92C4-D07A0599A57B}"/>
    <cellStyle name="Comma 2 4 3 3 2" xfId="3867" xr:uid="{97883F1A-6048-4515-A1B2-E8954EB927CF}"/>
    <cellStyle name="Comma 2 4 3 4" xfId="848" xr:uid="{AF4096B2-70B1-4580-91FD-B26E5BA67E90}"/>
    <cellStyle name="Comma 2 4 3 4 2" xfId="3212" xr:uid="{242D086A-D662-4688-BF8D-AEAA15F913A3}"/>
    <cellStyle name="Comma 2 4 3 5" xfId="2059" xr:uid="{48C4339A-629E-497D-9CC5-92CBBBD2621A}"/>
    <cellStyle name="Comma 2 4 3 5 2" xfId="4213" xr:uid="{BC421C5E-1304-478B-ACF3-ED48E4BAD3C0}"/>
    <cellStyle name="Comma 2 4 3 6" xfId="2735" xr:uid="{873B89A3-500D-464D-829D-17EBCD559763}"/>
    <cellStyle name="Comma 2 4 4" xfId="102" xr:uid="{B3349E75-7E9F-4689-A1C0-B4C772411D42}"/>
    <cellStyle name="Comma 2 4 4 2" xfId="1332" xr:uid="{503BD587-A3E5-427B-82C5-C9F8E3C5C1D3}"/>
    <cellStyle name="Comma 2 4 4 2 2" xfId="2369" xr:uid="{A7A975F2-2A10-4130-8136-972F576D9633}"/>
    <cellStyle name="Comma 2 4 4 2 2 2" xfId="4523" xr:uid="{60C3D88D-AC03-4777-A6C0-4FDE29C3DFF6}"/>
    <cellStyle name="Comma 2 4 4 2 3" xfId="3650" xr:uid="{7A1C74A9-1993-4F17-AB52-9FC10D298C21}"/>
    <cellStyle name="Comma 2 4 4 3" xfId="1646" xr:uid="{AA9B0D51-700B-4AFA-90C5-B46D4C917D02}"/>
    <cellStyle name="Comma 2 4 4 3 2" xfId="2510" xr:uid="{13AA81C8-060B-458F-95F7-FA526EA2F1F1}"/>
    <cellStyle name="Comma 2 4 4 3 2 2" xfId="4664" xr:uid="{14DF265C-D12D-4ECB-B8D6-A7AD94E111E4}"/>
    <cellStyle name="Comma 2 4 4 3 3" xfId="3868" xr:uid="{11FCE261-AB46-4017-A349-D5B00E04A514}"/>
    <cellStyle name="Comma 2 4 4 4" xfId="1085" xr:uid="{EE85A7D1-D3D7-4E1A-AD32-45E8E5D60030}"/>
    <cellStyle name="Comma 2 4 4 4 2" xfId="3414" xr:uid="{A141E99D-B5C0-436D-9826-00A2AFC155AB}"/>
    <cellStyle name="Comma 2 4 4 5" xfId="2163" xr:uid="{E7124F9A-1F7E-4D59-B05F-D7EDA1405900}"/>
    <cellStyle name="Comma 2 4 4 5 2" xfId="4317" xr:uid="{39EEE6C5-862C-4C2C-B883-D4E96B00AB88}"/>
    <cellStyle name="Comma 2 4 4 6" xfId="2736" xr:uid="{57D4300F-7F2F-47F8-BA51-CA307B9634B8}"/>
    <cellStyle name="Comma 2 4 5" xfId="1166" xr:uid="{6077129E-FBE4-49CF-93A8-2ACB60AA980D}"/>
    <cellStyle name="Comma 2 4 5 2" xfId="2203" xr:uid="{4CDCEC94-81DB-4ABC-90F7-81FB867C9BF3}"/>
    <cellStyle name="Comma 2 4 5 2 2" xfId="4357" xr:uid="{D09A4281-6CB4-492A-86F0-624B1CFBB456}"/>
    <cellStyle name="Comma 2 4 5 3" xfId="3484" xr:uid="{4AD22B62-C0A6-4993-90FE-DEF838E2EA1E}"/>
    <cellStyle name="Comma 2 4 6" xfId="1397" xr:uid="{C654D7B1-702B-49E8-8EF0-D18801AF9389}"/>
    <cellStyle name="Comma 2 4 6 2" xfId="2425" xr:uid="{75010212-6D57-4FF7-B0EB-FA70DB4D752C}"/>
    <cellStyle name="Comma 2 4 6 2 2" xfId="4579" xr:uid="{5CBE05FB-6716-4FCE-A4CB-48EA56178BE1}"/>
    <cellStyle name="Comma 2 4 6 3" xfId="3712" xr:uid="{47D45265-F8BA-4741-B751-56D015D7E722}"/>
    <cellStyle name="Comma 2 4 7" xfId="1536" xr:uid="{EF138565-FBC8-4255-B1EB-7F9B8F304AE1}"/>
    <cellStyle name="Comma 2 4 7 2" xfId="3797" xr:uid="{973F9E19-0812-4493-8F9F-B1A71AE6A01D}"/>
    <cellStyle name="Comma 2 4 8" xfId="1643" xr:uid="{08706B29-74E2-43B6-8CD8-08ADF30BDB9F}"/>
    <cellStyle name="Comma 2 4 8 2" xfId="3865" xr:uid="{66EBC43A-1888-4162-A413-60799D93A646}"/>
    <cellStyle name="Comma 2 4 9" xfId="584" xr:uid="{3C9C640D-3DF8-4C8D-BF6A-6F93712B2228}"/>
    <cellStyle name="Comma 2 4 9 2" xfId="3054" xr:uid="{11FEFCF2-E960-427D-8595-6F935DF36681}"/>
    <cellStyle name="Comma 2 5" xfId="103" xr:uid="{EBEF8974-0E94-46D4-B5FB-0E8FF6ACEE62}"/>
    <cellStyle name="Comma 2 5 2" xfId="104" xr:uid="{C7C00129-AB11-41B8-B598-30AEBAD7A862}"/>
    <cellStyle name="Comma 2 5 2 2" xfId="1343" xr:uid="{43E7F487-EF64-4F67-9213-591E9B918ECC}"/>
    <cellStyle name="Comma 2 5 2 2 2" xfId="2380" xr:uid="{FE08F787-8657-4063-AD1A-667DCA3362A6}"/>
    <cellStyle name="Comma 2 5 2 2 2 2" xfId="4534" xr:uid="{FEB80796-6148-43DD-A173-1E814CACDF13}"/>
    <cellStyle name="Comma 2 5 2 2 3" xfId="3661" xr:uid="{62F939FD-573F-4B46-83FA-6600DB8C37B2}"/>
    <cellStyle name="Comma 2 5 2 3" xfId="1648" xr:uid="{3CAD9487-B35D-4CA5-B0A8-8969097878C7}"/>
    <cellStyle name="Comma 2 5 2 3 2" xfId="3869" xr:uid="{EE5609D3-2ACC-4D72-B6E6-2DC2472CCD03}"/>
    <cellStyle name="Comma 2 5 2 4" xfId="1115" xr:uid="{65AB1062-60B7-4A60-8449-6E9DDEEEA66E}"/>
    <cellStyle name="Comma 2 5 2 4 2" xfId="3442" xr:uid="{311C4516-4D06-41BC-A435-1D354EF37BB5}"/>
    <cellStyle name="Comma 2 5 2 5" xfId="2175" xr:uid="{88FD365E-5F81-4B82-802F-A858F434D117}"/>
    <cellStyle name="Comma 2 5 2 5 2" xfId="4329" xr:uid="{24A78DBB-155D-494E-A642-F9174DD700B8}"/>
    <cellStyle name="Comma 2 5 2 6" xfId="2737" xr:uid="{40929346-BAE1-4DBE-856E-80526E6DCE04}"/>
    <cellStyle name="Comma 2 5 3" xfId="1247" xr:uid="{D3488548-E1F3-4E39-9B16-20425A7D41DE}"/>
    <cellStyle name="Comma 2 5 3 2" xfId="2284" xr:uid="{50B99E03-D313-46AE-84D0-CF36766585CE}"/>
    <cellStyle name="Comma 2 5 3 2 2" xfId="4438" xr:uid="{A6B48CBF-4AE0-47DA-9944-C20334EA1494}"/>
    <cellStyle name="Comma 2 5 3 3" xfId="3565" xr:uid="{64674DA2-AC70-4966-8853-70437D4466D7}"/>
    <cellStyle name="Comma 2 5 4" xfId="1485" xr:uid="{1B8E888D-EC3D-4EFF-AAFC-5FAB233EA879}"/>
    <cellStyle name="Comma 2 5 4 2" xfId="3769" xr:uid="{847BED32-6962-49D7-811D-F5D8C0866BE3}"/>
    <cellStyle name="Comma 2 5 5" xfId="1647" xr:uid="{6300D837-2A58-418D-8952-77A85D375145}"/>
    <cellStyle name="Comma 2 5 6" xfId="921" xr:uid="{AF0C6EF2-C374-4361-9C9D-3BE4574D12C6}"/>
    <cellStyle name="Comma 2 5 6 2" xfId="3268" xr:uid="{B5211000-5366-41AF-9182-7FA779D41AE2}"/>
    <cellStyle name="Comma 2 5 7" xfId="2075" xr:uid="{FBE8F4FB-B4C9-4905-81F8-1D7602553F31}"/>
    <cellStyle name="Comma 2 5 7 2" xfId="4229" xr:uid="{44441EED-2CF0-4789-96FB-0F1D3BD13DA9}"/>
    <cellStyle name="Comma 2 5 7 4" xfId="1448" xr:uid="{9ACB230A-A329-4CF3-A65A-21D91F805586}"/>
    <cellStyle name="Comma 2 5 7 4 2" xfId="3745" xr:uid="{E68FB935-F220-40BD-B818-C33BCD155305}"/>
    <cellStyle name="Comma 2 6" xfId="105" xr:uid="{43E0828D-6922-4374-8B39-6DA5010A5DE6}"/>
    <cellStyle name="Comma 2 6 2" xfId="106" xr:uid="{B7FC3C04-8BB5-4E15-823D-0E2979DE38D8}"/>
    <cellStyle name="Comma 2 6 2 2" xfId="1650" xr:uid="{8F950EB4-B26A-47C0-AF8C-4412475AF46A}"/>
    <cellStyle name="Comma 2 6 2 2 2" xfId="3871" xr:uid="{40E8F9DD-0380-4250-AFFF-20470CF866BA}"/>
    <cellStyle name="Comma 2 6 2 3" xfId="1346" xr:uid="{AED8ECCD-B6DC-47F2-AD46-9D2F833DE604}"/>
    <cellStyle name="Comma 2 6 2 3 2" xfId="3664" xr:uid="{C06F9C24-FBDF-43CF-9125-FA538631B1EF}"/>
    <cellStyle name="Comma 2 6 2 4" xfId="2383" xr:uid="{E74DEA08-DA92-4EC6-B8DE-003A3890B449}"/>
    <cellStyle name="Comma 2 6 2 4 2" xfId="4537" xr:uid="{E92FAC33-163D-4D04-AD16-C3B890148C13}"/>
    <cellStyle name="Comma 2 6 2 5" xfId="2739" xr:uid="{96E03CCB-703A-4368-ACE9-0F374F31BB92}"/>
    <cellStyle name="Comma 2 6 3" xfId="1447" xr:uid="{9B5B20A0-90B0-4335-8789-9D39803EFFF8}"/>
    <cellStyle name="Comma 2 6 3 2" xfId="2455" xr:uid="{B21850F2-1D5B-4762-818A-E3BE55AE8898}"/>
    <cellStyle name="Comma 2 6 3 2 2" xfId="4609" xr:uid="{3402F6CF-43A1-431B-A056-40D97524085D}"/>
    <cellStyle name="Comma 2 6 3 3" xfId="3744" xr:uid="{3BCBCC8E-D4FA-45AA-9445-8C62856FF8FF}"/>
    <cellStyle name="Comma 2 6 4" xfId="1649" xr:uid="{997A8337-74C3-43B8-91ED-295C6164DFCE}"/>
    <cellStyle name="Comma 2 6 4 2" xfId="3870" xr:uid="{EBF5E364-8B49-470A-A5ED-C307A52B60D3}"/>
    <cellStyle name="Comma 2 6 5" xfId="1118" xr:uid="{293A38E6-56E5-47D3-8EDF-8E6E11A3CA55}"/>
    <cellStyle name="Comma 2 6 5 2" xfId="3445" xr:uid="{069BF086-38BC-4227-B60E-27C70395B3AF}"/>
    <cellStyle name="Comma 2 6 6" xfId="2178" xr:uid="{E4A7B9ED-339B-4917-813D-7CFEE173A55F}"/>
    <cellStyle name="Comma 2 6 6 2" xfId="4332" xr:uid="{841DA5D2-341D-434E-8C8A-B3DE15422555}"/>
    <cellStyle name="Comma 2 6 7" xfId="2738" xr:uid="{9E567F3E-2BD3-42E6-84A9-6D1253F964E9}"/>
    <cellStyle name="Comma 2 7" xfId="107" xr:uid="{7714CCC5-BBD5-4F55-9FB2-8497426A5D93}"/>
    <cellStyle name="Comma 2 7 2" xfId="1348" xr:uid="{A63DE6D1-A9D9-4DF7-8819-8A2A3CAA0FED}"/>
    <cellStyle name="Comma 2 7 2 2" xfId="2385" xr:uid="{F13EA984-07D5-4ED2-8430-DFD394E4EFCE}"/>
    <cellStyle name="Comma 2 7 2 2 2" xfId="4539" xr:uid="{3346BF00-F23F-46BC-B286-F02DC1F11FCA}"/>
    <cellStyle name="Comma 2 7 2 3" xfId="3666" xr:uid="{7A108C98-0602-4A0A-830F-7ADB9E20A665}"/>
    <cellStyle name="Comma 2 7 3" xfId="1651" xr:uid="{F07B4905-1631-446C-8201-BBD2AB5DF7DE}"/>
    <cellStyle name="Comma 2 7 4" xfId="1126" xr:uid="{1474976E-6AB0-4DAE-9A4E-9FAD7B761978}"/>
    <cellStyle name="Comma 2 7 4 2" xfId="3449" xr:uid="{823934A9-D367-4EA5-B430-74922E1E2749}"/>
    <cellStyle name="Comma 2 7 5" xfId="2180" xr:uid="{33B897EA-3904-481B-A4A8-CB3D221A4BB2}"/>
    <cellStyle name="Comma 2 7 5 2" xfId="4334" xr:uid="{EBFFE968-188C-42F5-AB21-07CA43EF4116}"/>
    <cellStyle name="Comma 2 8" xfId="108" xr:uid="{98CF3EC0-C376-40CC-826C-F2C61B6DFB1D}"/>
    <cellStyle name="Comma 2 8 2" xfId="1355" xr:uid="{5EF4CD21-CE77-4FBF-9730-4222FE3E6034}"/>
    <cellStyle name="Comma 2 8 2 2" xfId="2392" xr:uid="{8606AEBB-EC09-47DF-942E-11B6714F75AC}"/>
    <cellStyle name="Comma 2 8 2 2 2" xfId="4546" xr:uid="{A4061325-9C55-41B7-ABF8-AA1FDD4122EC}"/>
    <cellStyle name="Comma 2 8 2 3" xfId="3673" xr:uid="{65B2A6D7-CD01-4E50-A781-E80B487D2BF9}"/>
    <cellStyle name="Comma 2 8 3" xfId="1652" xr:uid="{82DF598B-22AC-4152-B0B5-5466952D3560}"/>
    <cellStyle name="Comma 2 8 3 2" xfId="2511" xr:uid="{4455ACED-CA58-4608-8217-CC081912BA1B}"/>
    <cellStyle name="Comma 2 8 3 2 2" xfId="4665" xr:uid="{DC3DC5EF-D884-40A7-8687-4BC27CA9DB61}"/>
    <cellStyle name="Comma 2 8 3 3" xfId="3872" xr:uid="{097F2BF1-4AF1-44D8-9005-D0625D3A506D}"/>
    <cellStyle name="Comma 2 8 4" xfId="1143" xr:uid="{C2988574-76F5-4050-812E-E2ABA6F3DE05}"/>
    <cellStyle name="Comma 2 8 4 2" xfId="3464" xr:uid="{471A97C3-EA9D-4973-B783-73121B00298B}"/>
    <cellStyle name="Comma 2 8 5" xfId="2187" xr:uid="{BD58BBAD-79FF-45BA-9502-B4BA4BF4E671}"/>
    <cellStyle name="Comma 2 8 5 2" xfId="4341" xr:uid="{4F3E90AA-1DE5-4C29-9183-EAD8601501F8}"/>
    <cellStyle name="Comma 2 8 6" xfId="2740" xr:uid="{52F874FC-2E43-49C2-ABDD-07628493510F}"/>
    <cellStyle name="Comma 2 9" xfId="1151" xr:uid="{CA00F141-85F8-46E6-BCF3-6EBE02D58B23}"/>
    <cellStyle name="Comma 20" xfId="109" xr:uid="{794060A4-88A7-4051-979D-F12228653990}"/>
    <cellStyle name="Comma 200" xfId="110" xr:uid="{24ED5957-3C30-4287-BCC8-BA9821798C7E}"/>
    <cellStyle name="Comma 200 2" xfId="111" xr:uid="{33226A0C-308D-4DEE-8E39-1210555F19B5}"/>
    <cellStyle name="Comma 200 2 2" xfId="112" xr:uid="{A098B9C4-14F9-419E-9FE0-0326C582C7B7}"/>
    <cellStyle name="Comma 200 2 2 2" xfId="1655" xr:uid="{11BCAD93-3C6C-41EB-A661-E462FD45F865}"/>
    <cellStyle name="Comma 200 2 2 2 2" xfId="3875" xr:uid="{F72FBDF2-CA49-49E0-B398-B820C54512F6}"/>
    <cellStyle name="Comma 200 2 2 3" xfId="2514" xr:uid="{6D4F38DE-1006-4BBA-9A97-68B671BE6BC6}"/>
    <cellStyle name="Comma 200 2 2 3 2" xfId="4668" xr:uid="{3CB0A338-E9C1-4FE7-9911-A021F121853A}"/>
    <cellStyle name="Comma 200 2 2 4" xfId="2743" xr:uid="{15AF2090-7B62-4425-BB5F-D2B099FA69F8}"/>
    <cellStyle name="Comma 200 2 3" xfId="1654" xr:uid="{E6A6FB90-E14E-403E-89DF-8EEF1B67C537}"/>
    <cellStyle name="Comma 200 2 3 2" xfId="3874" xr:uid="{9D4BCB4D-4A8D-47F0-8C36-ECF3DD213E48}"/>
    <cellStyle name="Comma 200 2 4" xfId="2513" xr:uid="{51C0D7BC-95BE-4A8F-8780-03C5F3C7F24E}"/>
    <cellStyle name="Comma 200 2 4 2" xfId="4667" xr:uid="{D22659FB-1E4D-4A63-91B5-918DD7CAEE91}"/>
    <cellStyle name="Comma 200 2 5" xfId="2742" xr:uid="{AC8EC677-1338-497B-9B3E-50866CAEB2C0}"/>
    <cellStyle name="Comma 200 3" xfId="113" xr:uid="{37BC6B49-3864-4BDF-94C2-1F58754B8A02}"/>
    <cellStyle name="Comma 200 3 2" xfId="1656" xr:uid="{C612DE01-49B1-4F34-B907-B2B4F4C6841A}"/>
    <cellStyle name="Comma 200 3 2 2" xfId="3876" xr:uid="{262C7987-DEE4-4D05-A7DA-62888F0B8622}"/>
    <cellStyle name="Comma 200 3 3" xfId="2515" xr:uid="{012D500B-B8F7-48A1-A323-24036AC69E13}"/>
    <cellStyle name="Comma 200 3 3 2" xfId="4669" xr:uid="{6DB46C00-13CD-4120-A100-18F2695CF0AC}"/>
    <cellStyle name="Comma 200 3 4" xfId="2744" xr:uid="{0A3342B8-D177-435A-B836-AC330BA0E03E}"/>
    <cellStyle name="Comma 200 4" xfId="1653" xr:uid="{06333377-970C-4DAD-A635-400586266F2D}"/>
    <cellStyle name="Comma 200 4 2" xfId="3873" xr:uid="{152E28DA-6CD2-4FA9-872D-BC50E0270551}"/>
    <cellStyle name="Comma 200 5" xfId="2512" xr:uid="{0B15F7B8-6489-49DE-B375-D8B56A100F18}"/>
    <cellStyle name="Comma 200 5 2" xfId="4666" xr:uid="{342184B1-FDC5-46E4-8C9C-460BA7D3721A}"/>
    <cellStyle name="Comma 200 6" xfId="2741" xr:uid="{031F0842-6EB2-4F4B-9C8E-5AFA7F9E0956}"/>
    <cellStyle name="Comma 201" xfId="114" xr:uid="{EE0002F6-9BFF-417F-8A75-F4E627641A9D}"/>
    <cellStyle name="Comma 201 2" xfId="115" xr:uid="{61A31294-29A0-4E6E-8C84-6691B6E3F7BD}"/>
    <cellStyle name="Comma 201 2 2" xfId="116" xr:uid="{A2581F7B-AC49-40F5-A005-D30934223B69}"/>
    <cellStyle name="Comma 201 2 2 2" xfId="2747" xr:uid="{B90AB9A4-9093-4D65-852F-9A81FF88D1A5}"/>
    <cellStyle name="Comma 201 2 3" xfId="2746" xr:uid="{B78FD492-C218-4037-932D-86284D3FD956}"/>
    <cellStyle name="Comma 201 3" xfId="117" xr:uid="{5571AC61-CBEE-4020-B310-9ABEF75F1C8B}"/>
    <cellStyle name="Comma 201 3 2" xfId="2748" xr:uid="{3BEA2922-BBC0-433A-BDE5-04E62621BA21}"/>
    <cellStyle name="Comma 201 4" xfId="2745" xr:uid="{15D04248-3954-4C92-BE06-79F293938057}"/>
    <cellStyle name="Comma 203" xfId="830" xr:uid="{7B0E0200-76EE-42FA-BF29-C4FFF2E65FA7}"/>
    <cellStyle name="Comma 203 2" xfId="502" xr:uid="{349A0906-BCC3-45C1-B821-5DAC5573F2E0}"/>
    <cellStyle name="Comma 203 2 2" xfId="1153" xr:uid="{675A1925-9008-4CFF-9540-AE9D23A7F208}"/>
    <cellStyle name="Comma 203 2 2 2" xfId="3471" xr:uid="{15E1481A-81BF-47A0-84D5-0B8DB92DEC19}"/>
    <cellStyle name="Comma 203 2 3" xfId="3004" xr:uid="{35E1A9FF-6EA6-457C-9696-56CF71108423}"/>
    <cellStyle name="Comma 203 3" xfId="3198" xr:uid="{B6C2796F-61B2-49ED-8CCF-DDECDD811962}"/>
    <cellStyle name="Comma 204" xfId="118" xr:uid="{71B419EE-2CF9-4DA0-B8AD-BD6E248E8CD9}"/>
    <cellStyle name="Comma 204 2" xfId="119" xr:uid="{DC741B87-7212-4918-888C-3D4DE05CB8A6}"/>
    <cellStyle name="Comma 204 2 2" xfId="120" xr:uid="{714C6EB8-542F-4D46-A5D3-800B76E95DC0}"/>
    <cellStyle name="Comma 204 2 2 2" xfId="1659" xr:uid="{8F7DBF42-B847-412B-B371-1CA733B663B1}"/>
    <cellStyle name="Comma 204 2 2 2 2" xfId="3879" xr:uid="{5FB9CE87-10B8-43B1-9D7C-466BB038A661}"/>
    <cellStyle name="Comma 204 2 2 3" xfId="2518" xr:uid="{4FA69716-909F-4E0B-BD49-D69582F9C6F0}"/>
    <cellStyle name="Comma 204 2 2 3 2" xfId="4672" xr:uid="{26120501-CDC4-42B2-9C1B-8D737E7484C1}"/>
    <cellStyle name="Comma 204 2 2 4" xfId="2751" xr:uid="{4A95478B-27C9-48A8-A4B2-67405EA27B85}"/>
    <cellStyle name="Comma 204 2 3" xfId="1658" xr:uid="{6985B281-C9C5-4DD9-9296-39F6E275D80D}"/>
    <cellStyle name="Comma 204 2 3 2" xfId="3878" xr:uid="{87A772AE-4377-482D-8CF0-87FE4B35474C}"/>
    <cellStyle name="Comma 204 2 4" xfId="2517" xr:uid="{550FD124-16FC-4990-BD64-1AF3A57D21D5}"/>
    <cellStyle name="Comma 204 2 4 2" xfId="4671" xr:uid="{CA2BFA7F-C4F1-4BEC-BEB5-F3354967CBEA}"/>
    <cellStyle name="Comma 204 2 5" xfId="2750" xr:uid="{50BAA455-B004-44BF-A450-8FEC93962397}"/>
    <cellStyle name="Comma 204 3" xfId="121" xr:uid="{04D6CCA6-6177-425C-9790-24670DE17D35}"/>
    <cellStyle name="Comma 204 3 2" xfId="1660" xr:uid="{7D6E7DF1-5B5F-411B-9824-B3BF273F17A6}"/>
    <cellStyle name="Comma 204 3 2 2" xfId="3880" xr:uid="{9C0D323C-9829-4454-9568-40A4B4B0C4BA}"/>
    <cellStyle name="Comma 204 3 3" xfId="2519" xr:uid="{E3364425-261C-4901-AC8F-8654E3C32FA1}"/>
    <cellStyle name="Comma 204 3 3 2" xfId="4673" xr:uid="{EE32F4AD-B260-4396-9081-5EF301207AEF}"/>
    <cellStyle name="Comma 204 3 4" xfId="2752" xr:uid="{C3E5D6B6-611F-485A-92A8-92C20C7BC7DD}"/>
    <cellStyle name="Comma 204 4" xfId="1657" xr:uid="{ED4D4BF6-5DB9-4665-9D8C-7789680825D4}"/>
    <cellStyle name="Comma 204 4 2" xfId="3877" xr:uid="{D6B344A5-CF25-4CD2-B7AE-7130D1BE63B9}"/>
    <cellStyle name="Comma 204 5" xfId="2516" xr:uid="{A9529751-F5F5-4B58-A593-96F1251F9E87}"/>
    <cellStyle name="Comma 204 5 2" xfId="4670" xr:uid="{3FD3EE75-B57E-4E5A-B892-D722362BB1AA}"/>
    <cellStyle name="Comma 204 6" xfId="2749" xr:uid="{C320B8B9-DA85-49CE-A706-A3BF968867D7}"/>
    <cellStyle name="Comma 205" xfId="122" xr:uid="{D03FFB31-B4CE-4344-BD56-1A978B702BC9}"/>
    <cellStyle name="Comma 205 2" xfId="123" xr:uid="{D247E5FC-A0CD-475F-BDEC-C45CE3D0AD5B}"/>
    <cellStyle name="Comma 205 2 2" xfId="124" xr:uid="{D63CF520-ACFA-49A9-9B93-62EEB30DC970}"/>
    <cellStyle name="Comma 205 2 2 2" xfId="2755" xr:uid="{109045BF-54F7-4975-B806-12D21CD8DD46}"/>
    <cellStyle name="Comma 205 2 3" xfId="2754" xr:uid="{97612638-4450-44F6-83FE-18FF317EB228}"/>
    <cellStyle name="Comma 205 3" xfId="125" xr:uid="{3EB85755-8474-4F61-B00C-9FD406A0ADE8}"/>
    <cellStyle name="Comma 205 3 2" xfId="2756" xr:uid="{B5374F70-39A8-4D50-B189-A12569AD44F0}"/>
    <cellStyle name="Comma 205 4" xfId="2753" xr:uid="{7473B54A-378E-4026-8EE1-840E39687908}"/>
    <cellStyle name="Comma 21" xfId="126" xr:uid="{2122955B-AA64-46E8-9513-D9D8DD3010F5}"/>
    <cellStyle name="Comma 21 2" xfId="2757" xr:uid="{9A12E7C4-E91E-42EF-B53A-F763AD0926DD}"/>
    <cellStyle name="Comma 22" xfId="127" xr:uid="{676E40CA-184A-4560-8DB2-D1026AF04F63}"/>
    <cellStyle name="Comma 22 2" xfId="2758" xr:uid="{2EED5D91-ABA6-4E6A-9FEE-B3313B9232F3}"/>
    <cellStyle name="Comma 224" xfId="871" xr:uid="{A59C023C-71E3-45F7-81B7-7EE4FEEFF2B2}"/>
    <cellStyle name="Comma 224 2" xfId="904" xr:uid="{F1516054-2372-4240-9283-429238623871}"/>
    <cellStyle name="Comma 224 2 2" xfId="1034" xr:uid="{361B6F0C-9CB5-408A-B79F-4495EAD0189F}"/>
    <cellStyle name="Comma 224 2 2 2" xfId="3366" xr:uid="{DEED10F4-49F2-47AA-9DB1-AD4944846825}"/>
    <cellStyle name="Comma 224 2 3" xfId="3251" xr:uid="{00D6153E-813E-487B-9CC7-687A099B6F2C}"/>
    <cellStyle name="Comma 224 3" xfId="901" xr:uid="{95A6048B-4735-43CF-9370-3CA99E0D3E6C}"/>
    <cellStyle name="Comma 224 3 2" xfId="3248" xr:uid="{4A1F0D56-D404-423B-A543-78F0799E61CE}"/>
    <cellStyle name="Comma 224 4" xfId="889" xr:uid="{3EAB6D2C-58D4-4EF2-8170-287014B2C05C}"/>
    <cellStyle name="Comma 224 4 2" xfId="3236" xr:uid="{2A840A05-A549-450A-BFAB-6624AAECE941}"/>
    <cellStyle name="Comma 224 5" xfId="961" xr:uid="{C87F89EF-AAC4-48B0-BF45-2474B0ADA0A3}"/>
    <cellStyle name="Comma 224 5 2" xfId="3297" xr:uid="{756DDC7D-B600-4C0C-8EBE-10243349DC55}"/>
    <cellStyle name="Comma 224 6" xfId="755" xr:uid="{541CF14C-DB54-4B52-A6ED-C08D89FD5916}"/>
    <cellStyle name="Comma 224 6 2" xfId="3175" xr:uid="{279CDDFC-D0F5-4A27-A775-6A6EF67CDEFD}"/>
    <cellStyle name="Comma 224 7" xfId="3225" xr:uid="{2739A7D9-8E87-4BED-8FD1-1B2598A49458}"/>
    <cellStyle name="Comma 227 2" xfId="579" xr:uid="{1F488609-3451-45B3-B1B6-AC417E144047}"/>
    <cellStyle name="Comma 227 2 2" xfId="610" xr:uid="{0319BE2D-3FDF-4E57-8FC6-6A34898887F6}"/>
    <cellStyle name="Comma 227 2 2 2" xfId="1129" xr:uid="{801FB757-1EBA-41D1-BB1D-1C038EDD9C31}"/>
    <cellStyle name="Comma 227 2 2 2 2" xfId="3452" xr:uid="{473BC422-48DF-4E6D-B8B1-95B10C97314E}"/>
    <cellStyle name="Comma 227 2 2 3" xfId="3077" xr:uid="{B807C2CE-CA06-48CA-B691-0DF34CAF0E88}"/>
    <cellStyle name="Comma 227 2 3" xfId="844" xr:uid="{D308799E-37D5-4809-B6E1-DA959E686879}"/>
    <cellStyle name="Comma 227 2 3 2" xfId="3208" xr:uid="{0A01CAE2-9C25-4DFE-A265-36610D85DA81}"/>
    <cellStyle name="Comma 227 2 4" xfId="924" xr:uid="{34B7733C-AD0B-4640-A32B-A0159435A357}"/>
    <cellStyle name="Comma 227 2 4 2" xfId="3271" xr:uid="{FF73BB91-776E-4A1A-B37D-390F2E3E66ED}"/>
    <cellStyle name="Comma 227 2 5" xfId="1123" xr:uid="{C52F89CB-9E09-4DDA-BB2B-4D87EDE8E456}"/>
    <cellStyle name="Comma 227 2 5 2" xfId="3447" xr:uid="{CE119AA6-A68E-408B-9617-FB8CE4F50D2B}"/>
    <cellStyle name="Comma 227 2 6" xfId="3050" xr:uid="{2BA90B43-A686-4201-8AEB-B8D44A747ED5}"/>
    <cellStyle name="Comma 23" xfId="128" xr:uid="{6D50E537-5812-4B5F-B73F-CFFC2CB830E7}"/>
    <cellStyle name="Comma 23 2" xfId="2759" xr:uid="{D40B335A-53DC-4EB7-8460-F36CDDF506AB}"/>
    <cellStyle name="Comma 230" xfId="728" xr:uid="{FC28AA87-3DE3-43C7-A67C-AAC771649BC1}"/>
    <cellStyle name="Comma 231" xfId="731" xr:uid="{17E2EB75-8486-4680-86D2-859FFDF9DE25}"/>
    <cellStyle name="Comma 232" xfId="733" xr:uid="{1AC41DAD-A4B3-4E53-8F16-00933D9615E7}"/>
    <cellStyle name="Comma 233" xfId="736" xr:uid="{4424B6BE-43A7-4841-A7E9-3A41A6CFEF21}"/>
    <cellStyle name="Comma 233 2" xfId="903" xr:uid="{E7786081-98C7-49CE-AD21-36F0FDCB063F}"/>
    <cellStyle name="Comma 233 2 2" xfId="1036" xr:uid="{550F9D2C-C61B-4497-9375-C2E33CBFB427}"/>
    <cellStyle name="Comma 233 2 2 2" xfId="3368" xr:uid="{3E309C0F-8921-4150-99D4-7FF24EA7DDF4}"/>
    <cellStyle name="Comma 233 2 3" xfId="3250" xr:uid="{3756BDA0-F6F8-47CC-9436-82A7AE70FA5B}"/>
    <cellStyle name="Comma 233 3" xfId="899" xr:uid="{2CB517D1-F31B-432A-B1CC-5E9DE84CAB23}"/>
    <cellStyle name="Comma 233 3 2" xfId="3246" xr:uid="{BA42130D-2C24-44CC-840E-22521E3C498B}"/>
    <cellStyle name="Comma 233 4" xfId="888" xr:uid="{5B4222CA-0999-4794-8E1E-EA1A3761A557}"/>
    <cellStyle name="Comma 233 4 2" xfId="3235" xr:uid="{8EA7F426-A69B-448F-BA05-189024CF820B}"/>
    <cellStyle name="Comma 233 5" xfId="865" xr:uid="{FFCE5023-C09E-4701-8AA2-29FB7034E632}"/>
    <cellStyle name="Comma 233 5 2" xfId="3224" xr:uid="{D9AE88C6-E087-467A-B4FB-4FC0B9FF0A5B}"/>
    <cellStyle name="Comma 233 6" xfId="965" xr:uid="{5697451F-C700-424B-87FE-6DF7430F078E}"/>
    <cellStyle name="Comma 233 6 2" xfId="3299" xr:uid="{B904598D-8F1A-4F89-8897-29BE8267AC77}"/>
    <cellStyle name="Comma 233 7" xfId="3163" xr:uid="{A3D30D0C-1FB4-4F4D-9D52-5F78D4ADEB08}"/>
    <cellStyle name="Comma 234" xfId="735" xr:uid="{6E24F2FC-EA03-4780-99B4-DCA155814CC9}"/>
    <cellStyle name="Comma 234 2" xfId="3162" xr:uid="{A265F0D3-6DBA-405A-8C68-763CF30C6358}"/>
    <cellStyle name="Comma 235" xfId="738" xr:uid="{C8C67BA8-14A9-4D2A-9F80-3B73E11EDD18}"/>
    <cellStyle name="Comma 235 2" xfId="3164" xr:uid="{CE484BED-05AD-491B-83CC-3771D838C05A}"/>
    <cellStyle name="Comma 236" xfId="739" xr:uid="{3642CC90-89E8-4BF7-8AF5-17BEB9E4EAD2}"/>
    <cellStyle name="Comma 236 2" xfId="3165" xr:uid="{BD89D8FE-8645-4D11-8AE7-2CACFAE1988F}"/>
    <cellStyle name="Comma 237" xfId="1364" xr:uid="{E8F63761-3A17-456F-8D5D-29D09FF012BF}"/>
    <cellStyle name="Comma 237 2" xfId="1378" xr:uid="{6DD3F44D-50A4-405C-88D2-3A2AD84A851E}"/>
    <cellStyle name="Comma 237 2 2" xfId="2411" xr:uid="{F1162A9F-AC94-414F-9D76-C41751AE7A1C}"/>
    <cellStyle name="Comma 237 2 2 2" xfId="4565" xr:uid="{A5C45742-71E2-4B87-8F48-113D02F809D2}"/>
    <cellStyle name="Comma 237 2 3" xfId="3694" xr:uid="{763BF4D1-F369-4C21-B75C-021A8FA567E6}"/>
    <cellStyle name="Comma 237 3" xfId="1384" xr:uid="{4FF98C91-6FB4-4E87-B572-92EC07F9D00F}"/>
    <cellStyle name="Comma 237 3 2" xfId="2416" xr:uid="{FF421709-3547-4787-A9A8-15B78600873E}"/>
    <cellStyle name="Comma 237 3 2 2" xfId="4570" xr:uid="{DCE0428E-EEB6-411E-9FC2-BB577B83D01B}"/>
    <cellStyle name="Comma 237 3 3" xfId="3700" xr:uid="{E39CBE75-2CA6-464C-8D27-B770F86BDA09}"/>
    <cellStyle name="Comma 237 4" xfId="2399" xr:uid="{4F84E2D4-26A3-46B9-9BB9-41E18EEEEEBC}"/>
    <cellStyle name="Comma 237 4 2" xfId="4553" xr:uid="{08C191EA-89A0-454E-AC01-41BAACD1C577}"/>
    <cellStyle name="Comma 237 5" xfId="3680" xr:uid="{ECABDC71-373A-4210-A7C0-614C2D987F71}"/>
    <cellStyle name="Comma 238" xfId="745" xr:uid="{F7C86C23-F4B4-4765-8C41-E3039290D628}"/>
    <cellStyle name="Comma 238 2" xfId="829" xr:uid="{AC9BFAC0-01B3-4C3D-AD3E-6D7EEAFAF517}"/>
    <cellStyle name="Comma 238 2 2" xfId="3197" xr:uid="{2A7D397D-F23F-486A-8AA5-133A9DB6DD8D}"/>
    <cellStyle name="Comma 238 3" xfId="1211" xr:uid="{5F509FD6-7AB8-4908-BA2F-AF58A68AEC97}"/>
    <cellStyle name="Comma 238 3 2" xfId="2248" xr:uid="{FABCA480-7164-42A1-A80A-AE1187C00A18}"/>
    <cellStyle name="Comma 238 3 2 2" xfId="4402" xr:uid="{6F01D13C-B1C5-449E-A57F-DDECA8275EBE}"/>
    <cellStyle name="Comma 238 3 3" xfId="3529" xr:uid="{6E6B67B3-0169-469D-A39A-B535407F3B35}"/>
    <cellStyle name="Comma 238 4" xfId="2038" xr:uid="{88B8FF4F-8CF5-480D-B295-1D43F2D47DCA}"/>
    <cellStyle name="Comma 238 4 2" xfId="4192" xr:uid="{80507D23-85C0-4A70-AAE9-3C38BA516F95}"/>
    <cellStyle name="Comma 238 5" xfId="3168" xr:uid="{5FA60E6B-F368-4C62-BF3B-817596180CF6}"/>
    <cellStyle name="Comma 239" xfId="724" xr:uid="{ED813466-AC92-4AC2-A98F-903B4A45DA48}"/>
    <cellStyle name="Comma 239 2" xfId="752" xr:uid="{27A0327D-A899-4536-878F-472701DF8BBF}"/>
    <cellStyle name="Comma 239 2 2" xfId="1214" xr:uid="{90B75ECD-5D12-457C-A85C-C9FF497AE189}"/>
    <cellStyle name="Comma 239 2 2 2" xfId="2251" xr:uid="{A38A6E00-20D7-4880-9799-088C5138FAE7}"/>
    <cellStyle name="Comma 239 2 2 2 2" xfId="4405" xr:uid="{7712E1E9-D655-4CE1-A7C8-B054F28A4A69}"/>
    <cellStyle name="Comma 239 2 2 3" xfId="3532" xr:uid="{EE4FCFAB-6E9B-47A0-B67D-7A03E321B142}"/>
    <cellStyle name="Comma 239 2 3" xfId="2041" xr:uid="{27EF64E1-FA0E-4D7F-9851-8A0B09BC0E9A}"/>
    <cellStyle name="Comma 239 2 3 2" xfId="4195" xr:uid="{490950AE-D84F-4719-A54F-EC277923255C}"/>
    <cellStyle name="Comma 239 2 4" xfId="3174" xr:uid="{5B9C8076-938B-4CEE-B602-79B9845EAD56}"/>
    <cellStyle name="Comma 239 3" xfId="1208" xr:uid="{EFA06406-D740-428B-8F47-82F940C4C2C1}"/>
    <cellStyle name="Comma 239 3 2" xfId="2245" xr:uid="{FB0F70E7-E352-445B-8DA9-D2B239DE0FE2}"/>
    <cellStyle name="Comma 239 3 2 2" xfId="4399" xr:uid="{5C82C7D9-1B62-41E9-9A0A-00AC50057F22}"/>
    <cellStyle name="Comma 239 3 3" xfId="3526" xr:uid="{D1C4791F-1824-415B-852E-F6BF5BD229C5}"/>
    <cellStyle name="Comma 239 4" xfId="2035" xr:uid="{B439DAE0-52E9-42E5-B3ED-DC17622B6598}"/>
    <cellStyle name="Comma 239 4 2" xfId="4189" xr:uid="{0E6D9C9F-ED36-4652-81BB-2BD56A388726}"/>
    <cellStyle name="Comma 239 5" xfId="3159" xr:uid="{921250F1-B251-450D-821F-F2FF1C6E33BD}"/>
    <cellStyle name="Comma 24" xfId="129" xr:uid="{D75A7BA2-E9F9-4275-9C08-3C930944385E}"/>
    <cellStyle name="Comma 24 2" xfId="2760" xr:uid="{AC6A28E2-09CE-4AF7-B140-264BFBBA2A69}"/>
    <cellStyle name="Comma 240" xfId="747" xr:uid="{C35AB847-0C8A-47E1-A926-D05DC116163E}"/>
    <cellStyle name="Comma 240 2" xfId="1213" xr:uid="{A2B5A9DB-D4A0-4556-BBA6-B931E2C9423B}"/>
    <cellStyle name="Comma 240 2 2" xfId="2250" xr:uid="{4607AD57-7536-40C4-A69C-B6B66E80CA46}"/>
    <cellStyle name="Comma 240 2 2 2" xfId="4404" xr:uid="{63D63CA4-8489-4D96-BBAD-AE2AEAD0BD65}"/>
    <cellStyle name="Comma 240 2 3" xfId="3531" xr:uid="{0EE401AE-BE3B-4900-A26B-4A2009D0ABFD}"/>
    <cellStyle name="Comma 240 3" xfId="2040" xr:uid="{74BB1D57-05B5-4687-9B04-FAF41C9C33FD}"/>
    <cellStyle name="Comma 240 3 2" xfId="4194" xr:uid="{00A99723-9DDA-4441-84DC-D86FDD18B168}"/>
    <cellStyle name="Comma 240 4" xfId="3170" xr:uid="{4E446A7C-C429-41A9-9EC2-6786BB66821A}"/>
    <cellStyle name="Comma 245" xfId="1464" xr:uid="{B5499852-74AD-47AB-BABB-915BBEE242B7}"/>
    <cellStyle name="Comma 245 2" xfId="1519" xr:uid="{0EF44080-A4CB-4F72-83B9-E9923DEA2ECB}"/>
    <cellStyle name="Comma 245 2 2" xfId="1546" xr:uid="{B3673E51-55B7-4902-BF24-B315B4D12BF9}"/>
    <cellStyle name="Comma 245 2 2 2" xfId="2487" xr:uid="{9F69A298-E1EC-47A5-8F5A-F856999A4BB4}"/>
    <cellStyle name="Comma 245 2 2 2 2" xfId="4641" xr:uid="{765EBAF3-D755-4694-BC6A-1CFC4DDF9B8F}"/>
    <cellStyle name="Comma 245 2 2 3" xfId="3806" xr:uid="{10A54DA8-FE3C-4F88-94F5-CAF688AD0DCA}"/>
    <cellStyle name="Comma 245 2 3" xfId="2480" xr:uid="{0FE2A718-D06C-4835-8712-107516F17B56}"/>
    <cellStyle name="Comma 245 2 3 2" xfId="4634" xr:uid="{EA71667A-A0B2-46D6-BB9B-5A318345BB9C}"/>
    <cellStyle name="Comma 245 2 4" xfId="3784" xr:uid="{09F9F816-8ACC-4944-BEF0-8A2C2D7365D6}"/>
    <cellStyle name="Comma 245 3" xfId="1484" xr:uid="{F161AE80-8BC0-4B76-A92C-F5FF613F39CB}"/>
    <cellStyle name="Comma 245 3 2" xfId="2472" xr:uid="{222B58F5-4109-48D4-AEA3-DDCB6FD85ABD}"/>
    <cellStyle name="Comma 245 3 2 2" xfId="4626" xr:uid="{72576BD4-107E-4650-B1ED-CB35EB848894}"/>
    <cellStyle name="Comma 245 3 3" xfId="3768" xr:uid="{CB94E687-FD9D-46E0-BB9E-4C4CB9B29ED0}"/>
    <cellStyle name="Comma 245 4" xfId="2465" xr:uid="{8834D83C-FB30-47C4-A1E4-0997A7F43447}"/>
    <cellStyle name="Comma 245 4 2" xfId="4619" xr:uid="{6524226D-D6B1-422B-A171-D582A6B94B98}"/>
    <cellStyle name="Comma 245 5" xfId="3756" xr:uid="{27851E3B-083B-4C42-9FF7-CE1D88C7FD28}"/>
    <cellStyle name="Comma 25" xfId="130" xr:uid="{BDBAC7EF-48A6-4E1B-B38B-C2AC8465A041}"/>
    <cellStyle name="Comma 25 2" xfId="2761" xr:uid="{DD477469-BD75-4A3C-96D9-F27B09687651}"/>
    <cellStyle name="Comma 26" xfId="1942" xr:uid="{CCD8836A-33F3-4282-93D5-A3B135CDF403}"/>
    <cellStyle name="Comma 26 2" xfId="2656" xr:uid="{77713F5C-01CA-49F3-A1C1-8B16EBD7F3D3}"/>
    <cellStyle name="Comma 26 2 2" xfId="4810" xr:uid="{7622AD7E-832E-4825-8906-3671E15CCB79}"/>
    <cellStyle name="Comma 26 3" xfId="4098" xr:uid="{D8BB5E5A-B946-4001-AE73-9EE00B5F29CD}"/>
    <cellStyle name="Comma 27" xfId="1947" xr:uid="{92A05EEF-1062-4FE7-954E-1F0DBF242680}"/>
    <cellStyle name="Comma 27 2" xfId="2661" xr:uid="{2E8C8F52-85B7-4C5F-833D-E15302334652}"/>
    <cellStyle name="Comma 27 2 2" xfId="4815" xr:uid="{AC264CA8-152D-4165-B6DF-83D527B1A47A}"/>
    <cellStyle name="Comma 27 3" xfId="4103" xr:uid="{4EE13898-691C-448F-8D97-805F7170AD30}"/>
    <cellStyle name="Comma 28" xfId="1940" xr:uid="{260D0662-5DCE-4762-B06E-4FEB8E7E0DAA}"/>
    <cellStyle name="Comma 28 2" xfId="2654" xr:uid="{E1AAF094-2DF0-49C9-9C97-7DE8035AE954}"/>
    <cellStyle name="Comma 28 2 2" xfId="4808" xr:uid="{9BD85BFD-4211-4DCA-A224-64C8DBE08EAE}"/>
    <cellStyle name="Comma 28 3" xfId="4096" xr:uid="{A44824B0-336D-43A6-BFBD-5597244405B6}"/>
    <cellStyle name="Comma 29" xfId="496" xr:uid="{B68DD744-77E8-4FFE-9C87-FBE751FF9B74}"/>
    <cellStyle name="Comma 29 2" xfId="2998" xr:uid="{C232EB12-E8C0-4A2A-996D-7FC5A82B2EE2}"/>
    <cellStyle name="Comma 3" xfId="131" xr:uid="{4E7E71A5-BB60-418D-8378-B1A724EADC1A}"/>
    <cellStyle name="Comma 3 10" xfId="132" xr:uid="{85DBD34F-3DBA-4D0D-B077-C2DCD1C928C6}"/>
    <cellStyle name="Comma 3 10 2" xfId="1662" xr:uid="{3483267A-D983-4AF0-A9B9-6F87AA482BB4}"/>
    <cellStyle name="Comma 3 10 2 2" xfId="3882" xr:uid="{FFFFF3FE-BB60-4E88-BAB4-A49A664ED873}"/>
    <cellStyle name="Comma 3 10 3" xfId="2763" xr:uid="{1AD243F3-B99F-4779-92D6-F34AB105700A}"/>
    <cellStyle name="Comma 3 11" xfId="133" xr:uid="{A5E09BAA-64CA-4600-98F9-7ED2977658D4}"/>
    <cellStyle name="Comma 3 11 2" xfId="1663" xr:uid="{7200C988-1A25-454D-8AF8-AC982DBD6D33}"/>
    <cellStyle name="Comma 3 11 2 2" xfId="3883" xr:uid="{B9AFC429-76E2-4D00-97DC-0D255DB68CE1}"/>
    <cellStyle name="Comma 3 11 3" xfId="1427" xr:uid="{0826DE81-3002-42F0-856F-60D88B9AA930}"/>
    <cellStyle name="Comma 3 11 3 2" xfId="3735" xr:uid="{B62178F0-0784-4D9A-AFBE-C4C0CC4489FB}"/>
    <cellStyle name="Comma 3 11 4" xfId="2764" xr:uid="{D048CFA3-D44B-424B-8AD5-73133DB5043A}"/>
    <cellStyle name="Comma 3 12" xfId="1454" xr:uid="{24529B21-4D4E-4778-AF97-7733B68184B0}"/>
    <cellStyle name="Comma 3 12 2" xfId="3748" xr:uid="{7A482EE9-1DE4-4CC5-AA1A-AF55084B1BB6}"/>
    <cellStyle name="Comma 3 13" xfId="1661" xr:uid="{67027FB7-3931-4E2D-BE10-A77280AC40A2}"/>
    <cellStyle name="Comma 3 13 2" xfId="3881" xr:uid="{A6D5E2B4-0B63-43F8-82DA-C889F485622F}"/>
    <cellStyle name="Comma 3 14" xfId="1931" xr:uid="{C9359DE2-9B76-4316-9AC0-95113DA1F410}"/>
    <cellStyle name="Comma 3 14 2" xfId="2645" xr:uid="{A48557F9-ACFA-46A3-8B00-8424BD8D3306}"/>
    <cellStyle name="Comma 3 14 2 2" xfId="4799" xr:uid="{7545A58A-28A6-44C9-9011-3B33F966790E}"/>
    <cellStyle name="Comma 3 14 3" xfId="4087" xr:uid="{A4C5B293-5B97-48B6-9CD9-332AC778AC89}"/>
    <cellStyle name="Comma 3 15" xfId="2762" xr:uid="{E12B06C0-7B20-485F-8B42-C9850435EC06}"/>
    <cellStyle name="Comma 3 2" xfId="134" xr:uid="{BB83CB07-8385-4ACE-9BB3-4C3C391ABDB8}"/>
    <cellStyle name="Comma 3 2 10" xfId="1664" xr:uid="{B55EB026-EBBB-4141-BBE1-4E7FBA4E5B6C}"/>
    <cellStyle name="Comma 3 2 11" xfId="1932" xr:uid="{07747404-AB09-4009-8BDB-B7951DB7A1C8}"/>
    <cellStyle name="Comma 3 2 11 2" xfId="2646" xr:uid="{A2D35F88-A93D-4E9B-8473-5BDCDABA8839}"/>
    <cellStyle name="Comma 3 2 11 2 2" xfId="4800" xr:uid="{41A9421D-5F1C-4520-8972-FD185FD6E1EF}"/>
    <cellStyle name="Comma 3 2 11 3" xfId="4088" xr:uid="{7BF5ECF4-535B-4D7B-891A-D2D9B2154C19}"/>
    <cellStyle name="Comma 3 2 12" xfId="488" xr:uid="{E47C6FA5-1ADE-459A-B43B-2470A2C96007}"/>
    <cellStyle name="Comma 3 2 12 2" xfId="2994" xr:uid="{B23C161F-C4A2-4404-B58E-F42C6016F59D}"/>
    <cellStyle name="Comma 3 2 2" xfId="135" xr:uid="{7B68B44C-A1B5-42F6-A969-2D88CA410412}"/>
    <cellStyle name="Comma 3 2 2 10" xfId="1962" xr:uid="{C511CB6D-6B0B-4AAC-9CFC-2B7F80F9C486}"/>
    <cellStyle name="Comma 3 2 2 10 2" xfId="4116" xr:uid="{B6B9DA4F-9769-4F7A-A832-F3D0401F8FA7}"/>
    <cellStyle name="Comma 3 2 2 11" xfId="2765" xr:uid="{8FC98F96-5AEE-44F1-9E23-0DAC40B05A71}"/>
    <cellStyle name="Comma 3 2 2 2" xfId="136" xr:uid="{A79239B7-3D88-490E-960F-C6A9B3A1582B}"/>
    <cellStyle name="Comma 3 2 2 2 2" xfId="472" xr:uid="{D568EBEE-B527-4FC0-8D30-A20E8C4B609F}"/>
    <cellStyle name="Comma 3 2 2 2 2 2" xfId="1552" xr:uid="{4DB3AAE9-3D17-4378-A7E3-D6F0663C7145}"/>
    <cellStyle name="Comma 3 2 2 2 2 2 2" xfId="3812" xr:uid="{FB6BD6DB-655C-4A6B-BABE-A4798EDDD851}"/>
    <cellStyle name="Comma 3 2 2 2 2 3" xfId="2489" xr:uid="{43905603-898B-44F6-8833-71BD67C54650}"/>
    <cellStyle name="Comma 3 2 2 2 2 3 2" xfId="4643" xr:uid="{CEBE09BD-C181-45AD-827D-A2A723FF2BEA}"/>
    <cellStyle name="Comma 3 2 2 2 2 4" xfId="2991" xr:uid="{EA9E9B0C-57DC-4FB4-AA25-1BDF267B60A8}"/>
    <cellStyle name="Comma 3 2 2 2 3" xfId="1526" xr:uid="{C2A4BF13-ABF3-4DA5-ABF3-D915689FEB17}"/>
    <cellStyle name="Comma 3 2 2 2 3 2" xfId="2482" xr:uid="{9B43F6DE-59BE-4D99-B13B-15F6DCDD4FBC}"/>
    <cellStyle name="Comma 3 2 2 2 3 2 2" xfId="4636" xr:uid="{711B9B3F-F8CC-4B1D-8132-C944209996CF}"/>
    <cellStyle name="Comma 3 2 2 2 3 3" xfId="3790" xr:uid="{4D59BEB6-52CB-4888-AF6D-B5E73573F5BE}"/>
    <cellStyle name="Comma 3 2 2 2 4" xfId="1666" xr:uid="{B890C007-EA1A-4AF8-9BAA-79796F845F6C}"/>
    <cellStyle name="Comma 3 2 2 2 4 2" xfId="3885" xr:uid="{82EF46D2-C633-4E88-BCDF-503885EC00A9}"/>
    <cellStyle name="Comma 3 2 2 2 5" xfId="620" xr:uid="{96EF8BE8-A984-4A2E-AD95-EC4F3DCBEB32}"/>
    <cellStyle name="Comma 3 2 2 2 5 2" xfId="3087" xr:uid="{123A84B4-838D-4A79-8C62-EC494081981B}"/>
    <cellStyle name="Comma 3 2 2 2 6" xfId="2766" xr:uid="{DA257E6C-6BB0-4EE6-84A5-EB897BE90347}"/>
    <cellStyle name="Comma 3 2 2 3" xfId="137" xr:uid="{936F97A3-4251-4BED-9354-09465CDC3778}"/>
    <cellStyle name="Comma 3 2 2 3 2" xfId="1667" xr:uid="{31BCAC21-D600-4142-8B48-751AB540D329}"/>
    <cellStyle name="Comma 3 2 2 3 2 2" xfId="3886" xr:uid="{909055B7-1E6F-4DBE-9538-670EBF9764F7}"/>
    <cellStyle name="Comma 3 2 2 3 3" xfId="854" xr:uid="{587428F8-3A4F-46BB-94D3-DB805C507730}"/>
    <cellStyle name="Comma 3 2 2 3 3 2" xfId="3218" xr:uid="{A63210CA-17A4-4A17-8D74-FADCF9B75B76}"/>
    <cellStyle name="Comma 3 2 2 3 4" xfId="2767" xr:uid="{A966680E-B1A2-40E6-8F58-B7C2A2233DC0}"/>
    <cellStyle name="Comma 3 2 2 4" xfId="138" xr:uid="{2E8D6875-5A9C-4126-A9AE-F425BD7D95DF}"/>
    <cellStyle name="Comma 3 2 2 4 2" xfId="1668" xr:uid="{5D8346DF-B526-425F-BC58-0A024A5608A7}"/>
    <cellStyle name="Comma 3 2 2 4 2 2" xfId="3887" xr:uid="{27BE1FB6-6A0F-4E0C-9AA5-4FAAA1997F02}"/>
    <cellStyle name="Comma 3 2 2 4 3" xfId="1009" xr:uid="{C9B04D76-06FA-43D5-8497-805A25DE6197}"/>
    <cellStyle name="Comma 3 2 2 4 3 2" xfId="3341" xr:uid="{E8C7DD73-B64A-46D3-84F1-70ED5E20CF22}"/>
    <cellStyle name="Comma 3 2 2 4 4" xfId="2768" xr:uid="{7AF3B50C-E877-48BC-9315-97EC10E596CC}"/>
    <cellStyle name="Comma 3 2 2 5" xfId="590" xr:uid="{CAD16F04-FD56-4880-81FB-519D949D0A25}"/>
    <cellStyle name="Comma 3 2 2 5 2" xfId="3060" xr:uid="{769E6F04-E33B-4795-A640-52791E48736A}"/>
    <cellStyle name="Comma 3 2 2 6" xfId="1499" xr:uid="{FEA33E0E-9598-418C-BC08-A9EC2E40DED6}"/>
    <cellStyle name="Comma 3 2 2 6 2" xfId="2474" xr:uid="{FD99FC52-E843-464B-A339-79A75AFC73BA}"/>
    <cellStyle name="Comma 3 2 2 6 2 2" xfId="4628" xr:uid="{73DDFDDE-1E89-4709-862A-8A96CFD4F506}"/>
    <cellStyle name="Comma 3 2 2 6 3" xfId="3773" xr:uid="{0B755702-A6E7-4ED0-BACD-6C470282C5A9}"/>
    <cellStyle name="Comma 3 2 2 7" xfId="1665" xr:uid="{A0E564DF-8A90-4628-B41B-42190FA40481}"/>
    <cellStyle name="Comma 3 2 2 7 2" xfId="3884" xr:uid="{FDCB9D44-172D-4F12-A1B5-6483C1686BBB}"/>
    <cellStyle name="Comma 3 2 2 8" xfId="1943" xr:uid="{E8B22CE7-EDDA-49E5-AD9A-C39E0C0E32D2}"/>
    <cellStyle name="Comma 3 2 2 8 2" xfId="2657" xr:uid="{99BE5B1C-1188-493F-8178-9948E77EFE12}"/>
    <cellStyle name="Comma 3 2 2 8 2 2" xfId="4811" xr:uid="{BE872D90-E434-473A-AE9F-FC8DF0190831}"/>
    <cellStyle name="Comma 3 2 2 8 3" xfId="4099" xr:uid="{CFD6F030-54FC-4AD6-A78A-6688C8B333C8}"/>
    <cellStyle name="Comma 3 2 2 9" xfId="498" xr:uid="{E20EBDA3-13FD-4739-898F-7813A3C342EC}"/>
    <cellStyle name="Comma 3 2 2 9 2" xfId="3000" xr:uid="{87680343-04C2-415C-A05A-12A5EF3BE06D}"/>
    <cellStyle name="Comma 3 2 3" xfId="139" xr:uid="{A1198B5A-0979-4A1A-A543-46F73F2BC921}"/>
    <cellStyle name="Comma 3 2 3 2" xfId="140" xr:uid="{4012FC1F-001F-4D0E-974C-A0ACAF395F42}"/>
    <cellStyle name="Comma 3 2 3 2 2" xfId="1551" xr:uid="{05FB4B24-645F-464B-AF50-1ABB712F1A4A}"/>
    <cellStyle name="Comma 3 2 3 2 2 2" xfId="3811" xr:uid="{D2D3D920-E01B-4CE2-9D32-7C1C79FF2CED}"/>
    <cellStyle name="Comma 3 2 3 2 3" xfId="1670" xr:uid="{A1A2D3CE-761C-4A92-84F1-C7A1C99EE423}"/>
    <cellStyle name="Comma 3 2 3 2 3 2" xfId="3889" xr:uid="{87A76521-551D-4139-8DA2-1818E5726D4D}"/>
    <cellStyle name="Comma 3 2 3 2 4" xfId="835" xr:uid="{83F51FFC-F43A-4AB4-BDA0-999163072424}"/>
    <cellStyle name="Comma 3 2 3 2 4 2" xfId="3202" xr:uid="{CD4036F3-68E2-40F6-BD94-243CDDEC8892}"/>
    <cellStyle name="Comma 3 2 3 2 5" xfId="2770" xr:uid="{263B870A-9BDF-4983-B070-0244EC8633C2}"/>
    <cellStyle name="Comma 3 2 3 3" xfId="141" xr:uid="{4394914C-E293-43E7-A886-48CFF46A0314}"/>
    <cellStyle name="Comma 3 2 3 3 2" xfId="1671" xr:uid="{26C3CEA0-08F6-4CE8-9568-207F00D2E21D}"/>
    <cellStyle name="Comma 3 2 3 3 2 2" xfId="3890" xr:uid="{FFCE9462-74DF-4CF8-9424-50F32C93D128}"/>
    <cellStyle name="Comma 3 2 3 3 3" xfId="1091" xr:uid="{36E07F47-B691-4B24-9326-BE19E4D33C11}"/>
    <cellStyle name="Comma 3 2 3 3 3 2" xfId="3420" xr:uid="{EBB79F78-2A04-4D33-81BE-E7C6603A9A64}"/>
    <cellStyle name="Comma 3 2 3 3 4" xfId="2771" xr:uid="{C9EBCCA6-2610-4BC9-A52E-17337B1074A0}"/>
    <cellStyle name="Comma 3 2 3 4" xfId="1525" xr:uid="{3E86A853-E64E-4E3F-A832-0AE2A4BEDA2D}"/>
    <cellStyle name="Comma 3 2 3 4 2" xfId="3789" xr:uid="{3DC5FE11-3ACF-41F2-90B8-F0251A93C262}"/>
    <cellStyle name="Comma 3 2 3 5" xfId="1669" xr:uid="{D61E55A8-C48D-49C1-ACAB-D86DFE808B79}"/>
    <cellStyle name="Comma 3 2 3 5 2" xfId="3888" xr:uid="{4B774260-1071-4402-B6FC-8900D7C0BF9B}"/>
    <cellStyle name="Comma 3 2 3 6" xfId="603" xr:uid="{DE929C38-3DD1-4F69-A80E-527DF2CEE543}"/>
    <cellStyle name="Comma 3 2 3 6 2" xfId="3070" xr:uid="{F42B910D-55D3-4A7C-855B-FA8AF8084961}"/>
    <cellStyle name="Comma 3 2 3 7" xfId="2769" xr:uid="{F5741A26-8F27-44E4-B351-43A231D03286}"/>
    <cellStyle name="Comma 3 2 4" xfId="142" xr:uid="{418C8FFD-66AE-4274-A224-07C7D757858E}"/>
    <cellStyle name="Comma 3 2 4 2" xfId="694" xr:uid="{C4228DE0-7046-406E-8F51-C70FB74314BA}"/>
    <cellStyle name="Comma 3 2 4 2 2" xfId="1193" xr:uid="{F1664CC6-DB8B-4018-84C6-62FAF62BCFD5}"/>
    <cellStyle name="Comma 3 2 4 2 2 2" xfId="2230" xr:uid="{E9EA5754-45CF-4B7E-9CE1-40342459326A}"/>
    <cellStyle name="Comma 3 2 4 2 2 2 2" xfId="4384" xr:uid="{6602AAE9-6079-46DD-B340-70224D3B690F}"/>
    <cellStyle name="Comma 3 2 4 2 2 3" xfId="3511" xr:uid="{F263219D-E876-46E5-905A-661844243BCD}"/>
    <cellStyle name="Comma 3 2 4 2 3" xfId="2020" xr:uid="{0D04A342-59D5-4F42-90E0-10B0B8F901DC}"/>
    <cellStyle name="Comma 3 2 4 2 3 2" xfId="4174" xr:uid="{6C70097D-7713-46A7-A399-EC9EDC8A9362}"/>
    <cellStyle name="Comma 3 2 4 2 4" xfId="3131" xr:uid="{2668711B-C44C-46EE-959D-BD248EDC25BB}"/>
    <cellStyle name="Comma 3 2 4 3" xfId="713" xr:uid="{158FC206-5088-4640-B8B9-792903FA08AD}"/>
    <cellStyle name="Comma 3 2 4 3 2" xfId="1204" xr:uid="{DB816478-A3BD-40B8-BF96-694C97EF0FB2}"/>
    <cellStyle name="Comma 3 2 4 3 2 2" xfId="2241" xr:uid="{91330BC8-0B07-49CF-A139-9889B8CDB84C}"/>
    <cellStyle name="Comma 3 2 4 3 2 2 2" xfId="4395" xr:uid="{A32B9747-6294-423C-8F4F-F436E734190E}"/>
    <cellStyle name="Comma 3 2 4 3 2 3" xfId="3522" xr:uid="{04C39072-450E-460D-AE1A-97F04D2057E0}"/>
    <cellStyle name="Comma 3 2 4 3 3" xfId="2031" xr:uid="{BB2E5882-6FA9-45BC-99DB-3633DCB83B45}"/>
    <cellStyle name="Comma 3 2 4 3 3 2" xfId="4185" xr:uid="{DB1A121F-908A-4CB6-8680-249D4CE38B38}"/>
    <cellStyle name="Comma 3 2 4 3 4" xfId="3150" xr:uid="{C6B8DBD0-8593-4CF3-AD2F-D3862F24E675}"/>
    <cellStyle name="Comma 3 2 4 4" xfId="1180" xr:uid="{036E3DB2-4219-4478-BF9A-4FDF5CD422C8}"/>
    <cellStyle name="Comma 3 2 4 4 2" xfId="2217" xr:uid="{52F97D7E-1218-40BB-B2FD-077FE1DF6798}"/>
    <cellStyle name="Comma 3 2 4 4 2 2" xfId="4371" xr:uid="{060CE806-F586-4E6E-8C82-6F7F46921A86}"/>
    <cellStyle name="Comma 3 2 4 4 3" xfId="3498" xr:uid="{392E8F61-297C-458F-8CE2-C6D6027F271D}"/>
    <cellStyle name="Comma 3 2 4 5" xfId="1672" xr:uid="{44474265-55B8-41DA-951C-C8A7601F7057}"/>
    <cellStyle name="Comma 3 2 4 5 2" xfId="3891" xr:uid="{4D528A1F-B602-4BFA-AB62-7D15DB20D455}"/>
    <cellStyle name="Comma 3 2 4 6" xfId="661" xr:uid="{C7FADDDE-B3F4-4420-821F-39FEA0E8A55F}"/>
    <cellStyle name="Comma 3 2 4 6 2" xfId="3109" xr:uid="{FFA1BA29-A0DB-4FB9-914E-717EDEDB07CF}"/>
    <cellStyle name="Comma 3 2 4 7" xfId="2006" xr:uid="{14546BF3-8C7C-4491-A974-20BE7A34A6F0}"/>
    <cellStyle name="Comma 3 2 4 7 2" xfId="4160" xr:uid="{2E39C3AF-ECB4-4CE8-A86C-AFAE226AA109}"/>
    <cellStyle name="Comma 3 2 4 8" xfId="2772" xr:uid="{BB20421D-0DF8-448C-B90A-D1E1F77957BB}"/>
    <cellStyle name="Comma 3 2 5" xfId="143" xr:uid="{2D58ACA1-89B3-4202-A540-BC6FD4AA85E8}"/>
    <cellStyle name="Comma 3 2 5 2" xfId="1673" xr:uid="{ED712861-03CB-4482-A272-4EB6FFF8C819}"/>
    <cellStyle name="Comma 3 2 5 2 2" xfId="2520" xr:uid="{1CF5CCB0-FEFF-4FFE-BE61-7D80127B7190}"/>
    <cellStyle name="Comma 3 2 5 2 2 2" xfId="4674" xr:uid="{B0F017C3-7ADE-45B7-ABC7-5972683EBD6A}"/>
    <cellStyle name="Comma 3 2 5 2 3" xfId="3892" xr:uid="{CFFA3522-2BB1-47A6-9962-C52AB4208F03}"/>
    <cellStyle name="Comma 3 2 5 3" xfId="679" xr:uid="{D7CA976D-55B6-463C-A1E3-0D3F8247C7E1}"/>
    <cellStyle name="Comma 3 2 5 3 2" xfId="3119" xr:uid="{03D571B8-AEEC-4047-8408-7AF06D3FFE4C}"/>
    <cellStyle name="Comma 3 2 5 4" xfId="2773" xr:uid="{E592B405-9114-4DBC-B8E0-2A0B3F062AD7}"/>
    <cellStyle name="Comma 3 2 6" xfId="935" xr:uid="{AC60A878-10C0-4E50-AEE2-B222E3786071}"/>
    <cellStyle name="Comma 3 2 6 2" xfId="3278" xr:uid="{5E7FDF05-E5A7-4CD9-BBD8-4551D604554D}"/>
    <cellStyle name="Comma 3 2 7" xfId="565" xr:uid="{69F2E17B-9B54-4BDB-A2D0-4E4E40342031}"/>
    <cellStyle name="Comma 3 2 7 2" xfId="3043" xr:uid="{B9E8A2E0-5DD1-4ADB-90C2-7F0747BE2B44}"/>
    <cellStyle name="Comma 3 2 8" xfId="548" xr:uid="{3DF07196-9110-4C87-8E34-80AE1E7415BC}"/>
    <cellStyle name="Comma 3 2 8 2" xfId="3029" xr:uid="{D2004A73-2E65-4F0A-9E32-DF383D8AF9EA}"/>
    <cellStyle name="Comma 3 2 9" xfId="1495" xr:uid="{BB781CAE-B47F-4F51-BDC1-EF329CB5C651}"/>
    <cellStyle name="Comma 3 2 9 2" xfId="3772" xr:uid="{8FE1CE4F-D1D4-4EE1-A750-35AE3230B5FC}"/>
    <cellStyle name="Comma 3 3" xfId="144" xr:uid="{87855C8A-316D-4163-BC7D-525DF03FE047}"/>
    <cellStyle name="Comma 3 3 2" xfId="145" xr:uid="{508E33A1-ED83-47A0-B159-1184FADF6758}"/>
    <cellStyle name="Comma 3 3 2 2" xfId="725" xr:uid="{5C9B67E8-709A-46FB-9EEF-38C652169AA8}"/>
    <cellStyle name="Comma 3 3 2 2 2" xfId="1209" xr:uid="{D7DA011A-6E73-41DE-8BFB-FF4019151F51}"/>
    <cellStyle name="Comma 3 3 2 2 2 2" xfId="2246" xr:uid="{F14630EF-A2F1-4ED3-B805-DF84B113B182}"/>
    <cellStyle name="Comma 3 3 2 2 2 2 2" xfId="4400" xr:uid="{D1A483C7-D056-40F6-A74C-54BF39182058}"/>
    <cellStyle name="Comma 3 3 2 2 2 3" xfId="3527" xr:uid="{1C8FC092-3A10-4968-9119-0CEE39FD1339}"/>
    <cellStyle name="Comma 3 3 2 2 3" xfId="2036" xr:uid="{1028C2EB-50A2-43CB-A25F-1A6E3B98D788}"/>
    <cellStyle name="Comma 3 3 2 2 3 2" xfId="4190" xr:uid="{9D504DBF-F9B9-40F5-948A-340F7D395681}"/>
    <cellStyle name="Comma 3 3 2 2 4" xfId="3160" xr:uid="{C597441A-9BD6-4613-B044-9E962240ADD0}"/>
    <cellStyle name="Comma 3 3 2 3" xfId="1377" xr:uid="{8F6B8F57-7B93-4FE8-A28C-660817782F9C}"/>
    <cellStyle name="Comma 3 3 2 3 2" xfId="3693" xr:uid="{CD328171-7217-42DC-B812-4D39616F2450}"/>
    <cellStyle name="Comma 3 3 2 4" xfId="1548" xr:uid="{96814CF0-94AD-42A5-B830-B80D14404FBF}"/>
    <cellStyle name="Comma 3 3 2 4 2" xfId="3808" xr:uid="{9FD3CCCB-CE87-44CA-9F60-80EE407421E8}"/>
    <cellStyle name="Comma 3 3 2 5" xfId="1675" xr:uid="{B02DF4EF-9698-4FFC-BABB-D944D64E23E5}"/>
    <cellStyle name="Comma 3 3 2 5 2" xfId="3894" xr:uid="{87664AAC-BF61-4AA2-B41A-20EA3EB38233}"/>
    <cellStyle name="Comma 3 3 2 6" xfId="2775" xr:uid="{3D5F4D9F-0F9D-4270-A732-784CD55CB5F6}"/>
    <cellStyle name="Comma 3 3 3" xfId="146" xr:uid="{257CDBD5-6DFD-4FAE-BEE2-A0493624E3F4}"/>
    <cellStyle name="Comma 3 3 3 2" xfId="1676" xr:uid="{6EB00B2D-623B-49C8-BEAC-52D04BE0BF29}"/>
    <cellStyle name="Comma 3 3 3 2 2" xfId="3895" xr:uid="{A00EB8A6-3572-40C4-B658-AB1190C141F9}"/>
    <cellStyle name="Comma 3 3 3 3" xfId="806" xr:uid="{8506B8CF-B886-4C77-86B1-CA49C64D016B}"/>
    <cellStyle name="Comma 3 3 3 3 2" xfId="3194" xr:uid="{763A1DC9-2A18-4ED8-9F1D-6F0A5B4EAE35}"/>
    <cellStyle name="Comma 3 3 3 4" xfId="2776" xr:uid="{23A96997-7C05-4C24-AE7C-0F568B23365C}"/>
    <cellStyle name="Comma 3 3 4" xfId="147" xr:uid="{C73B7C7B-4A7E-45BB-AD7D-20343ED855B0}"/>
    <cellStyle name="Comma 3 3 4 2" xfId="1677" xr:uid="{B67DC6A6-C39A-4ABF-991D-9C423FD70E8E}"/>
    <cellStyle name="Comma 3 3 4 2 2" xfId="3896" xr:uid="{DA7DC0E5-B1E9-4473-A2FA-8DC142328D46}"/>
    <cellStyle name="Comma 3 3 4 3" xfId="2777" xr:uid="{0BF05632-C5F1-4E28-A639-E24957F115B3}"/>
    <cellStyle name="Comma 3 3 5" xfId="148" xr:uid="{5D29949E-A880-4297-A847-9D4F6133F9E9}"/>
    <cellStyle name="Comma 3 3 5 2" xfId="1678" xr:uid="{B7F39401-1A92-4674-B5B0-768656F96E48}"/>
    <cellStyle name="Comma 3 3 5 2 2" xfId="2521" xr:uid="{E768AE9E-0DAA-4CBD-906B-D4F98B6A6DBB}"/>
    <cellStyle name="Comma 3 3 5 2 2 2" xfId="4675" xr:uid="{9B85C651-567F-4E4C-894D-F3F3749A2FC9}"/>
    <cellStyle name="Comma 3 3 5 2 3" xfId="3897" xr:uid="{8F7AAFCD-BCEA-4875-A8A1-2508F2018A1A}"/>
    <cellStyle name="Comma 3 3 5 3" xfId="705" xr:uid="{1AEB9E46-0ABB-4E23-A2DB-EB932F13ED6E}"/>
    <cellStyle name="Comma 3 3 5 3 2" xfId="3142" xr:uid="{09FE1117-768E-4856-9942-235C9E9B3F00}"/>
    <cellStyle name="Comma 3 3 5 4" xfId="2778" xr:uid="{26961887-42A4-4E64-B5BC-AEF65627F949}"/>
    <cellStyle name="Comma 3 3 6" xfId="1001" xr:uid="{B738B26F-C4D9-4A62-8A4E-BA2978DD1791}"/>
    <cellStyle name="Comma 3 3 6 2" xfId="3334" xr:uid="{0AD2CA1C-252E-476B-A3B3-2AE7066E5C42}"/>
    <cellStyle name="Comma 3 3 7" xfId="1522" xr:uid="{8960F16A-A857-4EFB-95C3-51C350B0B783}"/>
    <cellStyle name="Comma 3 3 7 2" xfId="3786" xr:uid="{95A5FCEB-A572-4408-9530-DC136BB5CE63}"/>
    <cellStyle name="Comma 3 3 8" xfId="1674" xr:uid="{E7C80003-DE45-45B0-8497-2FA0578B74BE}"/>
    <cellStyle name="Comma 3 3 8 2" xfId="3893" xr:uid="{A8A5BBAE-D938-49B1-9235-2D4158FE6E66}"/>
    <cellStyle name="Comma 3 3 9" xfId="2774" xr:uid="{0790D9E7-8E5D-4945-AE24-18B4D54C1102}"/>
    <cellStyle name="Comma 3 4" xfId="149" xr:uid="{60C040E7-3C60-4AD2-B95E-879144D48015}"/>
    <cellStyle name="Comma 3 4 2" xfId="150" xr:uid="{53E5E056-44D4-4EBB-BE27-CC918195C7DF}"/>
    <cellStyle name="Comma 3 4 2 2" xfId="853" xr:uid="{20C8F198-272D-44B3-B5CE-D5CC752673DE}"/>
    <cellStyle name="Comma 3 4 2 2 2" xfId="3217" xr:uid="{7A2B04E5-4591-4128-85BF-E83D332B1E5B}"/>
    <cellStyle name="Comma 3 4 2 3" xfId="1680" xr:uid="{8B743236-48EE-4E1E-9EED-E967566F341F}"/>
    <cellStyle name="Comma 3 4 2 3 2" xfId="3899" xr:uid="{02C4C76B-4540-4679-AA68-F2B6947F8E0C}"/>
    <cellStyle name="Comma 3 4 2 4" xfId="619" xr:uid="{F03D68EF-E54B-4FCB-9C05-66B596226C08}"/>
    <cellStyle name="Comma 3 4 2 4 2" xfId="3086" xr:uid="{3133EA7D-2986-49CF-9FF8-EE782C4980EE}"/>
    <cellStyle name="Comma 3 4 2 5" xfId="2780" xr:uid="{825A0328-E4D1-40D8-99C7-2ECB7F863EBB}"/>
    <cellStyle name="Comma 3 4 3" xfId="151" xr:uid="{C427F05D-6597-4497-BA42-73EA54F4DED4}"/>
    <cellStyle name="Comma 3 4 3 2" xfId="1681" xr:uid="{3A3325D1-0E79-472F-BCC3-EF6A6207EF33}"/>
    <cellStyle name="Comma 3 4 3 2 2" xfId="3900" xr:uid="{73F3BC79-D18C-4781-B24F-91E6741BC16A}"/>
    <cellStyle name="Comma 3 4 3 3" xfId="2781" xr:uid="{E278A440-97BB-42FC-B8BC-516DAA608333}"/>
    <cellStyle name="Comma 3 4 4" xfId="152" xr:uid="{1D558FB9-B85D-43BB-B67D-E37304A12D6C}"/>
    <cellStyle name="Comma 3 4 4 2" xfId="1682" xr:uid="{57DB166A-5FE9-44F4-8BDD-5552F43407B0}"/>
    <cellStyle name="Comma 3 4 4 2 2" xfId="3901" xr:uid="{0A9B3DD7-74E7-402D-8743-C96B780C9535}"/>
    <cellStyle name="Comma 3 4 4 3" xfId="1090" xr:uid="{3BE54553-0382-4252-BA6E-B731737354A9}"/>
    <cellStyle name="Comma 3 4 4 3 2" xfId="3419" xr:uid="{A82BE466-D625-46DB-A83E-9BFE52D0552C}"/>
    <cellStyle name="Comma 3 4 4 4" xfId="2782" xr:uid="{91D0BB9E-0349-49CE-AB2F-C2E7B2A6E83F}"/>
    <cellStyle name="Comma 3 4 5" xfId="1533" xr:uid="{F15AE24C-FB21-486F-B394-61F7D5C93805}"/>
    <cellStyle name="Comma 3 4 5 2" xfId="3794" xr:uid="{50E4C4D5-D7EA-46C8-8105-BCC12253B096}"/>
    <cellStyle name="Comma 3 4 6" xfId="1679" xr:uid="{CF50E0A7-97AD-4665-8B80-92CB825868B6}"/>
    <cellStyle name="Comma 3 4 6 2" xfId="3898" xr:uid="{B7232755-EAF8-4783-88F8-76941B375A23}"/>
    <cellStyle name="Comma 3 4 7" xfId="589" xr:uid="{06813128-80E9-439A-8F80-BB90E935F310}"/>
    <cellStyle name="Comma 3 4 7 2" xfId="3059" xr:uid="{CD80F29D-47A0-4C89-8250-1905CDAFDEBC}"/>
    <cellStyle name="Comma 3 4 8" xfId="2779" xr:uid="{5D85E0EC-1FC0-4452-A321-135EBE364F52}"/>
    <cellStyle name="Comma 3 5" xfId="153" xr:uid="{EEC2D4A9-962E-4733-86B1-19091503BF91}"/>
    <cellStyle name="Comma 3 5 2" xfId="154" xr:uid="{27B16F32-1F77-458D-AC85-C45353EC87F5}"/>
    <cellStyle name="Comma 3 5 2 2" xfId="1684" xr:uid="{F31EA544-3937-401B-A4AB-1B0C2F243008}"/>
    <cellStyle name="Comma 3 5 2 2 2" xfId="3903" xr:uid="{04153BB6-D1FB-46AD-8E16-4AB343A4580B}"/>
    <cellStyle name="Comma 3 5 2 3" xfId="2784" xr:uid="{6B590166-1DDA-4D33-B7E6-05B78C6A5E5A}"/>
    <cellStyle name="Comma 3 5 3" xfId="155" xr:uid="{EC279884-7C87-4C7A-811F-FEFEDA35DCC2}"/>
    <cellStyle name="Comma 3 5 3 2" xfId="1685" xr:uid="{B44174BA-758A-4002-9F07-484EDB73BF34}"/>
    <cellStyle name="Comma 3 5 3 2 2" xfId="3904" xr:uid="{3D4FA1EF-2931-4606-B44A-113B89AA34BD}"/>
    <cellStyle name="Comma 3 5 3 3" xfId="2785" xr:uid="{E9985AC8-9BE2-4F94-B03F-7489EEE60149}"/>
    <cellStyle name="Comma 3 5 4" xfId="156" xr:uid="{8801A359-5C54-408D-993D-FB22D996955B}"/>
    <cellStyle name="Comma 3 5 4 2" xfId="2786" xr:uid="{E5B19BF1-A96E-4F3F-AC0D-63F21679415A}"/>
    <cellStyle name="Comma 3 5 5" xfId="1683" xr:uid="{AB8C4DA8-AA1B-4A28-9BDC-74F80F66D490}"/>
    <cellStyle name="Comma 3 5 5 2" xfId="3902" xr:uid="{9DA2F711-0157-433F-B252-9C565E37C92C}"/>
    <cellStyle name="Comma 3 5 6" xfId="2783" xr:uid="{B96CFEC4-1F1B-44F5-A2B8-552096EF2C4E}"/>
    <cellStyle name="Comma 3 6" xfId="157" xr:uid="{CD354074-FA85-4E32-83C0-434EEA5D8E61}"/>
    <cellStyle name="Comma 3 6 2" xfId="158" xr:uid="{05169BDF-80F6-41C3-936B-05470130F5F4}"/>
    <cellStyle name="Comma 3 6 2 2" xfId="1687" xr:uid="{27FCADB0-78EF-4BEF-A55A-B1B387677BEC}"/>
    <cellStyle name="Comma 3 6 2 2 2" xfId="3906" xr:uid="{F3630F60-3E16-4350-AB03-5DC34A31CA72}"/>
    <cellStyle name="Comma 3 6 2 3" xfId="2788" xr:uid="{B6E330D5-296E-4936-BA15-956C2261C148}"/>
    <cellStyle name="Comma 3 6 3" xfId="159" xr:uid="{FF100248-3ECC-4178-ACB4-11F00ABAB486}"/>
    <cellStyle name="Comma 3 6 3 2" xfId="2789" xr:uid="{A5A17830-3AD6-485D-9BFE-5F0546C16C05}"/>
    <cellStyle name="Comma 3 6 4" xfId="160" xr:uid="{8E8C2878-32EA-485C-A565-6689310EE81F}"/>
    <cellStyle name="Comma 3 6 4 2" xfId="2790" xr:uid="{DEEDE995-DB52-4834-A9E6-B996B40F1B21}"/>
    <cellStyle name="Comma 3 6 5" xfId="1686" xr:uid="{65115B55-3EAC-4A69-A1B7-385B8A648579}"/>
    <cellStyle name="Comma 3 6 5 2" xfId="3905" xr:uid="{0228F71E-6C18-4D00-B748-929AFD78F91B}"/>
    <cellStyle name="Comma 3 6 6" xfId="2787" xr:uid="{BF88F376-68AE-4E1F-BEB2-987336CF8C84}"/>
    <cellStyle name="Comma 3 7" xfId="161" xr:uid="{1C5F62B3-5528-41F8-ADE6-FFCEF5E0440F}"/>
    <cellStyle name="Comma 3 7 10" xfId="2791" xr:uid="{EA680BB9-13E2-4759-92FF-7A50FD8B6463}"/>
    <cellStyle name="Comma 3 7 2" xfId="162" xr:uid="{D4123691-E790-4CCC-B8B5-595833366178}"/>
    <cellStyle name="Comma 3 7 2 2" xfId="1104" xr:uid="{2461992D-6995-4E03-950C-44D3D6941FF1}"/>
    <cellStyle name="Comma 3 7 2 2 2" xfId="3433" xr:uid="{612AA36F-1775-4EC7-9287-9B323356252C}"/>
    <cellStyle name="Comma 3 7 2 3" xfId="1689" xr:uid="{73D7FE42-E3AE-4899-A8B2-933F37E5F2F9}"/>
    <cellStyle name="Comma 3 7 2 3 2" xfId="3908" xr:uid="{C996DC9E-442D-4A36-A918-7A386DCF2F08}"/>
    <cellStyle name="Comma 3 7 2 4" xfId="621" xr:uid="{13986045-D5B1-4C7C-B4DC-D6E298BE2FB0}"/>
    <cellStyle name="Comma 3 7 2 4 2" xfId="3088" xr:uid="{02F92DE8-1D1A-4A8E-81AF-8ECE212CC740}"/>
    <cellStyle name="Comma 3 7 2 5" xfId="2792" xr:uid="{822F7A26-6EA2-45BD-A03F-A2A2D49AA578}"/>
    <cellStyle name="Comma 3 7 3" xfId="163" xr:uid="{4963638B-DAFF-4162-B967-0F5A4F3DEA21}"/>
    <cellStyle name="Comma 3 7 3 2" xfId="1136" xr:uid="{F51D3CA2-7149-4CE5-AD36-8D3B8B89A644}"/>
    <cellStyle name="Comma 3 7 3 2 2" xfId="3459" xr:uid="{DF8CF732-4F1D-408E-8B89-2F2CB39DC81B}"/>
    <cellStyle name="Comma 3 7 3 3" xfId="1690" xr:uid="{E3DC3B38-8780-4F92-B121-F89A01C6CF3D}"/>
    <cellStyle name="Comma 3 7 3 3 2" xfId="3909" xr:uid="{D827777E-185E-4A69-8C67-65ED1B4E8B1B}"/>
    <cellStyle name="Comma 3 7 3 4" xfId="855" xr:uid="{95937909-5221-4E28-85DF-B15A6CDA9D4F}"/>
    <cellStyle name="Comma 3 7 3 4 2" xfId="3219" xr:uid="{61A51670-E9AE-4B42-BBC6-3D3FC8EDCA56}"/>
    <cellStyle name="Comma 3 7 3 5" xfId="2793" xr:uid="{0A2149CB-CA93-40D1-8748-B6FEA28DB650}"/>
    <cellStyle name="Comma 3 7 4" xfId="922" xr:uid="{EA6FCBE2-F952-4C82-8030-F7686915769B}"/>
    <cellStyle name="Comma 3 7 4 2" xfId="3269" xr:uid="{7D712840-F6B2-4681-8415-D7AB59D7A3CB}"/>
    <cellStyle name="Comma 3 7 5" xfId="1092" xr:uid="{DEC1E6C3-6753-4D2C-B3A4-772817ECF60E}"/>
    <cellStyle name="Comma 3 7 5 2" xfId="3421" xr:uid="{E68A8C54-19BB-47A1-875E-E72144352EEA}"/>
    <cellStyle name="Comma 3 7 6" xfId="1562" xr:uid="{ECAF0CF2-472B-4BBA-A54A-C7AA6CAD6BAD}"/>
    <cellStyle name="Comma 3 7 6 2" xfId="3816" xr:uid="{C0CE3037-3F75-419C-997A-C777D36F0229}"/>
    <cellStyle name="Comma 3 7 7" xfId="1688" xr:uid="{499A01B6-C252-4C2A-A7A5-B9839CE44C74}"/>
    <cellStyle name="Comma 3 7 7 2" xfId="3907" xr:uid="{4FE19D95-77A3-409F-81FD-ECEB70FAD2C7}"/>
    <cellStyle name="Comma 3 7 8" xfId="1933" xr:uid="{3CC4CA99-686F-4FAB-8620-13B6FA61A6CF}"/>
    <cellStyle name="Comma 3 7 8 2" xfId="2647" xr:uid="{5FBD3073-B2A8-4127-B90C-CFBB14675EDF}"/>
    <cellStyle name="Comma 3 7 8 2 2" xfId="4801" xr:uid="{D95A8B9C-C96B-41D1-94F9-C42840F1064A}"/>
    <cellStyle name="Comma 3 7 8 3" xfId="4089" xr:uid="{158E789B-BEE9-43A8-BE39-534213DBAE02}"/>
    <cellStyle name="Comma 3 7 9" xfId="591" xr:uid="{6AFEFB96-927D-4D4C-9C02-4AF0EB20EE8B}"/>
    <cellStyle name="Comma 3 7 9 2" xfId="3061" xr:uid="{BC2A7332-3EF5-4E91-AB8B-C281AA19D210}"/>
    <cellStyle name="Comma 3 8" xfId="164" xr:uid="{E856C001-8B8C-41C1-8AE6-46098AF6735B}"/>
    <cellStyle name="Comma 3 8 2" xfId="1691" xr:uid="{A8ACDB5E-10C1-4182-BAD4-CAF758CDD751}"/>
    <cellStyle name="Comma 3 8 2 2" xfId="3910" xr:uid="{B8EB9371-282F-481A-9BD9-6E727D0F6FDB}"/>
    <cellStyle name="Comma 3 8 3" xfId="2794" xr:uid="{A0C3358D-6C9B-4A45-BF50-C5516D932B2F}"/>
    <cellStyle name="Comma 3 9" xfId="165" xr:uid="{A595CC77-BBF7-47FE-B584-810DCBDBCE29}"/>
    <cellStyle name="Comma 3 9 2" xfId="1692" xr:uid="{2D685E04-52F5-4F0A-A6D9-D5A381460530}"/>
    <cellStyle name="Comma 3 9 2 2" xfId="3911" xr:uid="{D6272720-A75C-4BC6-8922-6AE12C60465A}"/>
    <cellStyle name="Comma 3 9 3" xfId="2795" xr:uid="{F1446757-153F-4759-872A-6564FAB7B581}"/>
    <cellStyle name="Comma 30" xfId="1798" xr:uid="{78B2CCAC-DD4B-463D-A40D-AE59D1B3D515}"/>
    <cellStyle name="Comma 30 2" xfId="3994" xr:uid="{7B78F1A9-8CEE-4AD7-BC1D-C9DFBF474207}"/>
    <cellStyle name="Comma 31" xfId="1960" xr:uid="{4D8F9DB4-329E-4C59-8F33-4CC008269914}"/>
    <cellStyle name="Comma 31 2" xfId="4114" xr:uid="{77903904-4B71-4F5D-9151-00506F0EB4C9}"/>
    <cellStyle name="Comma 32" xfId="2608" xr:uid="{0F187103-624F-40EE-80CB-85F1974A715B}"/>
    <cellStyle name="Comma 32 2" xfId="4762" xr:uid="{9E0F1913-6E84-456B-A826-FE6D0A29F4B9}"/>
    <cellStyle name="Comma 4" xfId="166" xr:uid="{9309577D-8E02-447A-A832-29ACD4A991C6}"/>
    <cellStyle name="Comma 4 10" xfId="505" xr:uid="{27F602B4-EE21-4E64-8D53-54F1767562E6}"/>
    <cellStyle name="Comma 4 10 2" xfId="3007" xr:uid="{569AABFB-46EF-4FB4-A240-92FCC9F5772F}"/>
    <cellStyle name="Comma 4 11" xfId="1456" xr:uid="{6D48A361-22FF-496E-BD38-AF34E5E22245}"/>
    <cellStyle name="Comma 4 11 2" xfId="2460" xr:uid="{00D131FF-5139-421D-9038-7733D8E9E9FD}"/>
    <cellStyle name="Comma 4 11 2 2" xfId="4614" xr:uid="{C2AE3147-2507-493A-A602-E07BA5E8A5D2}"/>
    <cellStyle name="Comma 4 11 3" xfId="3750" xr:uid="{89AC8369-B6FD-4075-8F7A-CCBA460E5748}"/>
    <cellStyle name="Comma 4 12" xfId="1693" xr:uid="{54982BC5-2030-4F21-846A-5C25E1DFDFA3}"/>
    <cellStyle name="Comma 4 12 2" xfId="3912" xr:uid="{365AF5B8-E2E8-470B-A576-0AEEA6DE5D86}"/>
    <cellStyle name="Comma 4 13" xfId="1934" xr:uid="{F57D2D52-E5B6-49A2-9E81-D117FC7B65B3}"/>
    <cellStyle name="Comma 4 13 2" xfId="2648" xr:uid="{73296634-5C79-458C-93C3-06E1E4A9C043}"/>
    <cellStyle name="Comma 4 13 2 2" xfId="4802" xr:uid="{695A8259-13BF-414D-81BE-539FECACC63B}"/>
    <cellStyle name="Comma 4 13 3" xfId="4090" xr:uid="{F7936E72-D289-4435-9ACB-EF504C8D2365}"/>
    <cellStyle name="Comma 4 14" xfId="167" xr:uid="{13A01BF8-E455-44D7-AFB7-75C34B12F35A}"/>
    <cellStyle name="Comma 4 14 2" xfId="168" xr:uid="{98D6E9E4-4CF0-440C-B012-744BA3334957}"/>
    <cellStyle name="Comma 4 14 2 2" xfId="169" xr:uid="{D631CD4C-F10C-4F76-9A82-9155D4EB3DAC}"/>
    <cellStyle name="Comma 4 14 2 2 2" xfId="2799" xr:uid="{637FDE9B-A882-4D5E-96FD-63E0C464C8E6}"/>
    <cellStyle name="Comma 4 14 2 3" xfId="2798" xr:uid="{46AD3608-D16D-4807-92E0-CB39DD23097F}"/>
    <cellStyle name="Comma 4 14 3" xfId="170" xr:uid="{DD6B3FAB-0943-48B5-8D86-63EBCC0C86CD}"/>
    <cellStyle name="Comma 4 14 3 2" xfId="2800" xr:uid="{B7202307-5B33-417D-9337-8446A6F72387}"/>
    <cellStyle name="Comma 4 14 4" xfId="2797" xr:uid="{DF9AC092-24AE-4C6E-95BC-E4DD9A1D354B}"/>
    <cellStyle name="Comma 4 15" xfId="482" xr:uid="{213F26BD-8261-4DC9-9498-41747C2FA296}"/>
    <cellStyle name="Comma 4 16" xfId="2796" xr:uid="{9F401E5D-B85F-4F21-8ED0-30C298E5F40D}"/>
    <cellStyle name="Comma 4 2" xfId="171" xr:uid="{DF0ADD3F-281D-4E25-9851-3E0914B95D6E}"/>
    <cellStyle name="Comma 4 2 10" xfId="936" xr:uid="{1D75CD52-C491-4B71-98B4-E34745A90743}"/>
    <cellStyle name="Comma 4 2 10 2" xfId="972" xr:uid="{0D1D6D79-23BE-4489-9B6C-1906414E5870}"/>
    <cellStyle name="Comma 4 2 10 2 2" xfId="1049" xr:uid="{DC921894-E845-49D6-B4ED-89CFCF9B0DA2}"/>
    <cellStyle name="Comma 4 2 10 2 2 2" xfId="1308" xr:uid="{6DCF8AAC-4079-442F-853A-071AD79F1135}"/>
    <cellStyle name="Comma 4 2 10 2 2 2 2" xfId="2345" xr:uid="{138D5183-1621-4B14-86BC-0AAA8C126144}"/>
    <cellStyle name="Comma 4 2 10 2 2 2 2 2" xfId="4499" xr:uid="{1FA41C22-613B-4D55-A570-532449F746B3}"/>
    <cellStyle name="Comma 4 2 10 2 2 2 3" xfId="3626" xr:uid="{7108D621-1DA3-4991-94F6-AA870910C815}"/>
    <cellStyle name="Comma 4 2 10 2 2 3" xfId="2139" xr:uid="{37B75939-34C0-49D8-B8A3-36C1D237EB99}"/>
    <cellStyle name="Comma 4 2 10 2 2 3 2" xfId="4293" xr:uid="{C112D1E1-9810-46FE-BCEA-4CF4E9C3E956}"/>
    <cellStyle name="Comma 4 2 10 2 2 4" xfId="3378" xr:uid="{23DA4AFF-2A1C-4EE2-AA29-58F63EFFD67E}"/>
    <cellStyle name="Comma 4 2 10 2 3" xfId="1264" xr:uid="{A5591E57-F22D-4479-9B97-E83FBAC336FA}"/>
    <cellStyle name="Comma 4 2 10 2 3 2" xfId="2301" xr:uid="{F36EEA44-5857-489F-858A-654752622F60}"/>
    <cellStyle name="Comma 4 2 10 2 3 2 2" xfId="4455" xr:uid="{AA8D2162-9E90-4142-9F6F-393BFD6A3AEF}"/>
    <cellStyle name="Comma 4 2 10 2 3 3" xfId="3582" xr:uid="{8B89EB2F-4DCF-468E-A96D-6ED17E42088B}"/>
    <cellStyle name="Comma 4 2 10 2 4" xfId="2094" xr:uid="{BA5ACE53-055B-4553-9B84-32786B9603CD}"/>
    <cellStyle name="Comma 4 2 10 2 4 2" xfId="4248" xr:uid="{7254559F-682E-49D7-9BE8-ACAE276F482D}"/>
    <cellStyle name="Comma 4 2 10 2 5" xfId="3305" xr:uid="{244320DD-4785-454F-9300-0EA015190129}"/>
    <cellStyle name="Comma 4 2 10 3" xfId="1010" xr:uid="{0776DF44-D880-4581-925C-DAECFC4FA2E1}"/>
    <cellStyle name="Comma 4 2 10 3 2" xfId="1285" xr:uid="{844A64ED-CE33-43D2-9E65-719FB3FA7F7D}"/>
    <cellStyle name="Comma 4 2 10 3 2 2" xfId="2322" xr:uid="{0514874F-F17C-45FE-8C0A-57460A113258}"/>
    <cellStyle name="Comma 4 2 10 3 2 2 2" xfId="4476" xr:uid="{50103CD0-925E-405F-8921-76EC801E1283}"/>
    <cellStyle name="Comma 4 2 10 3 2 3" xfId="3603" xr:uid="{4DAF3B8E-9D7C-40E4-9BE9-4C4AAAC2E62A}"/>
    <cellStyle name="Comma 4 2 10 3 3" xfId="2116" xr:uid="{E173BA8A-84A1-4943-9674-CA0A4175DEAD}"/>
    <cellStyle name="Comma 4 2 10 3 3 2" xfId="4270" xr:uid="{C708D044-1243-47B9-8B3C-AF295CB4180B}"/>
    <cellStyle name="Comma 4 2 10 3 4" xfId="3342" xr:uid="{D170C1AC-72C2-4831-9B3C-6AC9D789E704}"/>
    <cellStyle name="Comma 4 2 10 4" xfId="1252" xr:uid="{34C24569-3907-47E4-AD1D-A1FA07D328F6}"/>
    <cellStyle name="Comma 4 2 10 4 2" xfId="2289" xr:uid="{3F5065C3-3895-49D3-86A2-6D9E64A0CBD2}"/>
    <cellStyle name="Comma 4 2 10 4 2 2" xfId="4443" xr:uid="{7B879FE0-A180-4FAA-87A0-A9DCDEF455AA}"/>
    <cellStyle name="Comma 4 2 10 4 3" xfId="3570" xr:uid="{2ABC29CF-65AD-49EF-B6D2-CF86A0970775}"/>
    <cellStyle name="Comma 4 2 10 5" xfId="2080" xr:uid="{18640D1B-2603-4787-BA06-21AABE1A3CCE}"/>
    <cellStyle name="Comma 4 2 10 5 2" xfId="4234" xr:uid="{9C305204-CADC-4744-8FE1-CF665AA980A2}"/>
    <cellStyle name="Comma 4 2 10 6" xfId="3279" xr:uid="{E130B71E-ABB4-4D67-B76A-6F58268DB54B}"/>
    <cellStyle name="Comma 4 2 11" xfId="1407" xr:uid="{94668CC4-057E-439E-B2F6-B365028EE109}"/>
    <cellStyle name="Comma 4 2 11 2" xfId="2433" xr:uid="{7BAEAAC6-9C7C-4054-8513-625E374CFE44}"/>
    <cellStyle name="Comma 4 2 11 2 2" xfId="4587" xr:uid="{CB019161-37DC-497F-ADB1-EC7E269CF073}"/>
    <cellStyle name="Comma 4 2 11 3" xfId="3720" xr:uid="{78615F68-AF83-4976-9322-F778D405C190}"/>
    <cellStyle name="Comma 4 2 12" xfId="1429" xr:uid="{AB09F692-331A-40E0-8EA4-95130FCB0BFC}"/>
    <cellStyle name="Comma 4 2 12 2" xfId="3736" xr:uid="{5852E3F5-994F-4212-98E3-E22BDE644B8F}"/>
    <cellStyle name="Comma 4 2 13" xfId="1471" xr:uid="{BF9C1D29-4D74-46F9-899C-519EDC6C0A76}"/>
    <cellStyle name="Comma 4 2 13 2" xfId="3758" xr:uid="{B3A5FED1-2225-4241-8531-F557FE1D7C28}"/>
    <cellStyle name="Comma 4 2 14" xfId="1694" xr:uid="{E0760E6A-D5DD-4138-938A-3B3AE7B658E1}"/>
    <cellStyle name="Comma 4 2 14 2" xfId="3913" xr:uid="{E0E42585-5C0A-4B0B-8D84-6DFA81000D1B}"/>
    <cellStyle name="Comma 4 2 15" xfId="1944" xr:uid="{E371E517-45DC-41CD-AA55-FFE083832ECA}"/>
    <cellStyle name="Comma 4 2 15 2" xfId="743" xr:uid="{89C50AD3-54FD-46CD-BC9A-D33BCECD3821}"/>
    <cellStyle name="Comma 4 2 15 2 2" xfId="1210" xr:uid="{09D14427-E2DF-47D2-9309-FC02C56C81F7}"/>
    <cellStyle name="Comma 4 2 15 2 2 2" xfId="2247" xr:uid="{FC898C57-3147-414F-8672-016575989D73}"/>
    <cellStyle name="Comma 4 2 15 2 2 2 2" xfId="4401" xr:uid="{46C1CC71-FF44-4E7A-9C4E-6B03278F1253}"/>
    <cellStyle name="Comma 4 2 15 2 2 3" xfId="3528" xr:uid="{6B445D77-37E2-42D3-827E-424D7F0CDE11}"/>
    <cellStyle name="Comma 4 2 15 2 3" xfId="2037" xr:uid="{90C321A6-294F-400E-943B-15228776A799}"/>
    <cellStyle name="Comma 4 2 15 2 3 2" xfId="4191" xr:uid="{A79F50F5-2AE8-45C5-8933-1880DB3F0589}"/>
    <cellStyle name="Comma 4 2 15 2 4" xfId="3166" xr:uid="{32837FA5-E0F9-476F-8042-3057C75FD754}"/>
    <cellStyle name="Comma 4 2 15 3" xfId="2658" xr:uid="{F2DDB68B-1127-43FF-B52A-3E6BD77E1779}"/>
    <cellStyle name="Comma 4 2 15 3 2" xfId="4812" xr:uid="{100A0661-D822-477E-81A9-E0FB3EC02891}"/>
    <cellStyle name="Comma 4 2 15 4" xfId="4100" xr:uid="{E4ECDB4F-DC9B-4B2C-A5D5-35620DECF627}"/>
    <cellStyle name="Comma 4 2 16" xfId="746" xr:uid="{7CE8A20F-717B-476F-AF1C-9A7FB21DA1F9}"/>
    <cellStyle name="Comma 4 2 16 2" xfId="1212" xr:uid="{CC5686C9-FCD6-42C5-A1C3-2EF2E8717779}"/>
    <cellStyle name="Comma 4 2 16 2 2" xfId="2249" xr:uid="{B7081EDF-25ED-469E-8753-1B6AD27463DC}"/>
    <cellStyle name="Comma 4 2 16 2 2 2" xfId="4403" xr:uid="{0E3D4375-BCD8-4AE0-A553-D4BA2B43C001}"/>
    <cellStyle name="Comma 4 2 16 2 3" xfId="3530" xr:uid="{0BE47D1E-7C3A-4CAD-85C3-A967871CFAD0}"/>
    <cellStyle name="Comma 4 2 16 3" xfId="2039" xr:uid="{EF3B27CB-F252-4C93-8816-ACB3F7D974DA}"/>
    <cellStyle name="Comma 4 2 16 3 2" xfId="4193" xr:uid="{A3745726-0E94-439F-A391-66B05CE66679}"/>
    <cellStyle name="Comma 4 2 16 4" xfId="3169" xr:uid="{915E7652-AC9C-4C29-A8A3-254A17C23596}"/>
    <cellStyle name="Comma 4 2 17" xfId="491" xr:uid="{53660EB2-9B15-48EC-A128-E698BB75DB54}"/>
    <cellStyle name="Comma 4 2 17 2" xfId="2995" xr:uid="{DCFD6079-4CA8-4264-B0C2-8D62BA52A25A}"/>
    <cellStyle name="Comma 4 2 18" xfId="1957" xr:uid="{8DD6D233-BA02-4990-9A97-6B7374D95959}"/>
    <cellStyle name="Comma 4 2 18 2" xfId="4111" xr:uid="{F8934F50-075E-4AAE-9020-5C2B08E91B81}"/>
    <cellStyle name="Comma 4 2 19" xfId="2801" xr:uid="{825649BB-ACF8-48AE-8949-C5C91F9DD784}"/>
    <cellStyle name="Comma 4 2 2" xfId="172" xr:uid="{A7B2E6D4-861E-403C-B148-4C699C46D921}"/>
    <cellStyle name="Comma 4 2 2 10" xfId="1935" xr:uid="{1E69CD50-DA62-4653-B35A-627CDCDC79E1}"/>
    <cellStyle name="Comma 4 2 2 10 2" xfId="2649" xr:uid="{412433C1-744E-4069-9EFD-8ADCCF0CF570}"/>
    <cellStyle name="Comma 4 2 2 10 2 2" xfId="4803" xr:uid="{5B6252D1-9935-4F6A-AE26-730BC791185E}"/>
    <cellStyle name="Comma 4 2 2 10 3" xfId="4091" xr:uid="{71879237-FC02-4FAD-9463-51F57D1E9950}"/>
    <cellStyle name="Comma 4 2 2 11" xfId="934" xr:uid="{DD285B09-A14F-4534-A113-83AC5DCE6EDB}"/>
    <cellStyle name="Comma 4 2 2 11 2" xfId="1008" xr:uid="{8439179D-4A92-4ADD-80A3-C57F25C31291}"/>
    <cellStyle name="Comma 4 2 2 11 2 2" xfId="3340" xr:uid="{698B5A4F-85C8-4563-9632-8FB460574F8E}"/>
    <cellStyle name="Comma 4 2 2 11 3" xfId="3277" xr:uid="{3B78BEEE-5937-41BB-8937-90C1FB980B60}"/>
    <cellStyle name="Comma 4 2 2 12" xfId="550" xr:uid="{20174679-AF97-4B11-9A68-850615374B3D}"/>
    <cellStyle name="Comma 4 2 2 12 2" xfId="3031" xr:uid="{D551C9FC-F018-4EB1-9A86-B42F1565DD95}"/>
    <cellStyle name="Comma 4 2 2 13" xfId="1978" xr:uid="{66440966-A892-48B1-98ED-E665B39BF2C4}"/>
    <cellStyle name="Comma 4 2 2 13 2" xfId="4132" xr:uid="{64768D71-1B97-4D8D-BA69-455586F975AF}"/>
    <cellStyle name="Comma 4 2 2 14" xfId="2802" xr:uid="{B6B6ABD2-D601-4A5B-AE18-52C293F14BEF}"/>
    <cellStyle name="Comma 4 2 2 2" xfId="173" xr:uid="{2362BDCB-23A6-48EF-8AC8-CF943B956B0F}"/>
    <cellStyle name="Comma 4 2 2 2 2" xfId="624" xr:uid="{59BA966D-D939-4CA8-9C9B-CDCF2A2E0139}"/>
    <cellStyle name="Comma 4 2 2 2 2 2" xfId="1095" xr:uid="{C4FE7438-6A68-4038-AA01-11CDC34857F6}"/>
    <cellStyle name="Comma 4 2 2 2 2 2 2" xfId="3424" xr:uid="{5065DB6B-01F4-4F4C-BB06-40286181EFFA}"/>
    <cellStyle name="Comma 4 2 2 2 2 3" xfId="3091" xr:uid="{54D6CFA4-2BB9-4E94-9AE4-EB74E43ECC70}"/>
    <cellStyle name="Comma 4 2 2 2 3" xfId="797" xr:uid="{482168D7-9069-439F-8796-14C50AF3FCBA}"/>
    <cellStyle name="Comma 4 2 2 2 3 2" xfId="3189" xr:uid="{233EC6E6-A351-45A1-98C1-048AC7398831}"/>
    <cellStyle name="Comma 4 2 2 2 4" xfId="1005" xr:uid="{34FB43DF-F5E4-4FC4-BB56-DC50FC3F8B2E}"/>
    <cellStyle name="Comma 4 2 2 2 4 2" xfId="3337" xr:uid="{479593F5-9B22-4933-B34B-154520C03C7D}"/>
    <cellStyle name="Comma 4 2 2 2 5" xfId="1544" xr:uid="{94438C95-FCAC-4B26-B3B5-5E9963071B76}"/>
    <cellStyle name="Comma 4 2 2 2 5 2" xfId="3804" xr:uid="{7BDB7780-858E-4552-8816-4FE07541ABB0}"/>
    <cellStyle name="Comma 4 2 2 2 6" xfId="1696" xr:uid="{A739F0F4-7ECA-4D14-9A9E-F3ABE12113B0}"/>
    <cellStyle name="Comma 4 2 2 2 6 2" xfId="3915" xr:uid="{2F4E0469-62FC-4C10-9B8C-3D5A1FE81987}"/>
    <cellStyle name="Comma 4 2 2 2 7" xfId="1936" xr:uid="{0BA8D36B-6458-41FA-B985-A680DA04EE33}"/>
    <cellStyle name="Comma 4 2 2 2 7 2" xfId="2650" xr:uid="{AEBCB432-513C-449E-B732-D44F1E7CFE42}"/>
    <cellStyle name="Comma 4 2 2 2 7 2 2" xfId="4804" xr:uid="{DD9C59AF-7409-46DB-B780-785F8317AAEC}"/>
    <cellStyle name="Comma 4 2 2 2 7 3" xfId="4092" xr:uid="{2AF19651-C44B-4D06-8D21-A16A791E38E2}"/>
    <cellStyle name="Comma 4 2 2 2 8" xfId="593" xr:uid="{F5D1F3E1-578F-4739-B939-F0A04A5F142C}"/>
    <cellStyle name="Comma 4 2 2 2 8 2" xfId="3063" xr:uid="{2418FB22-44B2-4633-8DF8-94E6A3265D74}"/>
    <cellStyle name="Comma 4 2 2 2 9" xfId="2803" xr:uid="{4CDF7E5C-356F-41F0-96DC-ED8755342467}"/>
    <cellStyle name="Comma 4 2 2 3" xfId="174" xr:uid="{2ADB39FD-FF5A-4D2B-B91A-DD2CAF7F6625}"/>
    <cellStyle name="Comma 4 2 2 3 2" xfId="805" xr:uid="{D901B8DF-C6C5-468D-B2C7-AFF3C7A9B1AC}"/>
    <cellStyle name="Comma 4 2 2 3 2 2" xfId="3193" xr:uid="{74345F33-B28D-41C5-B9BC-BB31205A3706}"/>
    <cellStyle name="Comma 4 2 2 3 3" xfId="1094" xr:uid="{FEEFA7FA-008C-4797-AB85-3FEA63D765AA}"/>
    <cellStyle name="Comma 4 2 2 3 3 2" xfId="3423" xr:uid="{88602EFB-12C5-45C7-BB2B-C217A28ACCB9}"/>
    <cellStyle name="Comma 4 2 2 3 4" xfId="1697" xr:uid="{457CF864-BC09-484C-8372-4550060D1FD8}"/>
    <cellStyle name="Comma 4 2 2 3 4 2" xfId="3916" xr:uid="{1938CBAB-C174-4819-8E33-97483617AE92}"/>
    <cellStyle name="Comma 4 2 2 3 5" xfId="623" xr:uid="{46DA37D3-4CEF-4E45-8A6D-D6FD4EA19ACB}"/>
    <cellStyle name="Comma 4 2 2 3 5 2" xfId="3090" xr:uid="{273C63E8-410F-4724-A989-86D98B75C36C}"/>
    <cellStyle name="Comma 4 2 2 3 6" xfId="2804" xr:uid="{5C1B5CF2-9FA7-47EF-92DF-355A6D780944}"/>
    <cellStyle name="Comma 4 2 2 4" xfId="175" xr:uid="{01644405-0362-4C54-9FCB-7B6337AC5B7E}"/>
    <cellStyle name="Comma 4 2 2 4 2" xfId="1698" xr:uid="{770A1470-A486-4CEB-B9A1-61D5BF8FE28F}"/>
    <cellStyle name="Comma 4 2 2 4 2 2" xfId="3917" xr:uid="{7D647F09-9051-46E3-8F12-13E3E55078A0}"/>
    <cellStyle name="Comma 4 2 2 4 3" xfId="831" xr:uid="{A5340325-C264-4496-A81A-7F68FD68C540}"/>
    <cellStyle name="Comma 4 2 2 4 3 2" xfId="3199" xr:uid="{4E3ABC0C-FD25-430B-8B75-DC5E634E202B}"/>
    <cellStyle name="Comma 4 2 2 4 4" xfId="2805" xr:uid="{901AACFB-3060-495E-864D-A2956F4367F9}"/>
    <cellStyle name="Comma 4 2 2 5" xfId="693" xr:uid="{180480A4-D081-4E2A-B278-16752008B3CE}"/>
    <cellStyle name="Comma 4 2 2 5 2" xfId="3130" xr:uid="{69E55F24-A75F-4F0F-999D-C31100BA0AD4}"/>
    <cellStyle name="Comma 4 2 2 6" xfId="931" xr:uid="{379C6D00-2D83-4BE9-A1DB-F13EB02DFB30}"/>
    <cellStyle name="Comma 4 2 2 6 2" xfId="3274" xr:uid="{ABD842C4-B62D-48BC-B559-34D1DD43A92A}"/>
    <cellStyle name="Comma 4 2 2 7" xfId="592" xr:uid="{F4808EB9-6FD9-43E0-9AF8-7084B16D496C}"/>
    <cellStyle name="Comma 4 2 2 7 2" xfId="3062" xr:uid="{1F61A207-D8B9-4EA9-9E8E-1678AE631F1B}"/>
    <cellStyle name="Comma 4 2 2 8" xfId="1517" xr:uid="{532A8190-CB39-44BC-96C3-357EFBAA7CA0}"/>
    <cellStyle name="Comma 4 2 2 8 2" xfId="3782" xr:uid="{1E8C859E-E4E0-4082-BA6D-950DDC6EF7D1}"/>
    <cellStyle name="Comma 4 2 2 9" xfId="1695" xr:uid="{BF8B5DA2-E782-4DF8-B06B-9F7B8F4E8FB3}"/>
    <cellStyle name="Comma 4 2 2 9 2" xfId="3914" xr:uid="{B3594405-9772-4932-B552-BF4218A94FCF}"/>
    <cellStyle name="Comma 4 2 20" xfId="176" xr:uid="{803A736A-BBF1-46D7-86D1-50F4D9390180}"/>
    <cellStyle name="Comma 4 2 20 2" xfId="177" xr:uid="{EC4B22AA-12B8-4A5D-B463-E5AC0904993D}"/>
    <cellStyle name="Comma 4 2 20 2 2" xfId="178" xr:uid="{300994E4-F5DB-4186-9B6B-2BA78ACAF9AA}"/>
    <cellStyle name="Comma 4 2 20 2 2 2" xfId="2808" xr:uid="{30676F0A-FA25-406D-B357-3325ED4EB702}"/>
    <cellStyle name="Comma 4 2 20 2 3" xfId="2807" xr:uid="{50B57C84-B831-4589-A90B-9C64BCA70BCC}"/>
    <cellStyle name="Comma 4 2 20 3" xfId="179" xr:uid="{93A6DC4C-8F0B-4C74-81E9-CD15452A464A}"/>
    <cellStyle name="Comma 4 2 20 3 2" xfId="2809" xr:uid="{3C8CF294-FD05-4FCB-9680-2B3EDA9109B8}"/>
    <cellStyle name="Comma 4 2 20 4" xfId="2806" xr:uid="{1126C655-6DD2-4855-8ABC-4F2A6C738DBC}"/>
    <cellStyle name="Comma 4 2 3" xfId="180" xr:uid="{506A1E72-D1CC-4DB2-9DD9-D8F31FD36C83}"/>
    <cellStyle name="Comma 4 2 3 2" xfId="712" xr:uid="{49D63B11-60EE-46E7-A699-944E765C72B0}"/>
    <cellStyle name="Comma 4 2 3 2 2" xfId="3149" xr:uid="{BCA5093A-88F3-4814-851D-CA6307B084F3}"/>
    <cellStyle name="Comma 4 2 3 3" xfId="1170" xr:uid="{4A850F9D-7D5D-4B9A-9EC2-270C1C09B370}"/>
    <cellStyle name="Comma 4 2 3 3 2" xfId="2207" xr:uid="{9D55A297-F730-4060-9D0E-580732C12C96}"/>
    <cellStyle name="Comma 4 2 3 3 2 2" xfId="4361" xr:uid="{5FEB9597-E9EA-4D4C-BD13-AD60A6693DB2}"/>
    <cellStyle name="Comma 4 2 3 3 3" xfId="3488" xr:uid="{261263BF-8307-47AF-A504-21D1A32AC75E}"/>
    <cellStyle name="Comma 4 2 3 4" xfId="1482" xr:uid="{23E4D461-51DD-4890-8634-E16F3637ABCD}"/>
    <cellStyle name="Comma 4 2 3 4 2" xfId="3766" xr:uid="{0093E9FF-A34F-4819-B4D6-B72F44C348CC}"/>
    <cellStyle name="Comma 4 2 3 5" xfId="1699" xr:uid="{3471BA88-AC75-40E8-963F-398CD3BA6E49}"/>
    <cellStyle name="Comma 4 2 3 5 2" xfId="3918" xr:uid="{F86F2F0E-AAC6-488F-861F-5C709F7721A7}"/>
    <cellStyle name="Comma 4 2 3 6" xfId="604" xr:uid="{A35903BB-C330-46A0-8248-6F8A13393356}"/>
    <cellStyle name="Comma 4 2 3 6 2" xfId="3071" xr:uid="{3688B289-6816-45FF-A5B1-1F5567E8A327}"/>
    <cellStyle name="Comma 4 2 3 7" xfId="1990" xr:uid="{A9D7FDE7-88BD-4AA2-95AA-9CEDBB8028B7}"/>
    <cellStyle name="Comma 4 2 3 7 2" xfId="4144" xr:uid="{0B017189-349A-493A-9691-7CAAA68A3963}"/>
    <cellStyle name="Comma 4 2 3 8" xfId="2810" xr:uid="{1C3F66FF-A03C-433D-BF95-08F9DC5C1D73}"/>
    <cellStyle name="Comma 4 2 4" xfId="181" xr:uid="{25C99ABC-9D82-4972-8B4B-8297AB668543}"/>
    <cellStyle name="Comma 4 2 4 2" xfId="1187" xr:uid="{6FDFFB09-3B29-44D2-B627-C9606FA9EC74}"/>
    <cellStyle name="Comma 4 2 4 2 2" xfId="2224" xr:uid="{65CF1BB5-AE1C-4179-93CE-CDFFFBB37632}"/>
    <cellStyle name="Comma 4 2 4 2 2 2" xfId="4378" xr:uid="{2C7CD7C0-19DA-449A-8D83-F8BA9A1F6419}"/>
    <cellStyle name="Comma 4 2 4 2 3" xfId="3505" xr:uid="{D4307CAB-7F8E-4E72-A6D1-A1F76C42A8A1}"/>
    <cellStyle name="Comma 4 2 4 3" xfId="1700" xr:uid="{46F49706-94BE-4556-A842-CCEC6714F026}"/>
    <cellStyle name="Comma 4 2 4 3 2" xfId="3919" xr:uid="{2076376A-6824-432E-8318-90A32AD0F01C}"/>
    <cellStyle name="Comma 4 2 4 4" xfId="685" xr:uid="{BD84F6A6-7C45-4704-9EEA-E109017861D9}"/>
    <cellStyle name="Comma 4 2 4 4 2" xfId="3122" xr:uid="{F4B1A086-33AA-4FF2-8BE5-B8F954CF789A}"/>
    <cellStyle name="Comma 4 2 4 5" xfId="2013" xr:uid="{04B6F224-0916-4416-93CC-F9B4A35B6D0A}"/>
    <cellStyle name="Comma 4 2 4 5 2" xfId="4167" xr:uid="{8A5115FB-A883-4669-A249-79C5E511056F}"/>
    <cellStyle name="Comma 4 2 4 6" xfId="2811" xr:uid="{475D15F8-DA18-4245-91F7-EB57DFE541F0}"/>
    <cellStyle name="Comma 4 2 5" xfId="182" xr:uid="{B680448C-EB92-429E-8F07-A768D568CF12}"/>
    <cellStyle name="Comma 4 2 5 2" xfId="695" xr:uid="{5238FEEE-3B04-4D8A-8A99-42C8C4FF1BC1}"/>
    <cellStyle name="Comma 4 2 5 2 2" xfId="3132" xr:uid="{7486D333-4DD3-412A-875E-3BDAEBD930E5}"/>
    <cellStyle name="Comma 4 2 5 3" xfId="714" xr:uid="{78963BC3-E2D5-410E-AE0A-3D51C1FBDB3A}"/>
    <cellStyle name="Comma 4 2 5 3 2" xfId="3151" xr:uid="{083BB9AE-C806-465B-8A78-200215B70CE6}"/>
    <cellStyle name="Comma 4 2 5 4" xfId="1701" xr:uid="{E4CC38AD-3924-4325-99EB-C89C1BA831C6}"/>
    <cellStyle name="Comma 4 2 5 4 2" xfId="3920" xr:uid="{ACAC6600-E5F1-41A1-9F9A-FC6D48A6D024}"/>
    <cellStyle name="Comma 4 2 5 5" xfId="662" xr:uid="{47B39E4E-1D92-4EB9-B04C-6AE6D426EC16}"/>
    <cellStyle name="Comma 4 2 5 5 2" xfId="3110" xr:uid="{D8DA8C11-5B4E-40F2-B6DE-4A6FACDCBAD7}"/>
    <cellStyle name="Comma 4 2 5 6" xfId="2812" xr:uid="{0A25B716-AE6E-4004-B4EB-48060B4F69C0}"/>
    <cellStyle name="Comma 4 2 6" xfId="183" xr:uid="{029F4EEE-8C13-45AF-8D10-C510CC8FAA29}"/>
    <cellStyle name="Comma 4 2 6 2" xfId="1702" xr:uid="{36D6C947-2E7D-44D4-8444-0F3B7CA4051A}"/>
    <cellStyle name="Comma 4 2 6 2 2" xfId="2522" xr:uid="{2FA22A8D-B0B4-4231-AA11-6D6376BFC26D}"/>
    <cellStyle name="Comma 4 2 6 2 2 2" xfId="4676" xr:uid="{C90E40C5-679C-43F7-A9EE-B8D07726DD20}"/>
    <cellStyle name="Comma 4 2 6 2 3" xfId="3921" xr:uid="{2BF896F7-348A-4F2E-B157-3AA4E7DAE75D}"/>
    <cellStyle name="Comma 4 2 6 3" xfId="658" xr:uid="{01E456E5-DC53-4604-8B55-78788675819F}"/>
    <cellStyle name="Comma 4 2 6 3 2" xfId="3108" xr:uid="{CABD9E51-7A0A-4089-B416-7E1EC9E027D8}"/>
    <cellStyle name="Comma 4 2 6 4" xfId="2813" xr:uid="{28C0CA12-197D-4131-A20D-AB3489C2B572}"/>
    <cellStyle name="Comma 4 2 7" xfId="1073" xr:uid="{1E6B8667-CF8D-46D4-8F0C-A9F17C73E856}"/>
    <cellStyle name="Comma 4 2 7 2" xfId="1329" xr:uid="{E0087A51-E4A4-44E7-B2F2-6B0A33059C86}"/>
    <cellStyle name="Comma 4 2 7 2 2" xfId="2366" xr:uid="{3AD9EECF-D73E-4804-A9FA-38403498CEEB}"/>
    <cellStyle name="Comma 4 2 7 2 2 2" xfId="4520" xr:uid="{5820B07C-728F-4AE5-A963-0B7A7157EDB1}"/>
    <cellStyle name="Comma 4 2 7 2 3" xfId="3647" xr:uid="{332F2D2C-B722-4C77-87DF-FBE3616E9E17}"/>
    <cellStyle name="Comma 4 2 7 3" xfId="2160" xr:uid="{30F31969-A9CC-43DB-A4D6-41A0F093B555}"/>
    <cellStyle name="Comma 4 2 7 3 2" xfId="4314" xr:uid="{49289C2C-4304-4031-BBB3-C2BD471C9852}"/>
    <cellStyle name="Comma 4 2 7 4" xfId="3402" xr:uid="{8728DA23-08E8-4481-B9D4-D09990F37D6C}"/>
    <cellStyle name="Comma 4 2 8" xfId="530" xr:uid="{EF403128-63AF-4239-802B-664AA6040E8B}"/>
    <cellStyle name="Comma 4 2 8 2" xfId="1974" xr:uid="{E9A64336-479A-4947-BB57-0F87193EB2D3}"/>
    <cellStyle name="Comma 4 2 8 2 2" xfId="4128" xr:uid="{1436F435-2708-45ED-859B-2DB656662CD0}"/>
    <cellStyle name="Comma 4 2 8 3" xfId="3021" xr:uid="{4D39A1C9-E454-4078-B519-0312B099DE1F}"/>
    <cellStyle name="Comma 4 2 9" xfId="1376" xr:uid="{B8601F04-9D33-4796-AB35-02ABEB08F510}"/>
    <cellStyle name="Comma 4 2 9 2" xfId="2410" xr:uid="{030FCB5E-A37C-42D7-8DCE-EEF34F274EB1}"/>
    <cellStyle name="Comma 4 2 9 2 2" xfId="4564" xr:uid="{414E7D05-7BE0-4300-A687-2E8D68986DF3}"/>
    <cellStyle name="Comma 4 2 9 3" xfId="3692" xr:uid="{6447FC45-FEDF-4725-8DC6-A0D53F67C13D}"/>
    <cellStyle name="Comma 4 3" xfId="184" xr:uid="{6C466451-AB90-46ED-9FB5-7A8D6F9C01C5}"/>
    <cellStyle name="Comma 4 3 10" xfId="1977" xr:uid="{F17F812F-4D01-4975-925F-5648EA9B527E}"/>
    <cellStyle name="Comma 4 3 10 2" xfId="4131" xr:uid="{7C59F3FC-80AC-441B-AB64-38CDE6FCC998}"/>
    <cellStyle name="Comma 4 3 11" xfId="2814" xr:uid="{38B18F14-0F81-404C-A171-E841EDB9E1CE}"/>
    <cellStyle name="Comma 4 3 14" xfId="562" xr:uid="{4E7440D1-A240-4A92-9AA6-B6B58778543A}"/>
    <cellStyle name="Comma 4 3 14 10" xfId="3042" xr:uid="{451462E5-78E0-4071-BA63-76A0459C31E2}"/>
    <cellStyle name="Comma 4 3 14 2" xfId="602" xr:uid="{1E9FE181-E99C-4BA9-A91A-0EFA17EE08B6}"/>
    <cellStyle name="Comma 4 3 14 2 2" xfId="902" xr:uid="{764B6826-0AF6-4014-805F-2AB831863FB3}"/>
    <cellStyle name="Comma 4 3 14 2 2 2" xfId="1072" xr:uid="{6E94C070-7CB9-47AB-83DA-C90FF17A0BD8}"/>
    <cellStyle name="Comma 4 3 14 2 2 2 2" xfId="1328" xr:uid="{5AF104EF-35F6-4AD5-914C-3702CC104BE4}"/>
    <cellStyle name="Comma 4 3 14 2 2 2 2 2" xfId="2365" xr:uid="{C101670B-2D58-45B3-852D-5D6952C4446E}"/>
    <cellStyle name="Comma 4 3 14 2 2 2 2 2 2" xfId="4519" xr:uid="{73162CB9-BB0B-4F3A-9B7B-434F485EBF6D}"/>
    <cellStyle name="Comma 4 3 14 2 2 2 2 3" xfId="3646" xr:uid="{79E007F0-FEF3-4969-A10E-9FD491204783}"/>
    <cellStyle name="Comma 4 3 14 2 2 2 3" xfId="2159" xr:uid="{ED582C03-850E-4FDE-8340-4A0CC9D9C9B7}"/>
    <cellStyle name="Comma 4 3 14 2 2 2 3 2" xfId="4313" xr:uid="{57C95FF7-7BA3-45BA-9B11-E06CD3F695E9}"/>
    <cellStyle name="Comma 4 3 14 2 2 2 4" xfId="3401" xr:uid="{4E7A926F-CDA3-4604-96A4-466FAA0545FD}"/>
    <cellStyle name="Comma 4 3 14 2 2 3" xfId="1242" xr:uid="{FF6C17E5-CD34-41EA-92C9-4787409C8A16}"/>
    <cellStyle name="Comma 4 3 14 2 2 3 2" xfId="2279" xr:uid="{2B0CD59C-4340-4293-8C03-02DED67EFAD7}"/>
    <cellStyle name="Comma 4 3 14 2 2 3 2 2" xfId="4433" xr:uid="{35E49AD7-F294-4AFA-9A3F-7CA6744064EB}"/>
    <cellStyle name="Comma 4 3 14 2 2 3 3" xfId="3560" xr:uid="{56FA7BC4-EA1A-4A52-BAEA-8A576274D1F1}"/>
    <cellStyle name="Comma 4 3 14 2 2 4" xfId="2070" xr:uid="{0EA31F8F-B88C-4E94-B641-015B7A889CA6}"/>
    <cellStyle name="Comma 4 3 14 2 2 4 2" xfId="4224" xr:uid="{1A4E6333-42B8-4FEE-B400-50F52A43034E}"/>
    <cellStyle name="Comma 4 3 14 2 2 5" xfId="3249" xr:uid="{5FE5D862-1C54-45D5-98FF-D15723A9BE64}"/>
    <cellStyle name="Comma 4 3 14 2 3" xfId="989" xr:uid="{C211F3F8-9D9A-489E-A115-296F67505A98}"/>
    <cellStyle name="Comma 4 3 14 2 3 2" xfId="1277" xr:uid="{3B158CC8-C85F-474B-B22C-A7551B4D2A9B}"/>
    <cellStyle name="Comma 4 3 14 2 3 2 2" xfId="2314" xr:uid="{31E70FAD-A26D-4D10-A1D7-3D96BDDF059B}"/>
    <cellStyle name="Comma 4 3 14 2 3 2 2 2" xfId="4468" xr:uid="{59EDA87D-7E91-4264-A5EE-0A209775C670}"/>
    <cellStyle name="Comma 4 3 14 2 3 2 3" xfId="3595" xr:uid="{32B1D968-3F54-4336-BA0D-EA87FD6A6CC9}"/>
    <cellStyle name="Comma 4 3 14 2 3 3" xfId="2108" xr:uid="{D4359AE3-5EAA-4355-9397-9DAE8ED8CAA3}"/>
    <cellStyle name="Comma 4 3 14 2 3 3 2" xfId="4262" xr:uid="{589FB939-DA25-411D-B1DE-6E4FB6D0E82B}"/>
    <cellStyle name="Comma 4 3 14 2 3 4" xfId="3322" xr:uid="{CD0201D6-2255-4967-9948-6D7F0579DE45}"/>
    <cellStyle name="Comma 4 3 14 2 4" xfId="1169" xr:uid="{116D5FD4-2BDC-45FF-A6B3-3D2C4C55AC76}"/>
    <cellStyle name="Comma 4 3 14 2 4 2" xfId="2206" xr:uid="{0D9284E5-01F2-43FD-916D-E9AB02505528}"/>
    <cellStyle name="Comma 4 3 14 2 4 2 2" xfId="4360" xr:uid="{7F9048BA-1483-483A-B3E2-D2FA1D480138}"/>
    <cellStyle name="Comma 4 3 14 2 4 3" xfId="3487" xr:uid="{8D4FFCB6-1800-4D24-B09F-0CA38EB87AA1}"/>
    <cellStyle name="Comma 4 3 14 2 5" xfId="1989" xr:uid="{2A88FE88-95E7-4B50-B0C5-F0978EF5B4F8}"/>
    <cellStyle name="Comma 4 3 14 2 5 2" xfId="4143" xr:uid="{D020FED7-C191-4EE6-8A8D-495A5DFF37B8}"/>
    <cellStyle name="Comma 4 3 14 2 6" xfId="3069" xr:uid="{2B946293-7A6A-4E3E-BC98-9C32922D6572}"/>
    <cellStyle name="Comma 4 3 14 3" xfId="898" xr:uid="{89BE347A-C99D-4CE1-90B7-69C5397ABB73}"/>
    <cellStyle name="Comma 4 3 14 3 2" xfId="1045" xr:uid="{0CE62742-2CAF-4E5B-A19D-92A214A06F37}"/>
    <cellStyle name="Comma 4 3 14 3 2 2" xfId="1305" xr:uid="{305B14F7-B29C-4519-ABF3-54CB47EC427C}"/>
    <cellStyle name="Comma 4 3 14 3 2 2 2" xfId="2342" xr:uid="{F5FBDD19-9510-4D99-B9F9-3F112FC3AF58}"/>
    <cellStyle name="Comma 4 3 14 3 2 2 2 2" xfId="4496" xr:uid="{421B772A-5392-44C4-AAD3-BE7C72BD5558}"/>
    <cellStyle name="Comma 4 3 14 3 2 2 3" xfId="3623" xr:uid="{06152ABD-B0A2-4D87-BD3E-28E96685A6FD}"/>
    <cellStyle name="Comma 4 3 14 3 2 3" xfId="2136" xr:uid="{9FAE4444-8393-4090-B70B-6041570C1524}"/>
    <cellStyle name="Comma 4 3 14 3 2 3 2" xfId="4290" xr:uid="{E151C19A-948F-461D-855C-DAD9A4807B3F}"/>
    <cellStyle name="Comma 4 3 14 3 2 4" xfId="3375" xr:uid="{03CE9A6C-A63F-48B7-A4CA-38373EE50244}"/>
    <cellStyle name="Comma 4 3 14 3 3" xfId="1240" xr:uid="{63498659-A9FE-4B8F-8F16-7301498345B8}"/>
    <cellStyle name="Comma 4 3 14 3 3 2" xfId="2277" xr:uid="{CB99204B-131A-4F35-926D-239853BF52DA}"/>
    <cellStyle name="Comma 4 3 14 3 3 2 2" xfId="4431" xr:uid="{F1E69C39-EBC6-467E-97AF-D48ACA3FF6ED}"/>
    <cellStyle name="Comma 4 3 14 3 3 3" xfId="3558" xr:uid="{EE8A1D20-B43A-4480-A4CD-A2441BFE0E2C}"/>
    <cellStyle name="Comma 4 3 14 3 4" xfId="2068" xr:uid="{D126B7BD-1D9D-415F-86C8-735E3BEAE56C}"/>
    <cellStyle name="Comma 4 3 14 3 4 2" xfId="4222" xr:uid="{753D1DB6-3FBB-4797-863F-173C6C9C03F8}"/>
    <cellStyle name="Comma 4 3 14 3 5" xfId="3245" xr:uid="{426DAAC3-1B1B-4BB9-B414-678D34407880}"/>
    <cellStyle name="Comma 4 3 14 4" xfId="887" xr:uid="{EA6EE59A-6008-43BD-B522-46E1185971C5}"/>
    <cellStyle name="Comma 4 3 14 4 2" xfId="1237" xr:uid="{CE5CA90E-A5F9-4736-A542-D1F209DCA4DE}"/>
    <cellStyle name="Comma 4 3 14 4 2 2" xfId="2274" xr:uid="{B78EC077-4E32-40FF-8CA0-627C171E18B9}"/>
    <cellStyle name="Comma 4 3 14 4 2 2 2" xfId="4428" xr:uid="{7F736CB0-F55E-4818-B343-83BD043BEB4E}"/>
    <cellStyle name="Comma 4 3 14 4 2 3" xfId="3555" xr:uid="{A95D56EC-752D-4B4E-BE22-5798BDB0CD15}"/>
    <cellStyle name="Comma 4 3 14 4 3" xfId="2065" xr:uid="{8230968B-1532-42A3-AC91-B82C0DA85F39}"/>
    <cellStyle name="Comma 4 3 14 4 3 2" xfId="4219" xr:uid="{B287F35B-37BB-429B-9BBE-B55A57342369}"/>
    <cellStyle name="Comma 4 3 14 4 4" xfId="3234" xr:uid="{59DEBB69-FF92-4C33-89CE-88937F311924}"/>
    <cellStyle name="Comma 4 3 14 5" xfId="802" xr:uid="{5A2E2E85-3890-4620-A9B3-9C94D088137A}"/>
    <cellStyle name="Comma 4 3 14 5 2" xfId="1227" xr:uid="{0CBEF995-E11A-4CE3-92A6-37CC08698787}"/>
    <cellStyle name="Comma 4 3 14 5 2 2" xfId="2264" xr:uid="{B7F09710-1183-486C-8183-7A1A88D1682F}"/>
    <cellStyle name="Comma 4 3 14 5 2 2 2" xfId="4418" xr:uid="{A1F19935-17A7-4064-AF18-493C8E7C1A9B}"/>
    <cellStyle name="Comma 4 3 14 5 2 3" xfId="3545" xr:uid="{9EE5C42C-4505-4B02-BFF6-14C04CE863FE}"/>
    <cellStyle name="Comma 4 3 14 5 3" xfId="2054" xr:uid="{D0E48289-ADB1-45BB-9F0A-9397D8FC1B3A}"/>
    <cellStyle name="Comma 4 3 14 5 3 2" xfId="4208" xr:uid="{35AA7D9A-6175-4972-B732-206B64171A92}"/>
    <cellStyle name="Comma 4 3 14 5 4" xfId="3192" xr:uid="{FDDBBFB2-1A24-4DE6-9693-358AAE5FFBE6}"/>
    <cellStyle name="Comma 4 3 14 6" xfId="970" xr:uid="{6A6125C7-2FFE-45C4-964A-2EB691176E1F}"/>
    <cellStyle name="Comma 4 3 14 6 2" xfId="1262" xr:uid="{2B018AE0-6BDC-4E64-B6AD-721ADC64C9A3}"/>
    <cellStyle name="Comma 4 3 14 6 2 2" xfId="2299" xr:uid="{86751590-8488-43E4-A2EC-3B95D6E19EEC}"/>
    <cellStyle name="Comma 4 3 14 6 2 2 2" xfId="4453" xr:uid="{3FAA7DA2-0206-4ED0-B5DE-D218BC1F4E9B}"/>
    <cellStyle name="Comma 4 3 14 6 2 3" xfId="3580" xr:uid="{0BAABE89-5603-4E55-93AC-DD49F3F3A193}"/>
    <cellStyle name="Comma 4 3 14 6 3" xfId="2092" xr:uid="{3FA50CA2-5315-48B0-B79F-EF84B71C35EA}"/>
    <cellStyle name="Comma 4 3 14 6 3 2" xfId="4246" xr:uid="{358DAE38-1239-402B-9D50-D89BB55A4B2C}"/>
    <cellStyle name="Comma 4 3 14 6 4" xfId="3303" xr:uid="{CC936523-414A-4461-87D2-51BF2B725009}"/>
    <cellStyle name="Comma 4 3 14 7" xfId="1163" xr:uid="{256B304D-E9FF-4A6C-990F-942BB737853C}"/>
    <cellStyle name="Comma 4 3 14 7 2" xfId="2200" xr:uid="{2D9C337D-E1AD-4C1E-A47C-4A10B07786BC}"/>
    <cellStyle name="Comma 4 3 14 7 2 2" xfId="4354" xr:uid="{9FF6B61A-24B6-4B8D-B773-940D68C4AE19}"/>
    <cellStyle name="Comma 4 3 14 7 3" xfId="3481" xr:uid="{DEFB1A51-379D-4442-8FD7-0F7E4C60FB8B}"/>
    <cellStyle name="Comma 4 3 14 8" xfId="1408" xr:uid="{68C0AA05-76B4-4C44-B625-070556969802}"/>
    <cellStyle name="Comma 4 3 14 8 2" xfId="2434" xr:uid="{3FE4D5D9-9F29-4836-A671-E848D7C5F5E0}"/>
    <cellStyle name="Comma 4 3 14 8 2 2" xfId="4588" xr:uid="{EBA0E031-D95E-4874-8F69-9774AFF85283}"/>
    <cellStyle name="Comma 4 3 14 8 3" xfId="3721" xr:uid="{9C6C02C8-DE0D-41D1-BAA5-2076F5A7B2FB}"/>
    <cellStyle name="Comma 4 3 14 9" xfId="1982" xr:uid="{CED141DA-343A-45B5-8CF1-47915AADCB5A}"/>
    <cellStyle name="Comma 4 3 14 9 2" xfId="4136" xr:uid="{5F4333B1-AB6A-462A-9780-D6353B701D7C}"/>
    <cellStyle name="Comma 4 3 2" xfId="185" xr:uid="{A536C721-B558-4B8D-9D5E-B98039C1D282}"/>
    <cellStyle name="Comma 4 3 2 2" xfId="748" xr:uid="{CBD06D7F-1B9A-4BC9-8D48-E067399E378F}"/>
    <cellStyle name="Comma 4 3 2 2 2" xfId="1549" xr:uid="{5483BC19-AE54-4512-A4A2-3F284357D458}"/>
    <cellStyle name="Comma 4 3 2 2 2 2" xfId="2488" xr:uid="{3DCA6FA1-5222-4763-83C5-93608402C53F}"/>
    <cellStyle name="Comma 4 3 2 2 2 2 2" xfId="4642" xr:uid="{16B9B139-11A0-40F9-A6D4-AF663FB52AFD}"/>
    <cellStyle name="Comma 4 3 2 2 2 3" xfId="3809" xr:uid="{83F8AC93-451D-421E-87C4-047A53EEA1E7}"/>
    <cellStyle name="Comma 4 3 2 2 3" xfId="3171" xr:uid="{80674CDD-C702-486A-91EC-D55E6B0D648A}"/>
    <cellStyle name="Comma 4 3 2 3" xfId="1172" xr:uid="{93BF75A9-13DA-4B5A-AFB0-9552D88B2E7D}"/>
    <cellStyle name="Comma 4 3 2 3 2" xfId="2209" xr:uid="{CF2D5ADE-28E1-4888-82F4-EF40BEAED659}"/>
    <cellStyle name="Comma 4 3 2 3 2 2" xfId="4363" xr:uid="{524D6C54-140D-42E3-B10B-6BF4FBBED679}"/>
    <cellStyle name="Comma 4 3 2 3 3" xfId="3490" xr:uid="{F5D25C2A-ADC3-42C2-AE19-1B90DBE0BE65}"/>
    <cellStyle name="Comma 4 3 2 4" xfId="1523" xr:uid="{D54DAB3D-BED8-4153-86E4-FED890E7D1F0}"/>
    <cellStyle name="Comma 4 3 2 4 2" xfId="2481" xr:uid="{5114C5E8-7FEA-4ADF-BCB0-BB7336C61B6D}"/>
    <cellStyle name="Comma 4 3 2 4 2 2" xfId="4635" xr:uid="{68DBB63F-63DA-4290-BA8B-9EF17F40CD31}"/>
    <cellStyle name="Comma 4 3 2 4 3" xfId="3787" xr:uid="{F174463B-D1D8-4F83-9321-1D1BD4764E4F}"/>
    <cellStyle name="Comma 4 3 2 5" xfId="1704" xr:uid="{5931B444-B90E-491A-B058-10828D349291}"/>
    <cellStyle name="Comma 4 3 2 5 2" xfId="3923" xr:uid="{720215ED-D340-4A46-9308-A033230C635B}"/>
    <cellStyle name="Comma 4 3 2 6" xfId="622" xr:uid="{5E74675F-B2D5-4AAA-9E47-DA090C81E297}"/>
    <cellStyle name="Comma 4 3 2 6 2" xfId="3089" xr:uid="{FE3B2AC0-9928-4339-AA57-3312F21166F0}"/>
    <cellStyle name="Comma 4 3 2 7" xfId="1993" xr:uid="{3AF3DC42-B470-4339-9FDF-FDE2900207EC}"/>
    <cellStyle name="Comma 4 3 2 7 2" xfId="4147" xr:uid="{5BCF2B3E-AE6C-4D56-9B53-F74272FDC319}"/>
    <cellStyle name="Comma 4 3 2 8" xfId="2815" xr:uid="{8BC49D57-1F79-4973-9878-7AADB0525956}"/>
    <cellStyle name="Comma 4 3 3" xfId="186" xr:uid="{07481C16-9D20-4402-8AC9-91B4169F4687}"/>
    <cellStyle name="Comma 4 3 3 2" xfId="1188" xr:uid="{843A9E46-68BE-4E67-915E-FB8FE5104159}"/>
    <cellStyle name="Comma 4 3 3 2 2" xfId="2225" xr:uid="{1EC8A950-8BC2-4E0A-8C4B-95BCD6F86C29}"/>
    <cellStyle name="Comma 4 3 3 2 2 2" xfId="4379" xr:uid="{F83D9ECD-5012-40B1-A266-97EB34769B3F}"/>
    <cellStyle name="Comma 4 3 3 2 3" xfId="3506" xr:uid="{1A8B1F9B-999E-41C8-AA8C-9F62AACA994C}"/>
    <cellStyle name="Comma 4 3 3 3" xfId="1538" xr:uid="{8B7979F8-D62F-4061-948A-EBDF5162B9C0}"/>
    <cellStyle name="Comma 4 3 3 3 2" xfId="2484" xr:uid="{E7AE1229-B0A6-4CD5-AB60-561D48348B0E}"/>
    <cellStyle name="Comma 4 3 3 3 2 2" xfId="4638" xr:uid="{DFEE9046-140B-4EBD-AD2C-63A6E2878FFF}"/>
    <cellStyle name="Comma 4 3 3 3 3" xfId="3798" xr:uid="{4E55ACB0-5572-4B32-99C5-6D150499702E}"/>
    <cellStyle name="Comma 4 3 3 4" xfId="1705" xr:uid="{7F3E9B5C-67B9-45CD-8291-9A5B6D7BA5E1}"/>
    <cellStyle name="Comma 4 3 3 4 2" xfId="3924" xr:uid="{904D4AD4-93DC-477D-848B-C1CCB87E3AB3}"/>
    <cellStyle name="Comma 4 3 3 5" xfId="687" xr:uid="{3826346C-24D3-49CE-962B-351271376445}"/>
    <cellStyle name="Comma 4 3 3 5 2" xfId="3124" xr:uid="{1745C1F1-8C47-4D1D-8A97-7C733CEB7C12}"/>
    <cellStyle name="Comma 4 3 3 6" xfId="2015" xr:uid="{D2361BBC-744F-459C-A72D-8BD3814B000F}"/>
    <cellStyle name="Comma 4 3 3 6 2" xfId="4169" xr:uid="{47582513-9325-496E-B29E-2D25E1D392CC}"/>
    <cellStyle name="Comma 4 3 3 7" xfId="2816" xr:uid="{F722396F-EE5D-4BE5-94F5-BEF17B905987}"/>
    <cellStyle name="Comma 4 3 4" xfId="187" xr:uid="{777C7649-F455-4E1F-ABD2-767880B6FAE8}"/>
    <cellStyle name="Comma 4 3 4 2" xfId="1333" xr:uid="{3B64B929-CE02-4BA3-8979-E0AFF6CB6BAC}"/>
    <cellStyle name="Comma 4 3 4 2 2" xfId="2370" xr:uid="{653D1414-1773-4AF3-84E3-D6D24119E8B3}"/>
    <cellStyle name="Comma 4 3 4 2 2 2" xfId="4524" xr:uid="{F27856FC-8E75-4D11-AFEB-FEF12A43C8F4}"/>
    <cellStyle name="Comma 4 3 4 2 3" xfId="3651" xr:uid="{701951D1-9BFC-4672-9CA2-5B9C9572BBFA}"/>
    <cellStyle name="Comma 4 3 4 3" xfId="1706" xr:uid="{8C809FFF-3AEB-4A55-A155-7E00DD596400}"/>
    <cellStyle name="Comma 4 3 4 3 2" xfId="3925" xr:uid="{3375296C-52AF-4557-AF31-3BB80165AB67}"/>
    <cellStyle name="Comma 4 3 4 4" xfId="1093" xr:uid="{ED56A8C5-2378-4142-B9EB-757AC44EB749}"/>
    <cellStyle name="Comma 4 3 4 4 2" xfId="3422" xr:uid="{759173FB-AA50-4FD5-940B-119C47DE4B09}"/>
    <cellStyle name="Comma 4 3 4 5" xfId="2164" xr:uid="{155C6676-19C8-4578-B661-BA0FCAF37E72}"/>
    <cellStyle name="Comma 4 3 4 5 2" xfId="4318" xr:uid="{DFEBBE06-865F-412A-BFE0-F3F6130CBF95}"/>
    <cellStyle name="Comma 4 3 4 6" xfId="2817" xr:uid="{DCADA080-80E9-47CB-BB25-9270D2B8BE2B}"/>
    <cellStyle name="Comma 4 3 5" xfId="1167" xr:uid="{4F01F95A-2F44-4116-8E2F-FD7DC7F59309}"/>
    <cellStyle name="Comma 4 3 5 2" xfId="2204" xr:uid="{D3234671-8272-4952-ACC4-511036878FD9}"/>
    <cellStyle name="Comma 4 3 5 2 2" xfId="4358" xr:uid="{924543D9-C040-485E-8461-BF7D7F877BBB}"/>
    <cellStyle name="Comma 4 3 5 3" xfId="3485" xr:uid="{FED39EF9-96D3-4B61-B2EB-2634A6368C90}"/>
    <cellStyle name="Comma 4 3 6" xfId="1383" xr:uid="{534CB1D5-2E7E-4068-B56D-CF594FD32956}"/>
    <cellStyle name="Comma 4 3 6 2" xfId="2415" xr:uid="{7669A5A5-088F-4A50-BE76-C48A152CEE40}"/>
    <cellStyle name="Comma 4 3 6 2 2" xfId="4569" xr:uid="{F4DA6619-5997-4421-8814-DC0ACEB46757}"/>
    <cellStyle name="Comma 4 3 6 3" xfId="3699" xr:uid="{C7F9B321-19E2-4717-AEAF-BFF4B634DEAD}"/>
    <cellStyle name="Comma 4 3 7" xfId="1490" xr:uid="{9326B6ED-5C83-46E1-930E-54B37E0E6125}"/>
    <cellStyle name="Comma 4 3 7 2" xfId="2473" xr:uid="{B56D4490-5652-4B68-B2E8-C323B46DABCF}"/>
    <cellStyle name="Comma 4 3 7 2 2" xfId="4627" xr:uid="{3F3175B3-63D8-42D6-87E2-1E2F2D65802C}"/>
    <cellStyle name="Comma 4 3 7 3" xfId="3770" xr:uid="{1992F2FE-487B-41D3-B178-3170E203D66C}"/>
    <cellStyle name="Comma 4 3 8" xfId="1703" xr:uid="{383EB3AD-A94D-44A9-A700-9647686B55CA}"/>
    <cellStyle name="Comma 4 3 8 2" xfId="3922" xr:uid="{95A42A72-17B2-45C9-BB99-56DE1E90A3CC}"/>
    <cellStyle name="Comma 4 3 9" xfId="549" xr:uid="{4584A816-3954-4FB1-8DF3-43BC8491724A}"/>
    <cellStyle name="Comma 4 3 9 2" xfId="3030" xr:uid="{2D2AA143-262A-4E90-BD37-59FF02BBF4A7}"/>
    <cellStyle name="Comma 4 31" xfId="501" xr:uid="{CA618E09-A7F1-455F-8E69-2B87EC5F89EB}"/>
    <cellStyle name="Comma 4 31 2" xfId="828" xr:uid="{CD133DA5-0467-49BE-9DBF-09916123340F}"/>
    <cellStyle name="Comma 4 31 2 2" xfId="3196" xr:uid="{5DC9521A-CFE7-4599-AD47-F0746982408C}"/>
    <cellStyle name="Comma 4 31 3" xfId="3003" xr:uid="{5A21C956-4E03-419D-A411-7EEE388BDFBB}"/>
    <cellStyle name="Comma 4 4" xfId="188" xr:uid="{67DF9788-0DF3-48FD-8030-77EFCADC14DB}"/>
    <cellStyle name="Comma 4 4 10" xfId="2818" xr:uid="{D4EBCEF4-0B06-4D32-9411-BD0314090CCE}"/>
    <cellStyle name="Comma 4 4 2" xfId="189" xr:uid="{68380808-EB1D-4CBA-BA74-5218A2311E43}"/>
    <cellStyle name="Comma 4 4 2 2" xfId="1199" xr:uid="{10958242-3E08-4FBA-A158-9A243CCA3EC7}"/>
    <cellStyle name="Comma 4 4 2 2 2" xfId="1553" xr:uid="{B40CCB22-C9D2-4A05-852C-1566B920C720}"/>
    <cellStyle name="Comma 4 4 2 2 2 2" xfId="3813" xr:uid="{DB30E835-34CD-4252-97B3-D09B5B383BD1}"/>
    <cellStyle name="Comma 4 4 2 2 3" xfId="2236" xr:uid="{842D2D6A-CF22-4FB4-9B43-EE2FD8F263EB}"/>
    <cellStyle name="Comma 4 4 2 2 3 2" xfId="4390" xr:uid="{E7F305FE-4873-4617-8609-1D0B0A99E9E8}"/>
    <cellStyle name="Comma 4 4 2 2 4" xfId="3517" xr:uid="{822BC21F-AC03-4E8E-9CEE-A0356EE2D68F}"/>
    <cellStyle name="Comma 4 4 2 3" xfId="1527" xr:uid="{B0929048-99E0-4B0E-A4DC-3E4561827A45}"/>
    <cellStyle name="Comma 4 4 2 3 2" xfId="3791" xr:uid="{86E4E4CB-C448-4625-AB30-FE16EA25B1AC}"/>
    <cellStyle name="Comma 4 4 2 4" xfId="1708" xr:uid="{509F1E1A-02C2-4424-BCC3-3407604BD2AC}"/>
    <cellStyle name="Comma 4 4 2 4 2" xfId="3927" xr:uid="{60D406C6-1705-42D9-A3AB-CBB622066E07}"/>
    <cellStyle name="Comma 4 4 2 5" xfId="706" xr:uid="{4E231455-7A9A-4594-951C-022911166FFF}"/>
    <cellStyle name="Comma 4 4 2 5 2" xfId="3143" xr:uid="{7FFF6D21-22BE-4400-B460-FE9C592C3611}"/>
    <cellStyle name="Comma 4 4 2 6" xfId="2026" xr:uid="{D7AC1383-283D-4E02-B635-7EF6D53C34B8}"/>
    <cellStyle name="Comma 4 4 2 6 2" xfId="4180" xr:uid="{570C946A-7E8F-4151-8486-21C6B5ACA54D}"/>
    <cellStyle name="Comma 4 4 2 7" xfId="2819" xr:uid="{66422945-D184-447B-AC51-5B71BA3D0C92}"/>
    <cellStyle name="Comma 4 4 3" xfId="190" xr:uid="{E751B32C-CE3C-4823-9075-B1C04D4219FB}"/>
    <cellStyle name="Comma 4 4 3 2" xfId="1352" xr:uid="{4CFE75B5-1295-4508-BD56-20C8FC9D431F}"/>
    <cellStyle name="Comma 4 4 3 2 2" xfId="2389" xr:uid="{E5334360-A11B-4D87-B1CA-DED557490F14}"/>
    <cellStyle name="Comma 4 4 3 2 2 2" xfId="4543" xr:uid="{95DC8157-9912-4C58-903C-49CE1763FD70}"/>
    <cellStyle name="Comma 4 4 3 2 3" xfId="3670" xr:uid="{AF86B236-C614-4B7B-9EC5-EEDE3AE0FCE7}"/>
    <cellStyle name="Comma 4 4 3 3" xfId="1539" xr:uid="{2AE2B04F-748C-4F3C-AD5B-467B0E6A667F}"/>
    <cellStyle name="Comma 4 4 3 3 2" xfId="3799" xr:uid="{EB640230-3AF2-442B-9569-8CDBDEAF1DCF}"/>
    <cellStyle name="Comma 4 4 3 4" xfId="1709" xr:uid="{05B6B6F9-17F4-4F2F-8EC0-5A1DE8B47D69}"/>
    <cellStyle name="Comma 4 4 3 4 2" xfId="3928" xr:uid="{71DA8DE2-9918-4F83-B578-ED2DF2B73E97}"/>
    <cellStyle name="Comma 4 4 3 5" xfId="1137" xr:uid="{671B9908-6F07-4E3B-87DC-813CBB39CD7D}"/>
    <cellStyle name="Comma 4 4 3 5 2" xfId="3460" xr:uid="{CB9D1F7D-3FEA-414F-B086-4249F2F15C1B}"/>
    <cellStyle name="Comma 4 4 3 6" xfId="2184" xr:uid="{83CAE2C6-F73B-4BE2-A9E9-783CF1CA4B5F}"/>
    <cellStyle name="Comma 4 4 3 6 2" xfId="4338" xr:uid="{77EABB72-4B14-49CD-91EF-15CF93340AE3}"/>
    <cellStyle name="Comma 4 4 3 7" xfId="2820" xr:uid="{DF6E8915-CBE1-4B9D-B65A-E8E0BCCD6682}"/>
    <cellStyle name="Comma 4 4 4" xfId="606" xr:uid="{9F5B1D0C-BCAC-4A5A-A7EC-5ED16E11FD87}"/>
    <cellStyle name="Comma 4 4 4 2" xfId="3073" xr:uid="{306DA83A-6722-4DDA-A4FD-384CC4D0634A}"/>
    <cellStyle name="Comma 4 4 5" xfId="504" xr:uid="{5C4BFD99-66E4-4207-85C5-C049DB85CE8D}"/>
    <cellStyle name="Comma 4 4 5 2" xfId="1155" xr:uid="{AD9090AB-39D5-4BEC-A12E-62919B3C035D}"/>
    <cellStyle name="Comma 4 4 5 2 2" xfId="2192" xr:uid="{3C6E40E8-C122-46FA-B95E-C48F88B51CC4}"/>
    <cellStyle name="Comma 4 4 5 2 2 2" xfId="4346" xr:uid="{F0D80FFB-104E-41C7-A10A-CDB11894836B}"/>
    <cellStyle name="Comma 4 4 5 2 3" xfId="3473" xr:uid="{069C6BB8-84BC-4162-9619-AAE956C77898}"/>
    <cellStyle name="Comma 4 4 5 3" xfId="1966" xr:uid="{EDF1F097-8F84-481B-BDF4-A804F268934C}"/>
    <cellStyle name="Comma 4 4 5 3 2" xfId="4120" xr:uid="{6B8DE1A2-FD71-42EE-BD22-329C5AC19250}"/>
    <cellStyle name="Comma 4 4 5 4" xfId="3006" xr:uid="{00E2AF10-5FDE-48D3-9630-481D6DFCCA99}"/>
    <cellStyle name="Comma 4 4 6" xfId="1503" xr:uid="{A5751A2F-7FCD-4A21-BF92-C86D30D2F68C}"/>
    <cellStyle name="Comma 4 4 6 2" xfId="3775" xr:uid="{D8A80C78-499E-4F69-8161-55F523EB945F}"/>
    <cellStyle name="Comma 4 4 7" xfId="1707" xr:uid="{FC28199B-DFA7-4EE4-937B-8815B2D5A54C}"/>
    <cellStyle name="Comma 4 4 7 2" xfId="3926" xr:uid="{EE74721E-00DF-421C-9A3E-7CB63C20259D}"/>
    <cellStyle name="Comma 4 4 8" xfId="529" xr:uid="{A1C98ACE-A03D-4EC6-8C98-9286D4B0E58E}"/>
    <cellStyle name="Comma 4 4 8 2" xfId="3020" xr:uid="{848F682C-3259-4099-81D4-A40301E7F558}"/>
    <cellStyle name="Comma 4 4 9" xfId="1973" xr:uid="{11C8B3F0-B57B-448C-A406-DB812E34E28A}"/>
    <cellStyle name="Comma 4 4 9 2" xfId="4127" xr:uid="{DB6C3C27-3A29-4347-A9CB-F12A0F008D50}"/>
    <cellStyle name="Comma 4 5" xfId="191" xr:uid="{2D094129-75E5-4F4A-9B44-852524A86955}"/>
    <cellStyle name="Comma 4 5 2" xfId="1480" xr:uid="{C2E6F4BE-E02E-470C-808D-475DE87BA29A}"/>
    <cellStyle name="Comma 4 5 2 2" xfId="2471" xr:uid="{893D97FE-9677-4C83-88BF-D077B74D0CA9}"/>
    <cellStyle name="Comma 4 5 2 2 2" xfId="4625" xr:uid="{3D15A9DA-4B97-43DF-88C2-1C5CDB62E6AA}"/>
    <cellStyle name="Comma 4 5 2 3" xfId="3765" xr:uid="{E11CB667-0D34-4E56-88A2-7822524A5A58}"/>
    <cellStyle name="Comma 4 5 3" xfId="1568" xr:uid="{1D00A6CB-E310-4A4C-A21A-9E49213342D4}"/>
    <cellStyle name="Comma 4 5 3 2" xfId="3820" xr:uid="{F95FBC5A-7E67-4499-A5F7-C369ABD9D21B}"/>
    <cellStyle name="Comma 4 5 4" xfId="1710" xr:uid="{0AC1A481-4BB2-48DC-90D4-107FEC9AC4FC}"/>
    <cellStyle name="Comma 4 5 4 2" xfId="2523" xr:uid="{132E6B70-6B96-4D20-BF9D-7670602CADDF}"/>
    <cellStyle name="Comma 4 5 4 2 2" xfId="4677" xr:uid="{BEF81762-1977-4E85-85F1-6E78D9E9B7E8}"/>
    <cellStyle name="Comma 4 5 4 3" xfId="3929" xr:uid="{756109C4-3DFF-45CD-BD0E-B0A3FF0C6150}"/>
    <cellStyle name="Comma 4 5 5" xfId="836" xr:uid="{5FBEB613-80DE-4315-B5B3-4D9D0C8C583F}"/>
    <cellStyle name="Comma 4 5 5 2" xfId="3203" xr:uid="{87C8C2F6-2CAF-4079-9BE3-9FCD2888CF4E}"/>
    <cellStyle name="Comma 4 5 6" xfId="2821" xr:uid="{DD646201-23C1-4758-8BBA-D225E2D580D4}"/>
    <cellStyle name="Comma 4 6" xfId="192" xr:uid="{888BFCA3-190E-43A6-833F-07BC567D75B8}"/>
    <cellStyle name="Comma 4 6 2" xfId="688" xr:uid="{30C72895-A608-4DCA-A22F-CF3B476C31BA}"/>
    <cellStyle name="Comma 4 6 2 2" xfId="3125" xr:uid="{44964C60-106F-47C2-A4E5-5D04FFFA47BE}"/>
    <cellStyle name="Comma 4 6 3" xfId="707" xr:uid="{E2D1DEAE-C4EE-4CAF-851B-BA13D34725A7}"/>
    <cellStyle name="Comma 4 6 3 2" xfId="3144" xr:uid="{4547E3C4-8680-4E3A-ACAF-98B46666E9FA}"/>
    <cellStyle name="Comma 4 6 4" xfId="1711" xr:uid="{90ADF436-DA18-41E6-A01B-5F691D4AF5F6}"/>
    <cellStyle name="Comma 4 6 4 2" xfId="2524" xr:uid="{BABD70D7-150B-4DC0-810C-970A57012C0B}"/>
    <cellStyle name="Comma 4 6 4 2 2" xfId="4678" xr:uid="{7FC4081D-135E-4A21-9A68-67DA4CB9AB60}"/>
    <cellStyle name="Comma 4 6 4 3" xfId="3930" xr:uid="{46E08F52-5CF0-4F63-AE79-A8F1509B4442}"/>
    <cellStyle name="Comma 4 6 5" xfId="651" xr:uid="{91618FD8-3A0E-45F8-8269-0D41DF8770EA}"/>
    <cellStyle name="Comma 4 6 5 2" xfId="3102" xr:uid="{1B0F6238-2CBD-4FA4-9155-32D9ACE9BB1B}"/>
    <cellStyle name="Comma 4 6 6" xfId="2822" xr:uid="{CFDE3556-0DD3-42C0-B6C4-C94508B28709}"/>
    <cellStyle name="Comma 4 7" xfId="193" xr:uid="{3B4F07D3-5A90-40CC-8B72-4805D3574F51}"/>
    <cellStyle name="Comma 4 7 2" xfId="1174" xr:uid="{7B956BF2-AFB1-4C93-862A-17BC64AD0FFC}"/>
    <cellStyle name="Comma 4 7 2 2" xfId="2211" xr:uid="{4D62A584-C726-40E7-84F7-626B4F37EBFD}"/>
    <cellStyle name="Comma 4 7 2 2 2" xfId="4365" xr:uid="{651B901B-C468-4BFF-8780-347AE95258D7}"/>
    <cellStyle name="Comma 4 7 2 3" xfId="3492" xr:uid="{079AFF3B-7421-47F4-9BD8-B966B2E70E04}"/>
    <cellStyle name="Comma 4 7 3" xfId="1712" xr:uid="{FC18F0D2-A996-4E9A-A47C-D70F3D3D345A}"/>
    <cellStyle name="Comma 4 7 3 2" xfId="3931" xr:uid="{E08287A3-68C2-4639-9AC6-900083AD62E3}"/>
    <cellStyle name="Comma 4 7 4" xfId="649" xr:uid="{E808D12D-9FD5-47EA-A861-5E910F6DA024}"/>
    <cellStyle name="Comma 4 7 4 2" xfId="3101" xr:uid="{0A2A2F01-9E91-42B0-BB43-48A5A7EB3B2B}"/>
    <cellStyle name="Comma 4 7 5" xfId="2000" xr:uid="{31EDACB4-32C9-4313-80FF-CD5150CC6704}"/>
    <cellStyle name="Comma 4 7 5 2" xfId="4154" xr:uid="{765E4427-89E6-4407-B8B7-3BEFF8506F2A}"/>
    <cellStyle name="Comma 4 7 6" xfId="2823" xr:uid="{E27ACBF2-5C80-43E8-86E5-735373172AD8}"/>
    <cellStyle name="Comma 4 8" xfId="194" xr:uid="{DA7E1D68-B3A2-44F0-A6EF-6A19A4860260}"/>
    <cellStyle name="Comma 4 8 2" xfId="1279" xr:uid="{5C17D9D8-6551-4E19-84E4-079ECCE4BED9}"/>
    <cellStyle name="Comma 4 8 2 2" xfId="2316" xr:uid="{23EC45E0-36A8-4765-8678-9A06CC8D3806}"/>
    <cellStyle name="Comma 4 8 2 2 2" xfId="4470" xr:uid="{7995BDEC-4493-4268-B274-39E9B080EAB8}"/>
    <cellStyle name="Comma 4 8 2 3" xfId="3597" xr:uid="{07618FD5-B5E1-4056-9B3D-2CD41E536874}"/>
    <cellStyle name="Comma 4 8 3" xfId="1713" xr:uid="{6951EE31-9FE3-4A17-B48B-5B444554E4D9}"/>
    <cellStyle name="Comma 4 8 3 2" xfId="2525" xr:uid="{3091B84D-952C-4667-82AA-1A0325CEC8A7}"/>
    <cellStyle name="Comma 4 8 3 2 2" xfId="4679" xr:uid="{C7012C57-B97E-40AA-98BB-2F321E7DD196}"/>
    <cellStyle name="Comma 4 8 3 3" xfId="3932" xr:uid="{C48DC9C9-14C6-4716-AB3B-8594D5D14985}"/>
    <cellStyle name="Comma 4 8 4" xfId="991" xr:uid="{AAE9E9E1-1C53-4613-B0A2-08507DC1B26B}"/>
    <cellStyle name="Comma 4 8 4 2" xfId="3324" xr:uid="{EC52E8F7-2F0F-47DA-8B5D-332B5BCB1AC6}"/>
    <cellStyle name="Comma 4 8 5" xfId="2110" xr:uid="{2857D1BD-DED0-46E7-BB77-CB1E918DBE33}"/>
    <cellStyle name="Comma 4 8 5 2" xfId="4264" xr:uid="{D4DA0125-BCA5-468D-ACE4-DECE4B81B391}"/>
    <cellStyle name="Comma 4 8 6" xfId="2824" xr:uid="{538B3FFD-2238-4427-9772-F4C866309294}"/>
    <cellStyle name="Comma 4 9" xfId="195" xr:uid="{A2E661E6-2BC2-4EB8-B8BE-334BDABDC1CA}"/>
    <cellStyle name="Comma 4 9 2" xfId="1360" xr:uid="{3751358A-0656-4558-8B16-65AC8ED8F8F4}"/>
    <cellStyle name="Comma 4 9 2 2" xfId="2397" xr:uid="{DB16337E-6E19-4D9C-8F0A-66DAF166409D}"/>
    <cellStyle name="Comma 4 9 2 2 2" xfId="4551" xr:uid="{BBCADC6D-D015-4574-B568-A9306D8398EC}"/>
    <cellStyle name="Comma 4 9 2 3" xfId="3678" xr:uid="{FFCDA218-C480-43A1-A982-2E23B6387690}"/>
    <cellStyle name="Comma 4 9 3" xfId="1714" xr:uid="{6A6BB0D0-029F-4C16-966D-450FA3E433CA}"/>
    <cellStyle name="Comma 4 9 3 2" xfId="2526" xr:uid="{82B71B9C-CF74-407E-BCFF-609E43ADFF84}"/>
    <cellStyle name="Comma 4 9 3 2 2" xfId="4680" xr:uid="{C4B59C13-1DC3-4CDC-8EC1-F50B92DFB940}"/>
    <cellStyle name="Comma 4 9 3 3" xfId="3933" xr:uid="{7314025A-0462-4D4C-A8D7-FE155B3F36A4}"/>
    <cellStyle name="Comma 4 9 4" xfId="568" xr:uid="{202A4868-7957-4729-841C-F83041817C01}"/>
    <cellStyle name="Comma 4 9 4 2" xfId="3045" xr:uid="{AB649FDD-1B7C-478E-90D4-317D3D89FDAC}"/>
    <cellStyle name="Comma 4 9 5" xfId="2825" xr:uid="{F2EE39E2-1B34-4BDA-A4E7-A625A597F1D0}"/>
    <cellStyle name="Comma 42" xfId="196" xr:uid="{7F5756D2-DDA7-4DD2-8CAA-7448062999AE}"/>
    <cellStyle name="Comma 42 2" xfId="197" xr:uid="{F5FFD664-B4DC-4865-9B58-D1665DB803C0}"/>
    <cellStyle name="Comma 42 2 2" xfId="198" xr:uid="{A03F9E5E-7BDE-4002-92D4-A01D7C44C66C}"/>
    <cellStyle name="Comma 42 2 2 2" xfId="2828" xr:uid="{691C9107-D20A-4E3D-89A2-6A8669122848}"/>
    <cellStyle name="Comma 42 2 3" xfId="2827" xr:uid="{23149F70-C68E-419F-87D2-91188666B2BF}"/>
    <cellStyle name="Comma 42 3" xfId="199" xr:uid="{DAC8F7A5-0481-443F-BF39-E72B06A0FD01}"/>
    <cellStyle name="Comma 42 3 2" xfId="2829" xr:uid="{A68AF496-5B76-4323-A8C0-A75B17372C34}"/>
    <cellStyle name="Comma 42 4" xfId="2826" xr:uid="{704E9BED-1E85-4206-B2EA-534BFA3A7133}"/>
    <cellStyle name="Comma 5" xfId="200" xr:uid="{26CCE42D-062F-4F8C-AC60-5CF7E6DD27DE}"/>
    <cellStyle name="Comma 5 10" xfId="201" xr:uid="{B22838DB-BC10-4BB2-86A7-676A155E5AEA}"/>
    <cellStyle name="Comma 5 10 2" xfId="1716" xr:uid="{14482A22-774F-4F5F-B9A1-B02BFB8FD1CE}"/>
    <cellStyle name="Comma 5 10 2 2" xfId="3935" xr:uid="{D92823D5-EE2C-48AA-9DD0-FFF3398447B3}"/>
    <cellStyle name="Comma 5 10 3" xfId="1421" xr:uid="{065B87FA-F4C6-4F86-9BBA-D470A14CAA87}"/>
    <cellStyle name="Comma 5 10 3 2" xfId="3731" xr:uid="{EDC2FB2C-9372-4A7C-B2CE-1A6DE8D79211}"/>
    <cellStyle name="Comma 5 10 4" xfId="2443" xr:uid="{F3E9ED56-9699-41A1-AE41-3E7A10A2248B}"/>
    <cellStyle name="Comma 5 10 4 2" xfId="4597" xr:uid="{7D790352-A71C-4343-86F2-BF0364F16BFA}"/>
    <cellStyle name="Comma 5 10 5" xfId="2831" xr:uid="{9CE6A7FC-5459-4806-8BD5-054D1F18502E}"/>
    <cellStyle name="Comma 5 11" xfId="1470" xr:uid="{CC174F19-6551-45F7-95F4-AFB569A5BA6E}"/>
    <cellStyle name="Comma 5 11 2" xfId="2466" xr:uid="{33AA3014-DC0C-4C2C-B4AC-7B93FE357FDA}"/>
    <cellStyle name="Comma 5 11 2 2" xfId="4620" xr:uid="{E85C7771-A3F8-41B6-9DDA-2BAEBCD252DF}"/>
    <cellStyle name="Comma 5 11 3" xfId="3757" xr:uid="{986B2B04-8EDA-4FC9-9664-B9A2474A6829}"/>
    <cellStyle name="Comma 5 12" xfId="1715" xr:uid="{4FBAE6C4-F912-426E-87E8-B007CAF580D5}"/>
    <cellStyle name="Comma 5 12 2" xfId="2527" xr:uid="{494D60E5-E2D0-4741-87BD-EC86CA1F8520}"/>
    <cellStyle name="Comma 5 12 2 2" xfId="4681" xr:uid="{1AC8C997-EA8E-446E-9063-FBF275B9CBEC}"/>
    <cellStyle name="Comma 5 12 3" xfId="3934" xr:uid="{BC8CE58C-EB92-40EE-8837-A8A391FC966B}"/>
    <cellStyle name="Comma 5 13" xfId="514" xr:uid="{77202977-1EC4-4848-93B4-E38404C21510}"/>
    <cellStyle name="Comma 5 13 2" xfId="3014" xr:uid="{E5B25616-5D26-489C-BAC0-1980C2B801DA}"/>
    <cellStyle name="Comma 5 14" xfId="2830" xr:uid="{04AB0433-85D0-447F-94B4-45312508C313}"/>
    <cellStyle name="Comma 5 19" xfId="202" xr:uid="{7D15997B-17CE-4D4D-BDF6-28A3F2A9763E}"/>
    <cellStyle name="Comma 5 19 2" xfId="203" xr:uid="{2A5F1E3E-3DBF-4BAE-BE42-4BA4E1AE5933}"/>
    <cellStyle name="Comma 5 19 2 2" xfId="204" xr:uid="{61B14BBB-5D47-4729-BA0E-DF8A15665CCD}"/>
    <cellStyle name="Comma 5 19 2 2 2" xfId="2834" xr:uid="{BC734A82-5408-42DD-A158-0D0B2FD2175A}"/>
    <cellStyle name="Comma 5 19 2 3" xfId="2833" xr:uid="{F263922B-7D74-4D72-B896-F3A795ECDD0E}"/>
    <cellStyle name="Comma 5 19 3" xfId="205" xr:uid="{FDD16990-5F5B-4807-A61F-6C7C45618984}"/>
    <cellStyle name="Comma 5 19 3 2" xfId="2835" xr:uid="{38EADCF6-DBEE-4211-954E-29849E63E0D0}"/>
    <cellStyle name="Comma 5 19 4" xfId="2832" xr:uid="{63DBF400-6D7C-4FBC-9867-57978363636D}"/>
    <cellStyle name="Comma 5 2" xfId="206" xr:uid="{355889B3-34E7-4B16-8689-4F81CF9C1C69}"/>
    <cellStyle name="Comma 5 2 10" xfId="2836" xr:uid="{3FFC5992-A4F8-4022-9C05-2654A7FB9BEB}"/>
    <cellStyle name="Comma 5 2 2" xfId="207" xr:uid="{ADAEFDF6-1757-4C17-9124-71B1594FAC21}"/>
    <cellStyle name="Comma 5 2 2 2" xfId="208" xr:uid="{8E6B134A-33D6-4FEA-90FD-034761264B0C}"/>
    <cellStyle name="Comma 5 2 2 2 2" xfId="1719" xr:uid="{D0E9AD11-A940-4495-84E8-DC801A512783}"/>
    <cellStyle name="Comma 5 2 2 2 2 2" xfId="3938" xr:uid="{23DC09F4-D200-47C4-94D1-07FC97B1D4C3}"/>
    <cellStyle name="Comma 5 2 2 2 3" xfId="729" xr:uid="{B58B3E3A-00A8-4672-BB68-7018E674150F}"/>
    <cellStyle name="Comma 5 2 2 2 3 2" xfId="3161" xr:uid="{199A252D-55E0-4679-9F38-98CE386DDF36}"/>
    <cellStyle name="Comma 5 2 2 2 4" xfId="2838" xr:uid="{E65DE61D-EC4B-4D01-9142-532027F14117}"/>
    <cellStyle name="Comma 5 2 2 3" xfId="209" xr:uid="{C05C23D5-5C80-4576-B774-5648AEC5CC2A}"/>
    <cellStyle name="Comma 5 2 2 3 2" xfId="2839" xr:uid="{3FC38009-445C-44BD-891D-E6A1A29324D7}"/>
    <cellStyle name="Comma 5 2 2 4" xfId="210" xr:uid="{F716D09F-E5AD-4906-B54F-5CFE1C90245C}"/>
    <cellStyle name="Comma 5 2 2 4 2" xfId="2840" xr:uid="{E4FCACCB-F051-4231-8AF1-1834BBABD946}"/>
    <cellStyle name="Comma 5 2 2 5" xfId="1718" xr:uid="{94FBEF19-DD8F-4600-BDB2-390BA0EBB62B}"/>
    <cellStyle name="Comma 5 2 2 5 2" xfId="3937" xr:uid="{2AFC31D9-D832-4742-B98A-405A53E4F5E4}"/>
    <cellStyle name="Comma 5 2 2 6" xfId="555" xr:uid="{75D1A69F-0809-4674-A715-B83C6C71E938}"/>
    <cellStyle name="Comma 5 2 2 6 2" xfId="3036" xr:uid="{B5A18FCB-DA96-4CD5-96F4-08567FFDEA39}"/>
    <cellStyle name="Comma 5 2 2 7" xfId="1979" xr:uid="{10E73461-8066-4523-94DB-855B1CCBDA9B}"/>
    <cellStyle name="Comma 5 2 2 7 2" xfId="4133" xr:uid="{415D0FFE-B8CB-40A4-9204-ED0AB120EEAE}"/>
    <cellStyle name="Comma 5 2 2 8" xfId="2837" xr:uid="{A9B3D97B-EE08-4B96-AA40-D4FBF3D1E49A}"/>
    <cellStyle name="Comma 5 2 3" xfId="211" xr:uid="{58CE4AA8-9E98-49B3-B741-4BA98F49C1B4}"/>
    <cellStyle name="Comma 5 2 3 2" xfId="1197" xr:uid="{CC3930EF-4E00-45FF-8C0C-CDD7138D207C}"/>
    <cellStyle name="Comma 5 2 3 2 2" xfId="2234" xr:uid="{C488BC40-D45E-4889-B632-EE9C211BD0A3}"/>
    <cellStyle name="Comma 5 2 3 2 2 2" xfId="4388" xr:uid="{DCD5255C-3E28-4984-96A7-1120DD593438}"/>
    <cellStyle name="Comma 5 2 3 2 3" xfId="3515" xr:uid="{3DA3126E-0199-40D7-96E2-6FCB5DC63100}"/>
    <cellStyle name="Comma 5 2 3 3" xfId="1720" xr:uid="{56F4D992-7013-4AFF-B816-9F26A771F2F7}"/>
    <cellStyle name="Comma 5 2 3 3 2" xfId="3939" xr:uid="{51B3CD97-4AA3-498F-AF66-5178E181C7B6}"/>
    <cellStyle name="Comma 5 2 3 4" xfId="702" xr:uid="{DB1A306A-85A5-4A40-88DB-FCBE7C60455E}"/>
    <cellStyle name="Comma 5 2 3 4 2" xfId="3139" xr:uid="{A336EA43-7B89-47E5-A373-9D18F47E7B58}"/>
    <cellStyle name="Comma 5 2 3 5" xfId="2024" xr:uid="{8D655986-D711-4CCD-8C70-B711F2C7A53C}"/>
    <cellStyle name="Comma 5 2 3 5 2" xfId="4178" xr:uid="{F1D2CBFE-B80E-476D-A081-3D57D8E18DDC}"/>
    <cellStyle name="Comma 5 2 3 6" xfId="2841" xr:uid="{A5CA82C3-433E-4E8C-971F-BF5AEACD954B}"/>
    <cellStyle name="Comma 5 2 33 2" xfId="744" xr:uid="{86E05D41-360B-4E61-95D7-E3B0878F7817}"/>
    <cellStyle name="Comma 5 2 33 2 2" xfId="3167" xr:uid="{793C5A75-2F11-4FCC-887C-6344F3DB0704}"/>
    <cellStyle name="Comma 5 2 4" xfId="212" xr:uid="{B0A85756-EE14-47DD-9A31-A9D0B89E8FCA}"/>
    <cellStyle name="Comma 5 2 4 2" xfId="1721" xr:uid="{B26F85E9-A787-495D-AEDC-8143F94F111C}"/>
    <cellStyle name="Comma 5 2 4 2 2" xfId="3940" xr:uid="{3EB9CFBD-248D-4AD0-93B3-33A8AD05C580}"/>
    <cellStyle name="Comma 5 2 4 3" xfId="1139" xr:uid="{CC71395A-1F21-4D4E-BBBA-E43FA707B1E7}"/>
    <cellStyle name="Comma 5 2 4 3 2" xfId="3462" xr:uid="{78A71274-1C1B-47A3-B7AF-70DB545B15E7}"/>
    <cellStyle name="Comma 5 2 4 4" xfId="2842" xr:uid="{8D9CFE69-1DD8-4B6B-8231-BDE080D3BC15}"/>
    <cellStyle name="Comma 5 2 5" xfId="213" xr:uid="{2B332784-69CA-4940-B807-E62072E8AA25}"/>
    <cellStyle name="Comma 5 2 5 2" xfId="1381" xr:uid="{F17B636C-141A-40C4-ACEF-5EAAA1951A32}"/>
    <cellStyle name="Comma 5 2 5 2 2" xfId="2413" xr:uid="{F2C093DC-9E57-4F21-BA6F-B3BFF8D299BE}"/>
    <cellStyle name="Comma 5 2 5 2 2 2" xfId="4567" xr:uid="{1DC87C12-AC4A-479C-B7BA-E28EEE18B97F}"/>
    <cellStyle name="Comma 5 2 5 2 3" xfId="3697" xr:uid="{94D39968-8947-4D24-91DD-FFB1B0A11567}"/>
    <cellStyle name="Comma 5 2 5 3" xfId="1722" xr:uid="{9D8E2E21-7847-4574-9119-A4E6B949F9E2}"/>
    <cellStyle name="Comma 5 2 5 3 2" xfId="3941" xr:uid="{D5F5F247-A370-4202-AB37-95E9E1655F56}"/>
    <cellStyle name="Comma 5 2 5 4" xfId="601" xr:uid="{944242F1-F706-4475-85F4-AA883E485EF7}"/>
    <cellStyle name="Comma 5 2 5 4 2" xfId="3068" xr:uid="{6C845BC6-B06B-4C9D-AA41-EF0816846822}"/>
    <cellStyle name="Comma 5 2 5 5" xfId="2843" xr:uid="{8E041256-50FE-4472-9028-7DCF4C98600B}"/>
    <cellStyle name="Comma 5 2 6" xfId="214" xr:uid="{96461DFB-9F64-40F2-99AA-E21016A069EA}"/>
    <cellStyle name="Comma 5 2 6 2" xfId="1723" xr:uid="{6A3313ED-2758-40A8-B888-2E9CF513D827}"/>
    <cellStyle name="Comma 5 2 6 2 2" xfId="2528" xr:uid="{AFC7A693-704E-41B3-97B1-AF03E84E0843}"/>
    <cellStyle name="Comma 5 2 6 2 2 2" xfId="4682" xr:uid="{A97F5F33-2B87-4BE0-A78D-3A76508D91D6}"/>
    <cellStyle name="Comma 5 2 6 2 3" xfId="3942" xr:uid="{671FA3DB-3E99-41CD-97A4-37E10D3A5BF0}"/>
    <cellStyle name="Comma 5 2 6 3" xfId="1543" xr:uid="{3A4B2664-26D6-4127-B865-8445A01BF9D7}"/>
    <cellStyle name="Comma 5 2 6 3 2" xfId="3803" xr:uid="{499BF097-2ACC-4E93-BA97-A583ADE16120}"/>
    <cellStyle name="Comma 5 2 6 4" xfId="2486" xr:uid="{D1D5C8D6-70A5-416A-9CD1-B407B37F524A}"/>
    <cellStyle name="Comma 5 2 6 4 2" xfId="4640" xr:uid="{AB5D2E8D-BB89-4FF5-9A7F-375E1D9922AE}"/>
    <cellStyle name="Comma 5 2 6 5" xfId="2844" xr:uid="{140A0887-815B-4746-8BD3-EB82281CF978}"/>
    <cellStyle name="Comma 5 2 7" xfId="1717" xr:uid="{D455806C-9060-4DB0-AC8F-B47772396A38}"/>
    <cellStyle name="Comma 5 2 7 2" xfId="3936" xr:uid="{EAECC3C7-412C-42EC-AAE8-E59646B483C0}"/>
    <cellStyle name="Comma 5 2 8" xfId="545" xr:uid="{4D0D9155-8533-442D-B8AF-E2225C555FD3}"/>
    <cellStyle name="Comma 5 2 8 2" xfId="3027" xr:uid="{8B9269FD-35C3-44B7-8AED-05B86E9E4EBD}"/>
    <cellStyle name="Comma 5 2 9" xfId="1976" xr:uid="{B3BB275F-500B-4901-A602-1E1154DFF8EF}"/>
    <cellStyle name="Comma 5 2 9 2" xfId="4130" xr:uid="{D9A9D60A-D55B-48D1-AB41-3E17361AFBF5}"/>
    <cellStyle name="Comma 5 3" xfId="215" xr:uid="{B5E53C98-F9F6-4886-BCDF-F0F74B4ECA10}"/>
    <cellStyle name="Comma 5 3 2" xfId="216" xr:uid="{4157EFAD-F960-4812-BBA2-E365F5179C43}"/>
    <cellStyle name="Comma 5 3 2 2" xfId="1725" xr:uid="{C7AA2C62-50A8-4D6C-8105-78D849FC8B55}"/>
    <cellStyle name="Comma 5 3 2 2 2" xfId="3944" xr:uid="{81F70BEB-C260-4B6C-A8A9-E7D3E8BBBF78}"/>
    <cellStyle name="Comma 5 3 2 3" xfId="1145" xr:uid="{13275EA5-8737-4FE2-9F11-AE066395C72A}"/>
    <cellStyle name="Comma 5 3 2 3 2" xfId="3466" xr:uid="{BC084C1C-15D6-4E33-A886-3041BAF48D5D}"/>
    <cellStyle name="Comma 5 3 2 4" xfId="2846" xr:uid="{9AD2455E-C072-4451-9D13-6EAFBB8133D4}"/>
    <cellStyle name="Comma 5 3 3" xfId="217" xr:uid="{3D2615BB-9549-4A8F-B761-C07A3F4E98DC}"/>
    <cellStyle name="Comma 5 3 3 2" xfId="1726" xr:uid="{767821C1-21EE-4846-9A8C-44F64D2D5CB4}"/>
    <cellStyle name="Comma 5 3 3 2 2" xfId="3945" xr:uid="{6895960A-9848-4C39-9BDA-D7382C8090A0}"/>
    <cellStyle name="Comma 5 3 3 3" xfId="704" xr:uid="{1747BBDC-9C36-4034-B6DE-BB7FDA8F8450}"/>
    <cellStyle name="Comma 5 3 3 3 2" xfId="3141" xr:uid="{72F9FEA6-5A54-41BC-9657-D8EE445370D4}"/>
    <cellStyle name="Comma 5 3 3 4" xfId="2025" xr:uid="{7FDA2C31-4FF6-4C0B-A4C6-36DA5316B141}"/>
    <cellStyle name="Comma 5 3 3 4 2" xfId="4179" xr:uid="{54E26DA7-28AE-41A7-8A52-9C281AF8EB58}"/>
    <cellStyle name="Comma 5 3 3 5" xfId="2847" xr:uid="{B613AFCE-13B2-453F-A4DE-A8283EEFD71B}"/>
    <cellStyle name="Comma 5 3 4" xfId="218" xr:uid="{71855D9D-379E-4A57-98D1-DD0CF704159D}"/>
    <cellStyle name="Comma 5 3 4 2" xfId="1727" xr:uid="{C3D1D396-946C-4FFA-905E-0997C3A652D6}"/>
    <cellStyle name="Comma 5 3 4 2 2" xfId="3946" xr:uid="{8384281D-2DA9-4206-B0C5-3DB1EE49DAAF}"/>
    <cellStyle name="Comma 5 3 4 3" xfId="1388" xr:uid="{12410AA5-9D32-417D-B28C-86FB92AADE7F}"/>
    <cellStyle name="Comma 5 3 4 3 2" xfId="3704" xr:uid="{46487C9B-B6CD-487F-B91D-EDFA0DCD0A12}"/>
    <cellStyle name="Comma 5 3 4 4" xfId="2418" xr:uid="{100FDD3C-7F0C-4F05-9C16-1E63613DC949}"/>
    <cellStyle name="Comma 5 3 4 4 2" xfId="4572" xr:uid="{3A43602A-7792-48C6-BE0E-9D05278CEC52}"/>
    <cellStyle name="Comma 5 3 4 5" xfId="2848" xr:uid="{C3A81916-8524-41A5-B314-709CF5E3088D}"/>
    <cellStyle name="Comma 5 3 5" xfId="1516" xr:uid="{037044C6-A863-4C47-B08C-745BCC6A681D}"/>
    <cellStyle name="Comma 5 3 5 2" xfId="2479" xr:uid="{6D0D8487-A8E4-4BF5-8B54-8B4B5AA58E10}"/>
    <cellStyle name="Comma 5 3 5 2 2" xfId="4633" xr:uid="{27AB5C3B-D6EF-4331-9EDA-5C726E3BFC61}"/>
    <cellStyle name="Comma 5 3 5 3" xfId="3781" xr:uid="{EC961CB6-F3B1-49DE-B6E6-388AE2A865A4}"/>
    <cellStyle name="Comma 5 3 6" xfId="1724" xr:uid="{58D32A4A-760C-4012-96C2-AA2031434A76}"/>
    <cellStyle name="Comma 5 3 6 2" xfId="3943" xr:uid="{A60D3C20-3334-4A79-B4E5-D512FBF53362}"/>
    <cellStyle name="Comma 5 3 7" xfId="531" xr:uid="{C5CD0C0C-7766-4A18-B998-A7A252D05499}"/>
    <cellStyle name="Comma 5 3 8" xfId="2845" xr:uid="{D223DCB8-9D18-4F43-B27B-7024FCCFDA9A}"/>
    <cellStyle name="Comma 5 4" xfId="219" xr:uid="{A2504A4D-62FB-45CE-8BF0-6FED45EE6D9A}"/>
    <cellStyle name="Comma 5 4 2" xfId="220" xr:uid="{229B9457-8497-4A1E-920B-DF07470EDE30}"/>
    <cellStyle name="Comma 5 4 2 2" xfId="1729" xr:uid="{F80B8227-15D5-45FD-899A-DF935B7C45FC}"/>
    <cellStyle name="Comma 5 4 2 2 2" xfId="3948" xr:uid="{8694ADF7-C945-48E1-8D36-7453E532AF10}"/>
    <cellStyle name="Comma 5 4 2 3" xfId="2850" xr:uid="{072F41ED-45FC-49B8-898C-D6A10D2E5800}"/>
    <cellStyle name="Comma 5 4 3" xfId="221" xr:uid="{BC64E426-ED29-447C-860C-82746C6504B5}"/>
    <cellStyle name="Comma 5 4 3 2" xfId="1730" xr:uid="{DE29F6DF-DB55-4898-BE28-1E90171348E6}"/>
    <cellStyle name="Comma 5 4 3 2 2" xfId="3949" xr:uid="{DF388AF8-E02C-4C17-99BB-D166D7141918}"/>
    <cellStyle name="Comma 5 4 3 3" xfId="1207" xr:uid="{AD6FBCA2-A61A-4C09-B659-4EDBDBA74828}"/>
    <cellStyle name="Comma 5 4 3 3 2" xfId="3525" xr:uid="{1FF5E382-D23C-4619-9844-C1D41BED8791}"/>
    <cellStyle name="Comma 5 4 3 4" xfId="2244" xr:uid="{323F6D2E-E55A-4392-B7EA-4315C4B39FE9}"/>
    <cellStyle name="Comma 5 4 3 4 2" xfId="4398" xr:uid="{092487B5-7629-4617-8821-13DE3B678B1D}"/>
    <cellStyle name="Comma 5 4 3 5" xfId="2851" xr:uid="{650C30B3-7695-4B45-B688-99C78D0EFC79}"/>
    <cellStyle name="Comma 5 4 4" xfId="222" xr:uid="{E51CB9F6-F8D3-49E7-8D39-D292034995D0}"/>
    <cellStyle name="Comma 5 4 4 2" xfId="2852" xr:uid="{5FF9EB5E-2DC0-4952-9D08-BFC5BBA08E5D}"/>
    <cellStyle name="Comma 5 4 5" xfId="1728" xr:uid="{142FCD16-BC4F-4B05-A153-95F5E4868C63}"/>
    <cellStyle name="Comma 5 4 5 2" xfId="3947" xr:uid="{1DCC3EA1-DBA4-4475-9F06-8255B10432B9}"/>
    <cellStyle name="Comma 5 4 6" xfId="720" xr:uid="{536C53C6-F1B6-48A4-B255-4128BD22DF58}"/>
    <cellStyle name="Comma 5 4 6 2" xfId="3157" xr:uid="{34945D34-DA30-4A09-8228-9CBAA572C9D7}"/>
    <cellStyle name="Comma 5 4 7" xfId="2034" xr:uid="{E366A6BC-6965-42D7-8C05-A880D6E82EE1}"/>
    <cellStyle name="Comma 5 4 7 2" xfId="4188" xr:uid="{989C6B99-3A5D-4FAF-8F5E-B01409BD60DB}"/>
    <cellStyle name="Comma 5 4 8" xfId="2849" xr:uid="{62424A31-BAF2-4074-9609-72D297C4299E}"/>
    <cellStyle name="Comma 5 5" xfId="223" xr:uid="{BCDC98F9-2179-4D8E-A51B-A5A7E4BB4114}"/>
    <cellStyle name="Comma 5 5 2" xfId="224" xr:uid="{7241FE35-B92C-474B-A7C1-050A1D285B72}"/>
    <cellStyle name="Comma 5 5 2 2" xfId="1732" xr:uid="{BA10EC92-C7FE-4998-B7D8-2492902486CB}"/>
    <cellStyle name="Comma 5 5 2 2 2" xfId="3951" xr:uid="{7EDBF84A-34A4-46D1-9407-993D653D88C3}"/>
    <cellStyle name="Comma 5 5 2 3" xfId="699" xr:uid="{242C9FA3-86DE-49BF-943A-57EF5281C049}"/>
    <cellStyle name="Comma 5 5 2 3 2" xfId="3136" xr:uid="{5497E1D5-7638-44B7-A47E-AC5BE19BDB6F}"/>
    <cellStyle name="Comma 5 5 2 4" xfId="2854" xr:uid="{37B4CC6A-3517-4812-9104-86B83AC41F47}"/>
    <cellStyle name="Comma 5 5 3" xfId="225" xr:uid="{15278DD6-F82F-468D-93E7-9383D12C3CE8}"/>
    <cellStyle name="Comma 5 5 3 2" xfId="1733" xr:uid="{B79E48F1-29CC-42D4-841E-BE09F1761ED4}"/>
    <cellStyle name="Comma 5 5 3 2 2" xfId="3952" xr:uid="{C484FFB9-FC2A-48D1-93E7-A690435DF350}"/>
    <cellStyle name="Comma 5 5 3 3" xfId="718" xr:uid="{E506EC27-C0BD-486D-A275-009FD56619C2}"/>
    <cellStyle name="Comma 5 5 3 3 2" xfId="3155" xr:uid="{7079FB77-102C-4319-BF90-8C773A735946}"/>
    <cellStyle name="Comma 5 5 3 4" xfId="2855" xr:uid="{9A04C364-6267-4BA7-B0EE-437FC11AF55C}"/>
    <cellStyle name="Comma 5 5 4" xfId="1731" xr:uid="{90FCE408-3B1E-403A-B74C-A9709EA1A2E1}"/>
    <cellStyle name="Comma 5 5 4 2" xfId="3950" xr:uid="{5896228C-C83F-4D1F-8A7A-EAB558592FFB}"/>
    <cellStyle name="Comma 5 5 5" xfId="668" xr:uid="{2FDE02C2-2D35-4F72-90D3-8667FBEE8A35}"/>
    <cellStyle name="Comma 5 5 5 2" xfId="3114" xr:uid="{24870E79-38AE-400F-8F0E-9DA6A7AAB26C}"/>
    <cellStyle name="Comma 5 5 6" xfId="2853" xr:uid="{B80574EE-7533-4266-9E48-3EC24D55EAB7}"/>
    <cellStyle name="Comma 5 6" xfId="226" xr:uid="{EBA8F2E1-45B0-40E5-B534-9491459997C8}"/>
    <cellStyle name="Comma 5 6 2" xfId="1184" xr:uid="{1416EA38-0BBB-4CF8-8245-AAECF2C80243}"/>
    <cellStyle name="Comma 5 6 2 2" xfId="2221" xr:uid="{27733776-13AD-4533-BF6D-C38149E5B97D}"/>
    <cellStyle name="Comma 5 6 2 2 2" xfId="4375" xr:uid="{2C206E25-D119-4230-9BCE-47471C8B0B47}"/>
    <cellStyle name="Comma 5 6 2 3" xfId="3502" xr:uid="{A58E8AC4-E08A-405B-8015-EEF018008E33}"/>
    <cellStyle name="Comma 5 6 3" xfId="1734" xr:uid="{9372F42B-516D-4566-A2A6-2B03E18E1D39}"/>
    <cellStyle name="Comma 5 6 3 2" xfId="2529" xr:uid="{BB95B3D8-1373-42F2-8435-4C1F3A827313}"/>
    <cellStyle name="Comma 5 6 3 2 2" xfId="4683" xr:uid="{77D4B435-B1B4-4164-97A7-78081502FBEC}"/>
    <cellStyle name="Comma 5 6 3 3" xfId="3953" xr:uid="{9EC41E8D-7B6E-4C22-AC2E-BD5BDAEC9B2B}"/>
    <cellStyle name="Comma 5 6 4" xfId="677" xr:uid="{4D573B2F-F360-4DA7-8BE8-9EFDA39B1ECA}"/>
    <cellStyle name="Comma 5 6 4 2" xfId="3118" xr:uid="{5A054AE1-0CDB-441D-8356-74ACE2F5B88E}"/>
    <cellStyle name="Comma 5 6 5" xfId="2010" xr:uid="{E43E8D9C-5D19-4834-AA8D-2AB0691ED4CE}"/>
    <cellStyle name="Comma 5 6 5 2" xfId="4164" xr:uid="{566D5294-1280-4E5F-888E-A69DD0887ED7}"/>
    <cellStyle name="Comma 5 6 6" xfId="2856" xr:uid="{A9390C39-7B2B-4E0E-8561-82785818D5C0}"/>
    <cellStyle name="Comma 5 7" xfId="227" xr:uid="{ED7552E5-A576-4246-858A-BD749D2C44BF}"/>
    <cellStyle name="Comma 5 7 2" xfId="1334" xr:uid="{4B76304B-25E2-433C-A59C-DBE987F17BEF}"/>
    <cellStyle name="Comma 5 7 2 2" xfId="2371" xr:uid="{BD092149-B3AA-4A67-929D-8E3223EC3609}"/>
    <cellStyle name="Comma 5 7 2 2 2" xfId="4525" xr:uid="{E5DD6603-F026-4C60-A7CA-914584313AE4}"/>
    <cellStyle name="Comma 5 7 2 3" xfId="3652" xr:uid="{80F9EBA3-C10D-468B-BB17-4E96DEA118C7}"/>
    <cellStyle name="Comma 5 7 3" xfId="1735" xr:uid="{DFCFB1CB-93F2-4FA1-957D-F5257F1A68A3}"/>
    <cellStyle name="Comma 5 7 3 2" xfId="3954" xr:uid="{6DE9C710-7B9B-4EF8-9520-041D9C7BFA8F}"/>
    <cellStyle name="Comma 5 7 4" xfId="1099" xr:uid="{FC4A5152-3A3E-4FB3-90D2-0C8195260F3B}"/>
    <cellStyle name="Comma 5 7 4 2" xfId="3428" xr:uid="{8444C038-B87A-4BC2-B03B-5BC32232F8CB}"/>
    <cellStyle name="Comma 5 7 5" xfId="2165" xr:uid="{A5CBD0E2-93D2-49CE-9B8F-43EEEE879D47}"/>
    <cellStyle name="Comma 5 7 5 2" xfId="4319" xr:uid="{72F1CB6F-115E-4937-923B-45272D46A4FE}"/>
    <cellStyle name="Comma 5 7 6" xfId="2857" xr:uid="{90B0F91D-F7EC-49F8-861E-08D37F525B11}"/>
    <cellStyle name="Comma 5 8" xfId="228" xr:uid="{736722BE-EC00-41DD-9B22-B85877BF1449}"/>
    <cellStyle name="Comma 5 8 2" xfId="1374" xr:uid="{477F10E5-13EE-40EB-9C82-31EDA8A8A893}"/>
    <cellStyle name="Comma 5 8 2 2" xfId="2408" xr:uid="{278F6002-79F6-4E45-86EE-A75622209D43}"/>
    <cellStyle name="Comma 5 8 2 2 2" xfId="4562" xr:uid="{FA947A4A-005F-45D2-9D1F-A0207AAFE32B}"/>
    <cellStyle name="Comma 5 8 2 3" xfId="3690" xr:uid="{73E81146-2D9E-4896-BF72-B47C881F54CC}"/>
    <cellStyle name="Comma 5 8 3" xfId="1736" xr:uid="{7EA11E57-B6C6-4193-ACCE-726AD4318FD3}"/>
    <cellStyle name="Comma 5 8 3 2" xfId="2530" xr:uid="{D8BD7324-6FA1-4F93-A5B0-F88C7182DA79}"/>
    <cellStyle name="Comma 5 8 3 2 2" xfId="4684" xr:uid="{DF3F081C-C12D-44C6-BC9F-4C03E0C72C61}"/>
    <cellStyle name="Comma 5 8 3 3" xfId="3955" xr:uid="{3DAFB7B3-E351-4246-8EA8-229134845157}"/>
    <cellStyle name="Comma 5 8 4" xfId="560" xr:uid="{3691F3AE-A25C-4E02-9072-186248A88F15}"/>
    <cellStyle name="Comma 5 8 4 2" xfId="3041" xr:uid="{9D89E9B1-1417-4C0D-BC94-D747675E5AD1}"/>
    <cellStyle name="Comma 5 8 5" xfId="2858" xr:uid="{C825F7C4-8F6B-407C-AA85-3D80A3C17B97}"/>
    <cellStyle name="Comma 5 9" xfId="523" xr:uid="{2786DC26-34B7-45D7-8C13-40779042A9BE}"/>
    <cellStyle name="Comma 5 9 2" xfId="3017" xr:uid="{A1B18CEA-6360-472D-BE5A-D9E30222A31B}"/>
    <cellStyle name="Comma 56" xfId="229" xr:uid="{C4FF4F63-3BF4-40C0-812F-551F1BE1CC7B}"/>
    <cellStyle name="Comma 56 2" xfId="230" xr:uid="{899540EA-9A0E-4469-B32E-3B9CF4BC35EC}"/>
    <cellStyle name="Comma 56 2 2" xfId="231" xr:uid="{C3869AA6-BEE1-4BB3-AE0B-132B05F6F262}"/>
    <cellStyle name="Comma 56 2 2 2" xfId="2861" xr:uid="{90911EAC-385A-4A90-94E3-24ACBADFB606}"/>
    <cellStyle name="Comma 56 2 3" xfId="2860" xr:uid="{FBECE51B-AC6A-4710-ADB5-0385921380ED}"/>
    <cellStyle name="Comma 56 3" xfId="232" xr:uid="{5E35F684-2A87-48A9-935D-BF194051215B}"/>
    <cellStyle name="Comma 56 3 2" xfId="2862" xr:uid="{20143BB0-0135-4EBE-846D-53871DA632CC}"/>
    <cellStyle name="Comma 56 4" xfId="2859" xr:uid="{05458FF8-16CF-4507-A5F1-B4875FD9CDFC}"/>
    <cellStyle name="Comma 57" xfId="233" xr:uid="{7746DD0C-F164-4462-9B40-048EEDDCCD85}"/>
    <cellStyle name="Comma 57 2" xfId="234" xr:uid="{45F78469-FECE-45E8-8AED-8C57418C2C5F}"/>
    <cellStyle name="Comma 57 2 2" xfId="235" xr:uid="{3794E332-A3E2-4355-B2DE-6353D3AECBB2}"/>
    <cellStyle name="Comma 57 2 2 2" xfId="2865" xr:uid="{D2895BD0-5E3B-40D4-9854-108AC8B88B51}"/>
    <cellStyle name="Comma 57 2 3" xfId="2864" xr:uid="{8A5CF23A-9119-4C99-8F9D-F76CB1C99576}"/>
    <cellStyle name="Comma 57 3" xfId="236" xr:uid="{3E5FFCDE-DEDB-4877-B06C-A81A1DBD845B}"/>
    <cellStyle name="Comma 57 3 2" xfId="2866" xr:uid="{875A2C9C-2AD3-4988-A841-8AD29D283736}"/>
    <cellStyle name="Comma 57 4" xfId="2863" xr:uid="{8C1279F9-103E-4140-A1E2-8AA227727AE6}"/>
    <cellStyle name="Comma 6" xfId="237" xr:uid="{7FCDC588-D034-4B8B-8DD9-C8BCB4E1A4CE}"/>
    <cellStyle name="Comma 6 10" xfId="1737" xr:uid="{ADAE4547-0F05-45F4-BD82-34A4ACD7A9DE}"/>
    <cellStyle name="Comma 6 10 2" xfId="3956" xr:uid="{9F1C93A9-398C-4209-A5B5-A4ACD5228FF3}"/>
    <cellStyle name="Comma 6 11" xfId="527" xr:uid="{A3393D09-1E05-4434-AE57-ABBD9DBB5B81}"/>
    <cellStyle name="Comma 6 11 2" xfId="3019" xr:uid="{40CFAE2A-C7E1-4C3F-8867-F6EF427242D8}"/>
    <cellStyle name="Comma 6 12" xfId="2867" xr:uid="{FE33946D-979C-4808-968E-451005A90B08}"/>
    <cellStyle name="Comma 6 2" xfId="238" xr:uid="{5A9D19D5-F95C-406C-A706-9E057FBC4AE2}"/>
    <cellStyle name="Comma 6 2 10" xfId="2868" xr:uid="{18B8A657-828B-4485-8079-DE3C26DD6C0B}"/>
    <cellStyle name="Comma 6 2 2" xfId="239" xr:uid="{F278F1A5-12E7-41C6-B1FF-909C1A43C454}"/>
    <cellStyle name="Comma 6 2 2 2" xfId="1244" xr:uid="{8C2306AF-E6E0-4EA0-AB2A-02C99A9B83A6}"/>
    <cellStyle name="Comma 6 2 2 2 2" xfId="2281" xr:uid="{FD58F5E3-A628-4986-9413-2DE4F53709A8}"/>
    <cellStyle name="Comma 6 2 2 2 2 2" xfId="4435" xr:uid="{B1D609EC-44CF-4D8F-BCFC-A4A90BF16684}"/>
    <cellStyle name="Comma 6 2 2 2 3" xfId="3562" xr:uid="{A2C82FF5-CDCF-4C3B-B998-6F094ADF4024}"/>
    <cellStyle name="Comma 6 2 2 3" xfId="1739" xr:uid="{9D5228E2-13B4-4A2D-BEA4-DF1944A07924}"/>
    <cellStyle name="Comma 6 2 2 3 2" xfId="2532" xr:uid="{99405417-8EB7-4712-A62F-2B91C7D4A9C5}"/>
    <cellStyle name="Comma 6 2 2 3 2 2" xfId="4686" xr:uid="{245E3B5D-924D-4456-9DEB-66B87EC57397}"/>
    <cellStyle name="Comma 6 2 2 3 3" xfId="3958" xr:uid="{31161FA9-12D5-4168-89F8-AF8FE9DA0729}"/>
    <cellStyle name="Comma 6 2 2 4" xfId="911" xr:uid="{301BF580-EC1B-4E87-BC92-47BEA9E6EA7B}"/>
    <cellStyle name="Comma 6 2 2 4 2" xfId="3258" xr:uid="{00F5E7B0-D445-4093-8CE5-AF900DB2CA1F}"/>
    <cellStyle name="Comma 6 2 2 5" xfId="2072" xr:uid="{7A16A841-39CF-43D8-A927-B3ABC3D3517C}"/>
    <cellStyle name="Comma 6 2 2 5 2" xfId="4226" xr:uid="{73CF79B9-C668-465F-96CB-276E020454CF}"/>
    <cellStyle name="Comma 6 2 2 6" xfId="2869" xr:uid="{2B14A8C3-8F9D-48E5-A65B-4F9EF337F406}"/>
    <cellStyle name="Comma 6 2 3" xfId="240" xr:uid="{4D6CC082-F58B-43A8-B13E-661F033E6765}"/>
    <cellStyle name="Comma 6 2 3 2" xfId="1740" xr:uid="{A29EC4E0-A945-4235-A441-59B1D7CAC75D}"/>
    <cellStyle name="Comma 6 2 3 2 2" xfId="2533" xr:uid="{CFAF202C-010F-4E7E-AA7B-7A90712569A4}"/>
    <cellStyle name="Comma 6 2 3 2 2 2" xfId="4687" xr:uid="{D8E07F8A-37EA-4B27-B47F-26673966078F}"/>
    <cellStyle name="Comma 6 2 3 2 3" xfId="3959" xr:uid="{1EF13D5A-C208-4D2E-B69F-5E723BBC04FE}"/>
    <cellStyle name="Comma 6 2 3 3" xfId="703" xr:uid="{50B0A75B-B0D1-436E-8F90-67BEF11DE0C0}"/>
    <cellStyle name="Comma 6 2 3 3 2" xfId="3140" xr:uid="{AA60EC0E-F0B9-4940-B518-258D2D9F69D7}"/>
    <cellStyle name="Comma 6 2 3 4" xfId="2870" xr:uid="{042E9A45-C079-4D4E-B0B0-5F567D65A842}"/>
    <cellStyle name="Comma 6 2 4" xfId="241" xr:uid="{BA322C93-8D88-4FD8-A0D5-1B452B687E55}"/>
    <cellStyle name="Comma 6 2 4 2" xfId="1344" xr:uid="{3403404F-568F-4F3E-890A-3206B151CA56}"/>
    <cellStyle name="Comma 6 2 4 2 2" xfId="2381" xr:uid="{42377F01-B328-4C63-8981-752E33A91FAD}"/>
    <cellStyle name="Comma 6 2 4 2 2 2" xfId="4535" xr:uid="{2AC3EE47-34A0-454D-A364-29B7A2FF4119}"/>
    <cellStyle name="Comma 6 2 4 2 3" xfId="3662" xr:uid="{75CD3937-D523-4E83-A9C9-0D483A1E87AE}"/>
    <cellStyle name="Comma 6 2 4 3" xfId="1741" xr:uid="{34661C73-C2B1-46E2-9760-BCB1EB2A262C}"/>
    <cellStyle name="Comma 6 2 4 3 2" xfId="2534" xr:uid="{F4398946-BCB9-4266-80DE-6A96EEA7FC62}"/>
    <cellStyle name="Comma 6 2 4 3 2 2" xfId="4688" xr:uid="{EAE6EB7D-3E5A-43DD-8696-E940D4A7F9B7}"/>
    <cellStyle name="Comma 6 2 4 3 3" xfId="3960" xr:uid="{A1FC0D0A-2135-475F-B83F-2E16E118BF16}"/>
    <cellStyle name="Comma 6 2 4 4" xfId="1116" xr:uid="{066801C7-35B1-438B-880D-1558B84FAEC5}"/>
    <cellStyle name="Comma 6 2 4 4 2" xfId="3443" xr:uid="{C50E6B92-701C-4338-A080-DCB61AADADC1}"/>
    <cellStyle name="Comma 6 2 4 5" xfId="2176" xr:uid="{212AFAE7-8D43-4CB7-9A21-4BDE89354489}"/>
    <cellStyle name="Comma 6 2 4 5 2" xfId="4330" xr:uid="{7AA0AF64-0E8A-43FE-9147-37CED666EB77}"/>
    <cellStyle name="Comma 6 2 4 6" xfId="2871" xr:uid="{AC8E5D02-E8A1-4A44-809F-DCBF443EAF18}"/>
    <cellStyle name="Comma 6 2 5" xfId="628" xr:uid="{7F91EDDD-871F-44D2-B676-498BEADB3AEF}"/>
    <cellStyle name="Comma 6 2 5 2" xfId="1994" xr:uid="{362EAE73-B80E-4C82-93A2-7F8DBD6423DF}"/>
    <cellStyle name="Comma 6 2 5 2 2" xfId="4148" xr:uid="{FFA94D6E-B43C-4280-823A-BD066C05FF74}"/>
    <cellStyle name="Comma 6 2 5 3" xfId="3095" xr:uid="{9EA9DFA6-EB0F-44C2-ACBC-03475CF898C1}"/>
    <cellStyle name="Comma 6 2 6" xfId="518" xr:uid="{B3DBEF46-1202-4491-ABDE-F621A7279822}"/>
    <cellStyle name="Comma 6 2 6 2" xfId="1399" xr:uid="{1E2B5708-B4EA-47FC-A614-1B7BC554F7FC}"/>
    <cellStyle name="Comma 6 2 6 2 2" xfId="2427" xr:uid="{8834336F-5E03-41E5-A98E-5C663CA5F0D8}"/>
    <cellStyle name="Comma 6 2 6 2 2 2" xfId="4581" xr:uid="{903858A1-DD8F-43AA-BC76-1811CA55A2E7}"/>
    <cellStyle name="Comma 6 2 6 2 3" xfId="3714" xr:uid="{D9316748-89E2-4798-A679-3EA6BFE50F7C}"/>
    <cellStyle name="Comma 6 2 6 3" xfId="3015" xr:uid="{27843002-3E97-423D-AFB7-ACE11BF634E5}"/>
    <cellStyle name="Comma 6 2 7" xfId="1542" xr:uid="{6B0AE968-B7CF-40A3-A362-016350BE0AC9}"/>
    <cellStyle name="Comma 6 2 7 2" xfId="2485" xr:uid="{F6177AE7-8915-4F4D-8B95-854CCC351D9C}"/>
    <cellStyle name="Comma 6 2 7 2 2" xfId="4639" xr:uid="{B88C0549-E003-4D32-8379-B41C275A479A}"/>
    <cellStyle name="Comma 6 2 7 3" xfId="3802" xr:uid="{A8D88C47-0A31-4A16-B51B-CCE274590CCB}"/>
    <cellStyle name="Comma 6 2 8" xfId="1738" xr:uid="{556B75A3-6A0D-4E39-82C1-2DA2D991F090}"/>
    <cellStyle name="Comma 6 2 8 2" xfId="2531" xr:uid="{85A786D3-26E5-4C47-A300-BE6C46C90679}"/>
    <cellStyle name="Comma 6 2 8 2 2" xfId="4685" xr:uid="{756B78B0-6022-4E60-B1B3-5CD3AEC162CF}"/>
    <cellStyle name="Comma 6 2 8 3" xfId="3957" xr:uid="{C0E5765C-B71B-4F76-AA6F-6E57646026DB}"/>
    <cellStyle name="Comma 6 2 9" xfId="556" xr:uid="{6C468C38-D790-4A52-A192-9D507BF04188}"/>
    <cellStyle name="Comma 6 2 9 2" xfId="3037" xr:uid="{67138B74-5698-4329-B115-F2F5393AFF36}"/>
    <cellStyle name="Comma 6 3" xfId="242" xr:uid="{B738549D-3483-4640-B840-CA00804320D0}"/>
    <cellStyle name="Comma 6 3 2" xfId="243" xr:uid="{579C424B-1F58-4610-8033-02985069A5B2}"/>
    <cellStyle name="Comma 6 3 2 2" xfId="1246" xr:uid="{54975685-D252-430C-9A22-2B3A92403F82}"/>
    <cellStyle name="Comma 6 3 2 2 2" xfId="2283" xr:uid="{7CFCE94C-34C7-41F7-B53B-C7EC789DCD70}"/>
    <cellStyle name="Comma 6 3 2 2 2 2" xfId="4437" xr:uid="{B863C47E-4D7F-4A37-97CD-36519F3B37AD}"/>
    <cellStyle name="Comma 6 3 2 2 3" xfId="3564" xr:uid="{8D5A9D6E-84F4-422F-BF1E-003D0E844620}"/>
    <cellStyle name="Comma 6 3 2 3" xfId="1743" xr:uid="{90CD17FC-60A1-4883-9F41-462C2E29E11E}"/>
    <cellStyle name="Comma 6 3 2 3 2" xfId="3962" xr:uid="{72610DDF-1E01-4F72-B20B-D24410C80219}"/>
    <cellStyle name="Comma 6 3 2 4" xfId="917" xr:uid="{44910752-A018-4EE2-AF83-C6A9D2B5596D}"/>
    <cellStyle name="Comma 6 3 2 4 2" xfId="3264" xr:uid="{1E9B74A8-E1FF-419B-9278-92CEC279F3B5}"/>
    <cellStyle name="Comma 6 3 2 5" xfId="2074" xr:uid="{F5CA24E2-4CD0-4E65-90DC-4246FB00EA2B}"/>
    <cellStyle name="Comma 6 3 2 5 2" xfId="4228" xr:uid="{013C70E0-81FA-4E28-9B0C-9B9D0C78E44A}"/>
    <cellStyle name="Comma 6 3 2 6" xfId="2873" xr:uid="{A64110AD-CBBC-4CB3-BCDD-11745C444D46}"/>
    <cellStyle name="Comma 6 3 3" xfId="244" xr:uid="{96343283-AAC9-4CFB-9C17-0A1F2A0824F5}"/>
    <cellStyle name="Comma 6 3 3 2" xfId="1744" xr:uid="{94569CBA-D680-40BA-B49D-044BEDDF280F}"/>
    <cellStyle name="Comma 6 3 3 2 2" xfId="3963" xr:uid="{A6A46986-935D-4832-B300-2412FF51B988}"/>
    <cellStyle name="Comma 6 3 3 3" xfId="2874" xr:uid="{4B870B4F-1740-4FF6-90A7-B40CB5D5383E}"/>
    <cellStyle name="Comma 6 3 4" xfId="245" xr:uid="{FCAB1952-2FEB-4BBB-87BF-27D5B6CC12DF}"/>
    <cellStyle name="Comma 6 3 4 2" xfId="1745" xr:uid="{93A66D4C-C826-41F8-A029-BB73C771A698}"/>
    <cellStyle name="Comma 6 3 4 2 2" xfId="3964" xr:uid="{DFC44D95-FD92-42BA-B9FF-7499404AA8A7}"/>
    <cellStyle name="Comma 6 3 4 3" xfId="1513" xr:uid="{72A6E5EC-C22E-42F2-90A7-34A4B84A9917}"/>
    <cellStyle name="Comma 6 3 4 3 2" xfId="3779" xr:uid="{10331F00-3999-4712-AD7E-F5FFD46DC1CD}"/>
    <cellStyle name="Comma 6 3 4 4" xfId="2477" xr:uid="{2E67A6F9-827D-40AE-BB3B-14598E23AC51}"/>
    <cellStyle name="Comma 6 3 4 4 2" xfId="4631" xr:uid="{7E68419B-0FA4-4492-938A-AB4A97C7F85D}"/>
    <cellStyle name="Comma 6 3 4 5" xfId="2875" xr:uid="{FD1842FB-C27B-4F23-BDB3-6FDED9B654EF}"/>
    <cellStyle name="Comma 6 3 5" xfId="1742" xr:uid="{A9E616FD-122C-4110-A128-A396F2C2FA8C}"/>
    <cellStyle name="Comma 6 3 5 2" xfId="3961" xr:uid="{35B07F87-04A9-4088-9F75-8BB5EA9C8B28}"/>
    <cellStyle name="Comma 6 3 6" xfId="546" xr:uid="{4F6B12D3-6DC5-4501-91BA-ECFFCDED7389}"/>
    <cellStyle name="Comma 6 3 6 2" xfId="3028" xr:uid="{4C29FD5E-770A-45F4-A036-8AB1CA8AD951}"/>
    <cellStyle name="Comma 6 3 7" xfId="2872" xr:uid="{E3387D58-B18F-4D82-B679-D88CF507D2D6}"/>
    <cellStyle name="Comma 6 4" xfId="246" xr:uid="{962F5DA5-FD12-426E-8AE4-AF3D5AE7FB59}"/>
    <cellStyle name="Comma 6 4 2" xfId="247" xr:uid="{7228315B-064C-4DF9-AC2C-594B533A352C}"/>
    <cellStyle name="Comma 6 4 2 2" xfId="1195" xr:uid="{42DCC021-1635-494A-82E3-E917957E441B}"/>
    <cellStyle name="Comma 6 4 2 2 2" xfId="2232" xr:uid="{1006306D-8745-40E6-B309-ADDD89DAD7AC}"/>
    <cellStyle name="Comma 6 4 2 2 2 2" xfId="4386" xr:uid="{057617F8-21E5-41E6-895B-497BEEDA2AF7}"/>
    <cellStyle name="Comma 6 4 2 2 3" xfId="3513" xr:uid="{4317D275-24B2-44BC-B230-FE2A1E4B6C86}"/>
    <cellStyle name="Comma 6 4 2 3" xfId="1747" xr:uid="{87526770-393E-49F0-B7A4-94FCD8D298F4}"/>
    <cellStyle name="Comma 6 4 2 3 2" xfId="3966" xr:uid="{84866394-DE2C-45BF-A251-E838DF0CBFD2}"/>
    <cellStyle name="Comma 6 4 2 4" xfId="697" xr:uid="{08DD520E-1BCF-4804-8D4A-8D8725347798}"/>
    <cellStyle name="Comma 6 4 2 4 2" xfId="3134" xr:uid="{B01D34A3-08D4-4106-82A4-F39CB0CEA4FC}"/>
    <cellStyle name="Comma 6 4 2 5" xfId="2022" xr:uid="{537CE708-1749-494F-99DB-A05FCA74EB8C}"/>
    <cellStyle name="Comma 6 4 2 5 2" xfId="4176" xr:uid="{88836094-477D-4556-B0AD-65A6CBC7F8AD}"/>
    <cellStyle name="Comma 6 4 2 6" xfId="2877" xr:uid="{F940AD43-9A35-420C-82D6-A51537B384F9}"/>
    <cellStyle name="Comma 6 4 3" xfId="248" xr:uid="{8B08D65F-4A95-49B3-96E7-729F80EFA97F}"/>
    <cellStyle name="Comma 6 4 3 2" xfId="1206" xr:uid="{FF02B0F6-89B8-4BB7-A9FB-BC60D7A61452}"/>
    <cellStyle name="Comma 6 4 3 2 2" xfId="2243" xr:uid="{9EA626DA-619C-48EA-9A27-4E21C104F64E}"/>
    <cellStyle name="Comma 6 4 3 2 2 2" xfId="4397" xr:uid="{1CEBC2A3-FA38-4447-A934-FEB81CD16C55}"/>
    <cellStyle name="Comma 6 4 3 2 3" xfId="3524" xr:uid="{521194BB-7400-402A-B6D3-B42DBFC98B0E}"/>
    <cellStyle name="Comma 6 4 3 3" xfId="1748" xr:uid="{A0D4D78A-9F27-456B-887A-DE3BF4380233}"/>
    <cellStyle name="Comma 6 4 3 3 2" xfId="3967" xr:uid="{6BB404C6-934B-4C95-90EE-8028A72A0D27}"/>
    <cellStyle name="Comma 6 4 3 4" xfId="716" xr:uid="{F75032B8-E3DA-40A9-9B18-48FF5323624C}"/>
    <cellStyle name="Comma 6 4 3 4 2" xfId="3153" xr:uid="{BC4256A5-AB01-443A-8007-5C08E27F662B}"/>
    <cellStyle name="Comma 6 4 3 5" xfId="2033" xr:uid="{EA411961-9C94-4F86-9604-06DEC323E30B}"/>
    <cellStyle name="Comma 6 4 3 5 2" xfId="4187" xr:uid="{2601BF93-C570-492B-8F6F-AB39B492618A}"/>
    <cellStyle name="Comma 6 4 3 6" xfId="2878" xr:uid="{C9165531-E737-49BA-B057-B1F19DE45B7A}"/>
    <cellStyle name="Comma 6 4 4" xfId="1182" xr:uid="{A2960506-BD49-481A-B6AC-8424010C6E5E}"/>
    <cellStyle name="Comma 6 4 4 2" xfId="2219" xr:uid="{A0F65E79-D051-4C0C-8F11-07F75311315C}"/>
    <cellStyle name="Comma 6 4 4 2 2" xfId="4373" xr:uid="{1319FD67-EE24-451B-8043-AC036506E07D}"/>
    <cellStyle name="Comma 6 4 4 3" xfId="3500" xr:uid="{C1795E1E-F0CE-4BA6-ABD6-7C111D2866B4}"/>
    <cellStyle name="Comma 6 4 5" xfId="1746" xr:uid="{88EFD967-7DC9-4EC0-8092-5235F994B620}"/>
    <cellStyle name="Comma 6 4 5 2" xfId="3965" xr:uid="{D7CF1CD7-C1D6-400F-B496-1F43CA407EC9}"/>
    <cellStyle name="Comma 6 4 6" xfId="664" xr:uid="{376C0FE2-FE85-4D34-A71F-AC71E698018B}"/>
    <cellStyle name="Comma 6 4 6 2" xfId="3112" xr:uid="{2EED9128-91C2-4E3F-8A9E-C60163D94D57}"/>
    <cellStyle name="Comma 6 4 7" xfId="2008" xr:uid="{669E12C3-CF21-43FF-B07E-BF6FEE4F546B}"/>
    <cellStyle name="Comma 6 4 7 2" xfId="4162" xr:uid="{96A822D8-DF65-44FC-B794-CA65739E56BD}"/>
    <cellStyle name="Comma 6 4 8" xfId="2876" xr:uid="{7A14A099-4B29-420C-87FE-A9AB00F8DE27}"/>
    <cellStyle name="Comma 6 5" xfId="249" xr:uid="{7F717F92-4038-4870-BF0F-EDAC6C9ED271}"/>
    <cellStyle name="Comma 6 5 2" xfId="1749" xr:uid="{A0C0984C-6887-4CD1-9459-7B0172C3C7DE}"/>
    <cellStyle name="Comma 6 5 2 2" xfId="3968" xr:uid="{98C46334-BB0A-4FD9-95A5-237B4FA04E93}"/>
    <cellStyle name="Comma 6 5 3" xfId="2879" xr:uid="{F20ADC17-AD76-4268-AF82-4268C7331423}"/>
    <cellStyle name="Comma 6 6" xfId="250" xr:uid="{6F62154B-C4DF-4CCC-9694-BDF08AF07EE6}"/>
    <cellStyle name="Comma 6 6 2" xfId="1336" xr:uid="{B41E424C-E06B-4FB3-8EBB-B455D924A26B}"/>
    <cellStyle name="Comma 6 6 2 2" xfId="2373" xr:uid="{956AE30B-E6E2-4050-A10B-F766E2789BC6}"/>
    <cellStyle name="Comma 6 6 2 2 2" xfId="4527" xr:uid="{54172DB8-27DA-4566-B619-096886F2AD03}"/>
    <cellStyle name="Comma 6 6 2 3" xfId="3654" xr:uid="{AC496B67-016E-4625-A4C1-3B4BE3C99ED0}"/>
    <cellStyle name="Comma 6 6 3" xfId="1750" xr:uid="{FC9B12AC-AA6C-41D8-8818-BDBCBD7EC153}"/>
    <cellStyle name="Comma 6 6 3 2" xfId="3969" xr:uid="{4656E242-7529-4725-8A26-471DAF6648AB}"/>
    <cellStyle name="Comma 6 6 4" xfId="1105" xr:uid="{C3879775-1E0E-4458-A7F7-763C7B58E866}"/>
    <cellStyle name="Comma 6 6 4 2" xfId="3434" xr:uid="{460408A4-D128-4AD6-99C9-7DBC645EEA03}"/>
    <cellStyle name="Comma 6 6 5" xfId="2168" xr:uid="{5FAF9235-0285-4888-BA05-F4404099B63D}"/>
    <cellStyle name="Comma 6 6 5 2" xfId="4322" xr:uid="{07828E6E-0A8C-4115-8D6E-A7AE6E09B4C2}"/>
    <cellStyle name="Comma 6 6 6" xfId="2880" xr:uid="{335B206B-3C89-4BDC-A130-C08F25312841}"/>
    <cellStyle name="Comma 6 7" xfId="251" xr:uid="{D93179AB-E496-4ACB-B1DC-E453F20AD54E}"/>
    <cellStyle name="Comma 6 7 2" xfId="252" xr:uid="{2EF26C0E-DD57-43F1-B77A-1A1C2BA8965C}"/>
    <cellStyle name="Comma 6 7 2 2" xfId="1752" xr:uid="{ABC91DF9-1BA8-4D8D-953F-A03EE22E7AA6}"/>
    <cellStyle name="Comma 6 7 2 2 2" xfId="3971" xr:uid="{070B7023-C86F-4F98-90EA-021E2916DF3C}"/>
    <cellStyle name="Comma 6 7 2 3" xfId="2535" xr:uid="{54D9D3FB-642E-4870-8B7E-B31D1441838C}"/>
    <cellStyle name="Comma 6 7 2 3 2" xfId="4689" xr:uid="{61882A1F-BEF9-4AEF-B6EC-61F1D559B5BF}"/>
    <cellStyle name="Comma 6 7 2 4" xfId="2882" xr:uid="{42E4ED54-6908-4A6B-8898-06D30DE858F3}"/>
    <cellStyle name="Comma 6 7 3" xfId="1751" xr:uid="{E1A471C6-FA9F-4AFF-B7E7-A17DEFAA932C}"/>
    <cellStyle name="Comma 6 7 3 2" xfId="3970" xr:uid="{4EED5100-AA99-49B4-9301-2D7A6B061159}"/>
    <cellStyle name="Comma 6 7 4" xfId="599" xr:uid="{6E2AF9EB-C258-4E4E-8442-6C49E13E352F}"/>
    <cellStyle name="Comma 6 7 4 2" xfId="3066" xr:uid="{A4EAB388-EC40-4E58-B363-8008DC46D9E6}"/>
    <cellStyle name="Comma 6 7 5" xfId="1987" xr:uid="{45954CA0-11B8-4E53-8FF7-6B48D66E0BB5}"/>
    <cellStyle name="Comma 6 7 5 2" xfId="4141" xr:uid="{E3A3CA95-6392-40DF-BD47-91BD227E63E5}"/>
    <cellStyle name="Comma 6 7 6" xfId="2881" xr:uid="{67562ADB-1AC3-4E36-B53A-9E11FFB9B097}"/>
    <cellStyle name="Comma 6 8" xfId="1390" xr:uid="{1A41A840-5AC6-4B54-A526-2323EB28EA0D}"/>
    <cellStyle name="Comma 6 8 2" xfId="3706" xr:uid="{3CD71564-0B9A-4DFE-8EE8-76CEE797F1F5}"/>
    <cellStyle name="Comma 6 9" xfId="1474" xr:uid="{73624E40-2196-456B-96CD-2A570D23E5F7}"/>
    <cellStyle name="Comma 6 9 2" xfId="3759" xr:uid="{11D01059-1D28-4F18-B456-9B910147D294}"/>
    <cellStyle name="Comma 6 9 2 2" xfId="1460" xr:uid="{DFC20846-7EB8-4213-9B23-C82586B87AFB}"/>
    <cellStyle name="Comma 6 9 2 2 2" xfId="2463" xr:uid="{D31ED55A-710E-4901-A668-A68612C430E3}"/>
    <cellStyle name="Comma 6 9 2 2 2 2" xfId="4617" xr:uid="{E4704C3F-4F55-4AED-9E86-5D100B56ADD9}"/>
    <cellStyle name="Comma 6 9 2 2 3" xfId="3753" xr:uid="{D8DF3F5E-B7E3-433B-BE51-72D2737C065C}"/>
    <cellStyle name="Comma 62" xfId="468" xr:uid="{42C189B6-6FCD-4736-8582-FD042114E48B}"/>
    <cellStyle name="Comma 62 10" xfId="566" xr:uid="{4FF86E98-74D6-4979-AE47-1F753D1B9FB9}"/>
    <cellStyle name="Comma 62 10 2" xfId="3044" xr:uid="{BBA46BB7-6A62-4918-87C6-E1D31786B8EE}"/>
    <cellStyle name="Comma 62 10 2 2" xfId="2669" xr:uid="{266B137C-7316-4FFC-97A8-70D333DE9409}"/>
    <cellStyle name="Comma 62 11" xfId="474" xr:uid="{787A49A1-A270-4960-B0A9-9CC84A36DD20}"/>
    <cellStyle name="Comma 62 11 2" xfId="1566" xr:uid="{2E028516-DD26-4709-AF95-D66257B88579}"/>
    <cellStyle name="Comma 62 11 2 2" xfId="3819" xr:uid="{F3AEF394-106E-4FFA-9A40-FA6721DCC88C}"/>
    <cellStyle name="Comma 62 12" xfId="1937" xr:uid="{6E17E538-0822-4683-8DF6-7923902E87DB}"/>
    <cellStyle name="Comma 62 12 2" xfId="2651" xr:uid="{6D5FF0E6-C902-48EF-9F4A-E675FCB68F79}"/>
    <cellStyle name="Comma 62 12 2 2" xfId="4805" xr:uid="{7FE3AD5F-6AE3-49BB-91B6-680D9DC59198}"/>
    <cellStyle name="Comma 62 12 3" xfId="4093" xr:uid="{941E7479-C7F8-4865-86EC-0FA9DD2042D0}"/>
    <cellStyle name="Comma 62 13" xfId="2990" xr:uid="{F3F34D79-E406-47F9-A40B-E687CC4E468B}"/>
    <cellStyle name="Comma 62 2" xfId="544" xr:uid="{1BC5F46C-4F22-4822-B626-BEC929954752}"/>
    <cellStyle name="Comma 62 2 2" xfId="554" xr:uid="{6B3866C7-F0B0-4752-8D57-25AFD0C7A5AD}"/>
    <cellStyle name="Comma 62 2 2 2" xfId="626" xr:uid="{5B7B0A38-3871-4BBA-96C5-BD725638EEA7}"/>
    <cellStyle name="Comma 62 2 2 2 2" xfId="1012" xr:uid="{3D0C0319-D1E0-45AD-A268-54427997BE26}"/>
    <cellStyle name="Comma 62 2 2 2 2 2" xfId="3344" xr:uid="{F58444FA-7BFA-494A-AE3F-410BE409E82D}"/>
    <cellStyle name="Comma 62 2 2 2 3" xfId="3093" xr:uid="{42C6BAFA-6632-4098-9D5B-7F224C4AEBD9}"/>
    <cellStyle name="Comma 62 2 2 3" xfId="857" xr:uid="{07A7252E-93B1-47A1-B00F-EB9B75162DBF}"/>
    <cellStyle name="Comma 62 2 2 3 2" xfId="3221" xr:uid="{6AF1818E-B91C-4396-BBB7-377EDF3916B2}"/>
    <cellStyle name="Comma 62 2 2 4" xfId="937" xr:uid="{3D22CD4C-9FF6-4942-B4C3-14DFF7FCA346}"/>
    <cellStyle name="Comma 62 2 2 4 2" xfId="3280" xr:uid="{B999C980-73E0-4D76-AC2C-2FC8E2897E71}"/>
    <cellStyle name="Comma 62 2 2 5" xfId="3035" xr:uid="{D58F1113-9609-4938-9BB3-EAE07F6942B0}"/>
    <cellStyle name="Comma 62 2 3" xfId="608" xr:uid="{0747E1AF-109C-4030-9570-D32615193362}"/>
    <cellStyle name="Comma 62 2 3 2" xfId="1081" xr:uid="{C12A488A-BF0A-40E6-9ABE-016141B7E614}"/>
    <cellStyle name="Comma 62 2 3 2 2" xfId="3410" xr:uid="{18916B08-C513-41D2-8853-414885CAE899}"/>
    <cellStyle name="Comma 62 2 3 3" xfId="3075" xr:uid="{F37818C9-4B9C-433F-A0B5-DA66819237A8}"/>
    <cellStyle name="Comma 62 2 4" xfId="838" xr:uid="{BCD66208-A5EB-4C9D-9176-82A7F754E972}"/>
    <cellStyle name="Comma 62 2 4 2" xfId="1097" xr:uid="{0890E745-EF48-4B22-9441-F11E876D56B7}"/>
    <cellStyle name="Comma 62 2 4 2 2" xfId="3426" xr:uid="{F2B00466-CFD9-431A-B2F2-D97460E6C86F}"/>
    <cellStyle name="Comma 62 2 4 3" xfId="3205" xr:uid="{2672A4AB-B0D0-490C-9442-A177274F3560}"/>
    <cellStyle name="Comma 62 2 5" xfId="1135" xr:uid="{7B0B36AE-C101-4F78-8335-528D0D64E4DC}"/>
    <cellStyle name="Comma 62 2 5 2" xfId="3458" xr:uid="{A2C95AEE-A1FC-4826-B2CF-EC1014BC4AC6}"/>
    <cellStyle name="Comma 62 2 6" xfId="999" xr:uid="{4C874546-78F3-45AB-AE8F-AE6B4C1B7DA4}"/>
    <cellStyle name="Comma 62 2 6 2" xfId="3332" xr:uid="{88E594E7-2C04-4771-AEE6-5AF6E033F854}"/>
    <cellStyle name="Comma 62 2 7" xfId="1938" xr:uid="{00C10556-4C69-482A-A632-AC1B0B0FF7AC}"/>
    <cellStyle name="Comma 62 2 7 2" xfId="2652" xr:uid="{40F44B82-0923-40F8-9E60-6A28715CA087}"/>
    <cellStyle name="Comma 62 2 7 2 2" xfId="4806" xr:uid="{CEDDC6F9-DD4C-4E67-89D2-9DEA949E95AE}"/>
    <cellStyle name="Comma 62 2 7 3" xfId="4094" xr:uid="{94EDC6BD-032E-4582-9DF1-61A62998A8BF}"/>
    <cellStyle name="Comma 62 2 8" xfId="3026" xr:uid="{C9A66DE5-1564-4796-BABE-0B0715C7D6C7}"/>
    <cellStyle name="Comma 62 3" xfId="594" xr:uid="{C551B742-67EB-4A08-A131-3EDF5F5BF2A2}"/>
    <cellStyle name="Comma 62 3 2" xfId="625" xr:uid="{9A5FD579-405F-4C3A-A9FB-BD7514CC976C}"/>
    <cellStyle name="Comma 62 3 2 2" xfId="3092" xr:uid="{9DC360C5-D645-43F9-A0B3-D14B59A6751E}"/>
    <cellStyle name="Comma 62 3 3" xfId="856" xr:uid="{0F56A4A4-F4C9-45CB-8D73-AF8F688E2B94}"/>
    <cellStyle name="Comma 62 3 3 2" xfId="3220" xr:uid="{4A8CE1BC-2353-4E9A-801C-E16517E925DF}"/>
    <cellStyle name="Comma 62 3 4" xfId="1011" xr:uid="{7F49BEC3-6809-4801-B414-421FEF991772}"/>
    <cellStyle name="Comma 62 3 4 2" xfId="3343" xr:uid="{61FB96FA-DB10-4E0E-828E-3423694E6896}"/>
    <cellStyle name="Comma 62 3 5" xfId="1945" xr:uid="{44262F8A-F9B1-4E25-A1A4-6F9727C7D1CB}"/>
    <cellStyle name="Comma 62 3 5 2" xfId="2659" xr:uid="{A4D6F60C-21B6-43F9-9CF8-0C1ACB15BFEA}"/>
    <cellStyle name="Comma 62 3 5 2 2" xfId="4813" xr:uid="{7053EC03-DBFB-45D6-A1B5-CBB458A7E6DA}"/>
    <cellStyle name="Comma 62 3 5 3" xfId="4101" xr:uid="{8B18DF43-22FC-4310-BFE7-17A4133184BF}"/>
    <cellStyle name="Comma 62 3 6" xfId="3064" xr:uid="{B1FF545E-B527-4E6A-8A9E-68DDC3BE4FA2}"/>
    <cellStyle name="Comma 62 4" xfId="605" xr:uid="{534B8096-839A-4759-BA14-13EF646FD814}"/>
    <cellStyle name="Comma 62 4 2" xfId="1096" xr:uid="{AD2628FB-2CA2-4BF1-8FC8-AC9FDB25BFFB}"/>
    <cellStyle name="Comma 62 4 2 2" xfId="3425" xr:uid="{4F9FA826-6289-441A-BBCA-CFA10B4A6588}"/>
    <cellStyle name="Comma 62 4 3" xfId="3072" xr:uid="{E207CF48-85A2-4D8B-AF1E-DFE535058F48}"/>
    <cellStyle name="Comma 62 5" xfId="807" xr:uid="{858CEF50-D401-4D31-8682-6F0FCD9BB8B0}"/>
    <cellStyle name="Comma 62 5 2" xfId="1102" xr:uid="{1671ABC7-4EEF-4B23-959C-E90CB08F45BD}"/>
    <cellStyle name="Comma 62 5 2 2" xfId="3431" xr:uid="{4BFC11DB-3738-4693-B029-63D483C8F7F1}"/>
    <cellStyle name="Comma 62 5 3" xfId="3195" xr:uid="{615FFEB1-EA33-4916-BCE6-37A4F1B50CEE}"/>
    <cellStyle name="Comma 62 6" xfId="920" xr:uid="{7B866E79-A5AD-4504-8800-092AD088134E}"/>
    <cellStyle name="Comma 62 6 2" xfId="1132" xr:uid="{1D0596D8-7080-4FA5-8350-6B78448E07F7}"/>
    <cellStyle name="Comma 62 6 2 2" xfId="3455" xr:uid="{28A6428D-A6F4-484C-80A3-61D814CAB1E6}"/>
    <cellStyle name="Comma 62 6 3" xfId="3267" xr:uid="{E3BB2879-3C0C-4335-B39A-F973AE404CAF}"/>
    <cellStyle name="Comma 62 7" xfId="543" xr:uid="{CA7CBEDD-4AAC-46A6-9567-4F3A072BF710}"/>
    <cellStyle name="Comma 62 7 2" xfId="553" xr:uid="{D9D96A48-9765-467F-8979-7B9FAD50F221}"/>
    <cellStyle name="Comma 62 7 2 2" xfId="3034" xr:uid="{93EDDCA8-E729-4464-A488-7AC1B2F41C7A}"/>
    <cellStyle name="Comma 62 7 3" xfId="3025" xr:uid="{562F4404-4347-4830-8F51-80EC41B7353B}"/>
    <cellStyle name="Comma 62 8" xfId="1148" xr:uid="{0CFCF5A9-B5A2-4A2D-8DD8-B6625CACB543}"/>
    <cellStyle name="Comma 62 8 2" xfId="3469" xr:uid="{8FD1483B-5A0E-4213-8F5A-35B064E0DCBA}"/>
    <cellStyle name="Comma 62 9" xfId="595" xr:uid="{AF5D61A7-38CA-468B-8CD8-7381E1363E49}"/>
    <cellStyle name="Comma 62 9 2" xfId="627" xr:uid="{ED7BA6FE-5EDA-4F8C-B9ED-D688CBD44F63}"/>
    <cellStyle name="Comma 62 9 2 2" xfId="3094" xr:uid="{D121B78D-933A-4D50-BF84-35BFF3A0C42D}"/>
    <cellStyle name="Comma 62 9 3" xfId="858" xr:uid="{6331C91A-186D-4CB9-929C-8F0A914A23E3}"/>
    <cellStyle name="Comma 62 9 3 2" xfId="3222" xr:uid="{24A2EC8D-4237-4174-9614-5B2A33C3FB62}"/>
    <cellStyle name="Comma 62 9 4" xfId="1098" xr:uid="{77549558-4B06-40B4-9FF5-AAC8A75809AF}"/>
    <cellStyle name="Comma 62 9 4 2" xfId="3427" xr:uid="{6B37873C-91B5-4AC0-BCB0-7951AF190B5C}"/>
    <cellStyle name="Comma 62 9 5" xfId="1939" xr:uid="{E48A52E6-92BB-4791-95A9-87CBEE693242}"/>
    <cellStyle name="Comma 62 9 5 2" xfId="2653" xr:uid="{49C83550-88A5-4772-B0DC-764592527093}"/>
    <cellStyle name="Comma 62 9 5 2 2" xfId="4807" xr:uid="{AE1B1F80-E698-4C87-A2EE-4F248120A7A3}"/>
    <cellStyle name="Comma 62 9 5 3" xfId="4095" xr:uid="{CC468FE2-DFEF-4DB0-B8C6-D63E3D75D699}"/>
    <cellStyle name="Comma 62 9 6" xfId="3065" xr:uid="{8CDD088A-AAAE-44C4-8871-82787C08F6E0}"/>
    <cellStyle name="Comma 7" xfId="253" xr:uid="{5714DB1C-A5EC-46EC-90E7-E0E48BF6E4CB}"/>
    <cellStyle name="Comma 7 10" xfId="955" xr:uid="{55916D65-4770-46B7-96C0-B12066943AE2}"/>
    <cellStyle name="Comma 7 10 2" xfId="983" xr:uid="{B9A66F22-093A-4DD9-8562-8F1FF07202EC}"/>
    <cellStyle name="Comma 7 10 2 2" xfId="1066" xr:uid="{C179E9E0-7883-443C-A475-F496615AA48F}"/>
    <cellStyle name="Comma 7 10 2 2 2" xfId="1322" xr:uid="{7C8D2478-1A82-44B7-93FE-C907F90885BA}"/>
    <cellStyle name="Comma 7 10 2 2 2 2" xfId="2359" xr:uid="{FE4DA32D-A7B4-4941-9ED0-DC848B9F3322}"/>
    <cellStyle name="Comma 7 10 2 2 2 2 2" xfId="4513" xr:uid="{EA38C327-7A52-44AE-84C8-2416559D5D3F}"/>
    <cellStyle name="Comma 7 10 2 2 2 3" xfId="3640" xr:uid="{31BC7B64-581E-4F5D-8CBA-DD9FB6BF7446}"/>
    <cellStyle name="Comma 7 10 2 2 3" xfId="2153" xr:uid="{748D0495-36C7-4EBB-84F3-B6FD2174E55C}"/>
    <cellStyle name="Comma 7 10 2 2 3 2" xfId="4307" xr:uid="{B052ADF4-0272-402E-890A-D0706343FCCE}"/>
    <cellStyle name="Comma 7 10 2 2 4" xfId="3395" xr:uid="{4E1FD5FC-F3DA-498B-ACD7-D419A086F7FE}"/>
    <cellStyle name="Comma 7 10 2 3" xfId="1271" xr:uid="{B38EE9C7-69FF-4F7D-A5AF-A29A1ED40537}"/>
    <cellStyle name="Comma 7 10 2 3 2" xfId="2308" xr:uid="{5CB54EDF-788B-4AB1-BF20-8010FC1003CE}"/>
    <cellStyle name="Comma 7 10 2 3 2 2" xfId="4462" xr:uid="{1544595E-7C0A-44C0-B10B-72AA76E98E58}"/>
    <cellStyle name="Comma 7 10 2 3 3" xfId="3589" xr:uid="{A2566CF8-6300-48C5-AFB3-8A7A90C25F77}"/>
    <cellStyle name="Comma 7 10 2 4" xfId="2102" xr:uid="{C721030E-068D-4337-8770-38EA24B9A06E}"/>
    <cellStyle name="Comma 7 10 2 4 2" xfId="4256" xr:uid="{8B7CCAA4-1C52-4185-A51A-DA65DD169890}"/>
    <cellStyle name="Comma 7 10 2 5" xfId="3316" xr:uid="{84A8A35B-0CD1-49DA-B990-9F94579871D8}"/>
    <cellStyle name="Comma 7 10 3" xfId="1032" xr:uid="{2D1A0F07-B437-438B-A0CE-CA0898E6286B}"/>
    <cellStyle name="Comma 7 10 3 2" xfId="1299" xr:uid="{84F1507D-1EF4-4FF0-97D7-9260136AE441}"/>
    <cellStyle name="Comma 7 10 3 2 2" xfId="2336" xr:uid="{1C435C9A-D24C-45B0-A3EC-33F7C5C2A080}"/>
    <cellStyle name="Comma 7 10 3 2 2 2" xfId="4490" xr:uid="{55360E7F-3B79-46FE-82B5-6D2AD32535D0}"/>
    <cellStyle name="Comma 7 10 3 2 3" xfId="3617" xr:uid="{1AAA2145-4304-476A-9FEC-5AFBF6065F97}"/>
    <cellStyle name="Comma 7 10 3 3" xfId="2130" xr:uid="{EF27D96F-8C48-4BE5-A14F-8A953BBE00CA}"/>
    <cellStyle name="Comma 7 10 3 3 2" xfId="4284" xr:uid="{CB7CF3CD-EFB6-422F-96B5-67EF9C34CDEC}"/>
    <cellStyle name="Comma 7 10 3 4" xfId="3364" xr:uid="{F43BC324-4066-40ED-9F91-F0820BC442F1}"/>
    <cellStyle name="Comma 7 10 4" xfId="1260" xr:uid="{7061910E-7FBE-4038-BDA8-A98ECBE7C4D9}"/>
    <cellStyle name="Comma 7 10 4 2" xfId="2297" xr:uid="{71607742-F0C8-4DA5-A5F9-C0CD27E82994}"/>
    <cellStyle name="Comma 7 10 4 2 2" xfId="4451" xr:uid="{822B4884-9585-4E3B-98A6-2A42862F2A32}"/>
    <cellStyle name="Comma 7 10 4 3" xfId="3578" xr:uid="{C0ED99A4-49C7-45AD-8E07-60CE38A99227}"/>
    <cellStyle name="Comma 7 10 5" xfId="2089" xr:uid="{A15E1577-2D92-49C3-BA71-DF865F21726E}"/>
    <cellStyle name="Comma 7 10 5 2" xfId="4243" xr:uid="{E158B15A-3EA9-4550-A052-E839A9BAB9A0}"/>
    <cellStyle name="Comma 7 10 6" xfId="3295" xr:uid="{2E1F09EC-34E7-4F97-B167-5474DC0993D4}"/>
    <cellStyle name="Comma 7 2" xfId="254" xr:uid="{42A3BB04-6AA7-4EBA-9A1F-B554A60ED035}"/>
    <cellStyle name="Comma 7 2 2" xfId="255" xr:uid="{3F747246-38F2-4231-916C-889C1F620989}"/>
    <cellStyle name="Comma 7 2 2 2" xfId="1755" xr:uid="{B49D9D8A-8F45-49D4-9753-5D60D22CD0C0}"/>
    <cellStyle name="Comma 7 2 2 2 2" xfId="2536" xr:uid="{F99C5E61-746F-485E-8DD7-EE238C978C0E}"/>
    <cellStyle name="Comma 7 2 2 2 2 2" xfId="4690" xr:uid="{E392FC50-D94A-4B84-A9EA-00A6865F163A}"/>
    <cellStyle name="Comma 7 2 2 2 3" xfId="3973" xr:uid="{1B8DB2B3-ADDA-4485-8EF4-D9A7BF7BD333}"/>
    <cellStyle name="Comma 7 2 2 3" xfId="1550" xr:uid="{11420AFD-F6D4-40A3-8C5B-FD06D69EA552}"/>
    <cellStyle name="Comma 7 2 2 3 2" xfId="3810" xr:uid="{0EFA6FF8-5ECA-4C90-B08F-2B0C84FBF3DF}"/>
    <cellStyle name="Comma 7 2 2 4" xfId="2884" xr:uid="{4F3E29F2-9072-45E5-B2B5-9B00AB78D550}"/>
    <cellStyle name="Comma 7 2 3" xfId="1524" xr:uid="{F5A8FE49-F348-481C-A9F5-66231D2DAB99}"/>
    <cellStyle name="Comma 7 2 3 2" xfId="3788" xr:uid="{DF807150-65C9-4A56-AB25-59AE11DBC0A2}"/>
    <cellStyle name="Comma 7 2 4" xfId="1754" xr:uid="{0B6784A3-B5E5-4C7F-B18C-B980680CA56D}"/>
    <cellStyle name="Comma 7 2 5" xfId="1125" xr:uid="{58446DFB-D4D2-4852-BC90-F44077BF9FEF}"/>
    <cellStyle name="Comma 7 2 5 2" xfId="3448" xr:uid="{583311B5-B097-4224-9DA1-861D456276BC}"/>
    <cellStyle name="Comma 7 3" xfId="256" xr:uid="{B86054F4-9694-4F8F-BF84-7BE6F4E705C9}"/>
    <cellStyle name="Comma 7 3 2" xfId="1494" xr:uid="{42EAFB49-D125-4FD2-B64A-0DE373AACA5B}"/>
    <cellStyle name="Comma 7 3 2 2" xfId="3771" xr:uid="{6C18D24B-2A47-4B18-996E-C110EB27F882}"/>
    <cellStyle name="Comma 7 3 3" xfId="1756" xr:uid="{E5D73E79-BD23-4C16-B824-8F3E326450E9}"/>
    <cellStyle name="Comma 7 3 3 2" xfId="3974" xr:uid="{FF56747B-90E1-4BA9-8FAF-D89163BD5971}"/>
    <cellStyle name="Comma 7 3 4" xfId="686" xr:uid="{9B3B4D1D-436B-40D2-B26E-859ABF7584A3}"/>
    <cellStyle name="Comma 7 3 4 2" xfId="3123" xr:uid="{44B7AE44-9400-4FDF-AE33-D19D43879B98}"/>
    <cellStyle name="Comma 7 3 5" xfId="2014" xr:uid="{FBA85318-D7C0-4F4A-B0B1-ECC264D7E3AD}"/>
    <cellStyle name="Comma 7 3 5 2" xfId="4168" xr:uid="{41152EC7-BD6E-4C17-AE25-91198BB4A47D}"/>
    <cellStyle name="Comma 7 3 6" xfId="2885" xr:uid="{B4F4D345-9DB4-4B42-B3AE-2A5E062B6AFB}"/>
    <cellStyle name="Comma 7 4" xfId="257" xr:uid="{12E62665-C594-4455-9A0A-AB136B1250F0}"/>
    <cellStyle name="Comma 7 4 2" xfId="698" xr:uid="{2A8443E6-74CB-4AD6-8AC5-8D59532F582C}"/>
    <cellStyle name="Comma 7 4 2 2" xfId="3135" xr:uid="{00EAD5D9-8EFF-4EE6-A6B4-BEA51F40A615}"/>
    <cellStyle name="Comma 7 4 3" xfId="717" xr:uid="{610D4915-808E-4592-8A07-7064276E44CA}"/>
    <cellStyle name="Comma 7 4 3 2" xfId="3154" xr:uid="{CA4586BB-D2A9-4FB3-9367-6AF332D35A76}"/>
    <cellStyle name="Comma 7 4 4" xfId="1757" xr:uid="{21CFA060-3CF2-45AB-A2B3-BAB8691F7133}"/>
    <cellStyle name="Comma 7 4 4 2" xfId="3975" xr:uid="{4921D44A-EE2D-4F18-9B55-A2805604012A}"/>
    <cellStyle name="Comma 7 4 5" xfId="667" xr:uid="{ABA366B9-AE0E-4EC1-BFA4-C2544D8EF75B}"/>
    <cellStyle name="Comma 7 4 5 2" xfId="3113" xr:uid="{F4B2E65D-A39D-43C2-B20E-D7086BF7DC4D}"/>
    <cellStyle name="Comma 7 4 6" xfId="2886" xr:uid="{06E52144-C5DE-4481-94DB-C1791BFAE4DF}"/>
    <cellStyle name="Comma 7 5" xfId="258" xr:uid="{B499EE17-3668-4CC9-933C-6AB725F233C9}"/>
    <cellStyle name="Comma 7 5 2" xfId="1758" xr:uid="{6FF661E1-201C-4393-BB18-F95EE2C38546}"/>
    <cellStyle name="Comma 7 5 2 2" xfId="2537" xr:uid="{9EC80D8B-0ED2-45DA-BC52-8ACF301935C1}"/>
    <cellStyle name="Comma 7 5 2 2 2" xfId="4691" xr:uid="{DBDF85B5-6439-4D55-8391-85F3E5CBF7D5}"/>
    <cellStyle name="Comma 7 5 2 3" xfId="3976" xr:uid="{3A989BEF-8E8B-4E0E-81D0-129D96D73C72}"/>
    <cellStyle name="Comma 7 5 3" xfId="1478" xr:uid="{9AA2D398-2DA5-4863-88DF-FE6F36CFC380}"/>
    <cellStyle name="Comma 7 5 3 2" xfId="3763" xr:uid="{DF3B6DFD-B34E-4F3E-9F6B-03AFDF05EDA3}"/>
    <cellStyle name="Comma 7 5 4" xfId="2887" xr:uid="{A5B1F30A-724B-48DA-93EE-CE5B560A1FF4}"/>
    <cellStyle name="Comma 7 6" xfId="1753" xr:uid="{5DA2FB52-CF35-4D25-A06B-5E04A180E826}"/>
    <cellStyle name="Comma 7 6 2" xfId="3972" xr:uid="{0757301E-340D-4CB8-A35A-3D91FBC8151B}"/>
    <cellStyle name="Comma 7 7" xfId="558" xr:uid="{B8CED8EB-2631-4ADC-B613-C72F2DD16541}"/>
    <cellStyle name="Comma 7 7 2" xfId="3039" xr:uid="{EC374F8F-DBF4-4A6C-81B8-A30F1738A02F}"/>
    <cellStyle name="Comma 7 8" xfId="2883" xr:uid="{15B3F8D5-17CC-4989-9D71-24ED298C9818}"/>
    <cellStyle name="Comma 8" xfId="259" xr:uid="{4C81FC3C-05C1-4C61-8A90-C9E85E770F77}"/>
    <cellStyle name="Comma 8 2" xfId="260" xr:uid="{1B01354E-A026-4562-B72D-B3CFA3B29DD6}"/>
    <cellStyle name="Comma 8 2 2" xfId="1760" xr:uid="{29A4FC07-FA08-4DFF-87B3-493B9B103271}"/>
    <cellStyle name="Comma 8 2 2 2" xfId="2539" xr:uid="{0D2CA674-ABDC-404B-B47B-32EF72939D13}"/>
    <cellStyle name="Comma 8 2 2 2 2" xfId="4693" xr:uid="{244A8605-415B-4D88-B288-A5E0B8ADB2DF}"/>
    <cellStyle name="Comma 8 2 2 3" xfId="3978" xr:uid="{F307EDDA-18E3-41B1-8696-7200043A15D8}"/>
    <cellStyle name="Comma 8 2 3" xfId="1198" xr:uid="{70BF1BA0-867A-4902-BA43-FE506AE73C1E}"/>
    <cellStyle name="Comma 8 2 3 2" xfId="3516" xr:uid="{513BFCE2-7AD7-422B-919C-71AFBEB4BBB3}"/>
    <cellStyle name="Comma 8 2 4" xfId="2235" xr:uid="{F307A010-B96A-45BC-BE6C-AB3F55829D0C}"/>
    <cellStyle name="Comma 8 2 4 2" xfId="4389" xr:uid="{DAA99607-7504-4649-B575-2E3BE5BD9F1A}"/>
    <cellStyle name="Comma 8 2 5" xfId="2889" xr:uid="{C2641833-7D03-4976-ACA1-7C97F8591599}"/>
    <cellStyle name="Comma 8 3" xfId="261" xr:uid="{26101E79-FE45-49AA-97EB-C85266DCBCD6}"/>
    <cellStyle name="Comma 8 3 2" xfId="691" xr:uid="{988D1BF0-7D94-4880-942C-DEBF4FF1558C}"/>
    <cellStyle name="Comma 8 3 2 2" xfId="1191" xr:uid="{1D380B7B-AB8C-47B4-A751-0B872E137CA4}"/>
    <cellStyle name="Comma 8 3 2 2 2" xfId="2228" xr:uid="{C26361C2-F344-4176-87DC-371CA362A707}"/>
    <cellStyle name="Comma 8 3 2 2 2 2" xfId="4382" xr:uid="{A6CB8BDA-40E1-45BB-BE33-9FBBD74010CF}"/>
    <cellStyle name="Comma 8 3 2 2 3" xfId="3509" xr:uid="{FFE01872-3FC5-48E2-B9CF-F506B2B81413}"/>
    <cellStyle name="Comma 8 3 2 3" xfId="2018" xr:uid="{223A1BE3-11C8-4E69-8C8E-51AF88EE2D54}"/>
    <cellStyle name="Comma 8 3 2 3 2" xfId="4172" xr:uid="{9158B156-FD4A-4439-B328-5634AD878E9D}"/>
    <cellStyle name="Comma 8 3 2 4" xfId="3128" xr:uid="{E0E84FE8-1AC6-4588-B67B-7EAD8BB97B43}"/>
    <cellStyle name="Comma 8 3 3" xfId="710" xr:uid="{496C62E8-1641-4E39-A657-2BE90C8581D8}"/>
    <cellStyle name="Comma 8 3 3 2" xfId="1202" xr:uid="{FCE687B4-7FAF-44EB-B69C-5692481B1550}"/>
    <cellStyle name="Comma 8 3 3 2 2" xfId="2239" xr:uid="{605817CF-3E2E-4D75-83DC-AE2FB37DDB7F}"/>
    <cellStyle name="Comma 8 3 3 2 2 2" xfId="4393" xr:uid="{572120B1-EB36-4864-B1C4-FEB7A2077DC4}"/>
    <cellStyle name="Comma 8 3 3 2 3" xfId="3520" xr:uid="{8E9F1F8A-7AEF-4083-B81C-324F00FAEFD2}"/>
    <cellStyle name="Comma 8 3 3 3" xfId="2029" xr:uid="{6A5BF98F-5E3E-4EE9-93A2-080D5A047F8C}"/>
    <cellStyle name="Comma 8 3 3 3 2" xfId="4183" xr:uid="{0535F195-000B-45DD-A24B-F26214B57F54}"/>
    <cellStyle name="Comma 8 3 3 4" xfId="3147" xr:uid="{DAB8D907-2EEF-46C2-9443-8AC3EC4E9458}"/>
    <cellStyle name="Comma 8 3 4" xfId="1177" xr:uid="{1CEE92E3-4A0E-4A19-874D-89DE7F8B7F93}"/>
    <cellStyle name="Comma 8 3 4 2" xfId="2214" xr:uid="{4AE843BE-EA12-433E-95CD-22AD74722D57}"/>
    <cellStyle name="Comma 8 3 4 2 2" xfId="4368" xr:uid="{E97853C0-71F3-4A2C-AE3A-BFCC26326B19}"/>
    <cellStyle name="Comma 8 3 4 3" xfId="3495" xr:uid="{F6F16A29-626D-4385-BC62-13EFC9DB24B7}"/>
    <cellStyle name="Comma 8 3 5" xfId="1761" xr:uid="{C0846317-2682-49C7-AFE4-1C975A86271F}"/>
    <cellStyle name="Comma 8 3 5 2" xfId="2540" xr:uid="{CEA7FB16-2E67-4F4B-95C3-362EBB0D646E}"/>
    <cellStyle name="Comma 8 3 5 2 2" xfId="4694" xr:uid="{A554673F-30EB-4004-B509-C0C2EF6D45FA}"/>
    <cellStyle name="Comma 8 3 5 3" xfId="3979" xr:uid="{7CB19CB9-9C8F-4CA5-9ECF-33C0B319CA49}"/>
    <cellStyle name="Comma 8 3 6" xfId="655" xr:uid="{5A3D4A51-14F5-49F3-9BE3-75C569524786}"/>
    <cellStyle name="Comma 8 3 6 2" xfId="3105" xr:uid="{5FCC5B29-91DE-4E8A-A9ED-C904879BAAB7}"/>
    <cellStyle name="Comma 8 3 7" xfId="2003" xr:uid="{157BE05F-25BD-4C0D-B662-B5011485BD5B}"/>
    <cellStyle name="Comma 8 3 7 2" xfId="4157" xr:uid="{A048B1C4-A0FC-43F1-A29A-F447CA06B24A}"/>
    <cellStyle name="Comma 8 3 8" xfId="2890" xr:uid="{0C2608C0-D5AB-4816-A33C-FBCE5682D1BC}"/>
    <cellStyle name="Comma 8 4" xfId="262" xr:uid="{E46B5F3C-9F7A-4626-A675-7DAD09754930}"/>
    <cellStyle name="Comma 8 4 2" xfId="1762" xr:uid="{4DF37186-3DE6-4DA2-9965-A7380600013F}"/>
    <cellStyle name="Comma 8 4 2 2" xfId="2541" xr:uid="{9797A5FD-E18C-4928-A719-91A8E6C5CD58}"/>
    <cellStyle name="Comma 8 4 2 2 2" xfId="4695" xr:uid="{26BE2ED3-3AB8-465E-85C4-32F368D98F24}"/>
    <cellStyle name="Comma 8 4 2 3" xfId="3980" xr:uid="{15DD60DB-EC5F-47A6-9482-B0D09077DB20}"/>
    <cellStyle name="Comma 8 4 3" xfId="1534" xr:uid="{B46D756C-4F27-4FB3-B823-A4D39E333CDE}"/>
    <cellStyle name="Comma 8 4 3 2" xfId="3795" xr:uid="{14109FB8-02C2-4C61-9AA8-862DEDDAEA71}"/>
    <cellStyle name="Comma 8 4 4" xfId="2483" xr:uid="{04B44B50-65B1-43BE-B897-C9145E207422}"/>
    <cellStyle name="Comma 8 4 4 2" xfId="4637" xr:uid="{9B212D68-3501-44C6-B4F6-52BBC2F55193}"/>
    <cellStyle name="Comma 8 4 5" xfId="2891" xr:uid="{49279BA2-D726-4E60-B618-ACBC235E237A}"/>
    <cellStyle name="Comma 8 5" xfId="1759" xr:uid="{76E74FF3-A5D5-4FFD-8D56-9D810F69F8F5}"/>
    <cellStyle name="Comma 8 5 2" xfId="2538" xr:uid="{730B8D91-80E2-45E4-9CCF-C77553ABF289}"/>
    <cellStyle name="Comma 8 5 2 2" xfId="4692" xr:uid="{0FFD565F-5ADD-4297-8376-66DF8048079B}"/>
    <cellStyle name="Comma 8 5 3" xfId="3977" xr:uid="{81966902-1A6C-48A3-B6CD-F567965A122E}"/>
    <cellStyle name="Comma 8 6" xfId="557" xr:uid="{675ADB25-1B3F-47AF-AA5E-54131F9E4EF5}"/>
    <cellStyle name="Comma 8 6 2" xfId="3038" xr:uid="{7D38DB19-2AEF-42E9-A48C-F4F39C4CEC6B}"/>
    <cellStyle name="Comma 8 7" xfId="1980" xr:uid="{65B01420-A366-4C66-A89C-CD2AB0CEE161}"/>
    <cellStyle name="Comma 8 7 2" xfId="4134" xr:uid="{7277359A-6706-428D-A633-F97E761FB8D4}"/>
    <cellStyle name="Comma 8 8" xfId="2888" xr:uid="{EAC255AC-7E26-4E4C-950C-1D67F3ACA7E8}"/>
    <cellStyle name="Comma 9" xfId="263" xr:uid="{5810B3A4-811B-4FE1-9434-FEAF3A945507}"/>
    <cellStyle name="Comma 9 2" xfId="264" xr:uid="{2B483210-47AE-4B5E-92F1-59D0831837BC}"/>
    <cellStyle name="Comma 9 2 2" xfId="265" xr:uid="{AE520DBB-A56D-455E-BFB5-192AAD879330}"/>
    <cellStyle name="Comma 9 2 2 2" xfId="1765" xr:uid="{0A8B5BB9-148B-4FFE-B84F-248D6E2CF9EB}"/>
    <cellStyle name="Comma 9 2 2 2 2" xfId="3983" xr:uid="{8EAEA002-4DA6-45BF-9092-C5238B8F3FC1}"/>
    <cellStyle name="Comma 9 2 2 3" xfId="2542" xr:uid="{974A52CD-52BB-4684-A499-340354AD1EEF}"/>
    <cellStyle name="Comma 9 2 2 3 2" xfId="4696" xr:uid="{612BB583-0F1B-41A6-9D1A-6EFED4AE146B}"/>
    <cellStyle name="Comma 9 2 2 4" xfId="2894" xr:uid="{2A438ED7-1DD4-48A4-94CB-8797B9A26E19}"/>
    <cellStyle name="Comma 9 2 3" xfId="1764" xr:uid="{FD0B47D6-FF74-40A3-BFFC-CB7A365C9522}"/>
    <cellStyle name="Comma 9 2 3 2" xfId="3982" xr:uid="{419F0EBC-9CAB-4E13-8E94-84F2D7FEBA19}"/>
    <cellStyle name="Comma 9 2 4" xfId="1173" xr:uid="{B1EB9814-3D72-4894-A9AC-1488F195A9E9}"/>
    <cellStyle name="Comma 9 2 4 2" xfId="3491" xr:uid="{2E70BA13-B779-4C31-92CA-C26FEC93ED98}"/>
    <cellStyle name="Comma 9 2 5" xfId="2210" xr:uid="{85E43975-7BBA-4ACE-A56B-CD56AB323924}"/>
    <cellStyle name="Comma 9 2 5 2" xfId="4364" xr:uid="{CFA346CA-D2C7-4E04-86AD-43F755A63095}"/>
    <cellStyle name="Comma 9 2 6" xfId="2893" xr:uid="{84A30650-301F-47CD-A48E-F1A71D63E2AC}"/>
    <cellStyle name="Comma 9 3" xfId="266" xr:uid="{F9F0D466-CFE8-4E6F-9936-EDE2C92E5503}"/>
    <cellStyle name="Comma 9 3 2" xfId="1766" xr:uid="{DE119B72-EF65-4E60-9D5C-4B38791480B0}"/>
    <cellStyle name="Comma 9 3 2 2" xfId="3984" xr:uid="{7BC7D907-9B57-4BE9-9017-6B2A2FF994BE}"/>
    <cellStyle name="Comma 9 3 3" xfId="1555" xr:uid="{45998F28-F373-46EF-A8F1-7A50F0755806}"/>
    <cellStyle name="Comma 9 3 4" xfId="2895" xr:uid="{31D7C435-E037-4003-B09D-519D75E92BAF}"/>
    <cellStyle name="Comma 9 4" xfId="267" xr:uid="{4828CFB9-A6DC-4E85-A511-7568C8391FFA}"/>
    <cellStyle name="Comma 9 4 2" xfId="2896" xr:uid="{C8562FF2-BEF1-476D-97C5-13026C2EB82A}"/>
    <cellStyle name="Comma 9 5" xfId="268" xr:uid="{CFE54ED7-6A98-4BDA-B709-0AB2C45038D2}"/>
    <cellStyle name="Comma 9 5 2" xfId="1767" xr:uid="{E78B0A5D-87A6-448D-85BE-08B833269A5C}"/>
    <cellStyle name="Comma 9 5 2 2" xfId="3985" xr:uid="{AF4B9310-C43D-4AF4-BE65-399FE469261D}"/>
    <cellStyle name="Comma 9 5 3" xfId="2543" xr:uid="{1A68B737-9B93-475F-8587-D17E0CD73E37}"/>
    <cellStyle name="Comma 9 5 3 2" xfId="4697" xr:uid="{0554FFD6-8BB7-43F9-B605-C0A75A3D52E0}"/>
    <cellStyle name="Comma 9 5 4" xfId="2897" xr:uid="{68C01643-ECE9-418B-A479-5920DCFF92A4}"/>
    <cellStyle name="Comma 9 6" xfId="1763" xr:uid="{D324810B-05C6-432E-BEE6-B3E067CB20C3}"/>
    <cellStyle name="Comma 9 6 2" xfId="3981" xr:uid="{81CA3C7E-580F-4036-B85A-6488841E263D}"/>
    <cellStyle name="Comma 9 7" xfId="648" xr:uid="{0B9C74F5-0977-4310-90BD-6642B4CD3C61}"/>
    <cellStyle name="Comma 9 7 2" xfId="3100" xr:uid="{6C40F250-5E06-4894-9BA5-CAFCAE0FA9A0}"/>
    <cellStyle name="Comma 9 8" xfId="1999" xr:uid="{CAF1D781-39DB-4A29-AC11-770C11C891D2}"/>
    <cellStyle name="Comma 9 8 2" xfId="4153" xr:uid="{6AB3CF57-A7C2-4183-B603-E6AB35B7110C}"/>
    <cellStyle name="Comma 9 9" xfId="2892" xr:uid="{8D62268D-CEFF-4CDF-ACF9-2ADFD417113F}"/>
    <cellStyle name="Comma 95 2" xfId="1414" xr:uid="{9114C9B9-A10B-4E04-925A-CB8806F6E7C2}"/>
    <cellStyle name="Comma 95 2 2" xfId="3726" xr:uid="{02AA94E5-BA16-423F-AEBF-B9EF9BEA5581}"/>
    <cellStyle name="Comma_CE-Thai 2" xfId="471" xr:uid="{CF7A0C80-F989-4B92-8974-86D32F2BCC61}"/>
    <cellStyle name="Comma_CE-Thai 2 2" xfId="1565" xr:uid="{E20A3384-696A-4FB1-A0AB-5E9CF28CF69F}"/>
    <cellStyle name="Currency" xfId="2" builtinId="4"/>
    <cellStyle name="Currency 2" xfId="269" xr:uid="{1DA6773B-4B7F-47CB-90FF-AE19ABA446BB}"/>
    <cellStyle name="Currency 2 2" xfId="270" xr:uid="{243EFE09-96E3-4014-98A4-A6B155DDFA5F}"/>
    <cellStyle name="Currency 3" xfId="484" xr:uid="{E22887A2-ED54-4B12-B290-08B118AE5E32}"/>
    <cellStyle name="Excel Built-in Comma" xfId="465" xr:uid="{294C5896-13AE-4560-802F-F902DBE84DB4}"/>
    <cellStyle name="Explanatory Text 2" xfId="271" xr:uid="{FB97E825-DF9E-4814-B392-72AF4050FAF2}"/>
    <cellStyle name="Explanatory Text 2 2" xfId="1768" xr:uid="{0D5C64CD-BC34-4677-BCBE-0A47DED3ED93}"/>
    <cellStyle name="Explanatory Text 2 3" xfId="823" xr:uid="{EFD0E270-0B3D-47F7-96CC-E621E5AA84DA}"/>
    <cellStyle name="Followed Hyperlink" xfId="477" xr:uid="{60CB2FF8-08B0-46C9-8756-7D181B3B0488}"/>
    <cellStyle name="Followed Hyperlink 2" xfId="272" xr:uid="{FD28087B-4DDD-44D5-AC6D-B4D557EC997B}"/>
    <cellStyle name="Followed Hyperlink 2 2" xfId="1487" xr:uid="{4528D564-277D-4EB5-B870-298B8E38E911}"/>
    <cellStyle name="Followed Hyperlink 2 3" xfId="767" xr:uid="{F7C2DADE-E471-4B29-97CE-67876A4D675D}"/>
    <cellStyle name="Followed Hyperlink 3" xfId="646" xr:uid="{43F71CD5-87C6-4E74-94ED-535BDFC68F54}"/>
    <cellStyle name="Followed Hyperlink 4" xfId="928" xr:uid="{F5A02613-4A76-4C0C-9280-E71857A7ABFB}"/>
    <cellStyle name="Followed Hyperlink 5" xfId="519" xr:uid="{A0F129C2-94AA-4C07-855A-5541C18A3D8C}"/>
    <cellStyle name="Good 2" xfId="273" xr:uid="{A25CCEC3-F8BB-4185-99C4-C5502963C83E}"/>
    <cellStyle name="Good 2 2" xfId="1769" xr:uid="{3C4F9F63-D2A2-4656-BEDE-A265506869C9}"/>
    <cellStyle name="Good 2 3" xfId="809" xr:uid="{BD7E34D2-D863-4E71-871D-29C358D7BF0B}"/>
    <cellStyle name="Heading 1 2" xfId="274" xr:uid="{76198A52-9E58-494C-8AEF-0D6B436BE710}"/>
    <cellStyle name="Heading 1 2 2" xfId="1770" xr:uid="{4F056D75-E9AE-40C9-8798-8AFF2D8FA254}"/>
    <cellStyle name="Heading 1 2 3" xfId="773" xr:uid="{1A612927-253B-41B3-A976-9F9B404D8C15}"/>
    <cellStyle name="Heading 2 2" xfId="275" xr:uid="{FD7CFC47-FE08-4B1D-BC1D-2A3F13148D03}"/>
    <cellStyle name="Heading 2 2 2" xfId="1771" xr:uid="{440ED23F-AB16-4ED0-8E09-5795FCB8029A}"/>
    <cellStyle name="Heading 2 2 3" xfId="776" xr:uid="{1C3EE978-24D0-4BF3-A4B2-62F886DFE067}"/>
    <cellStyle name="Heading 3 2" xfId="276" xr:uid="{1094CB0F-5CD3-4356-BBA7-5B826E2384DA}"/>
    <cellStyle name="Heading 3 2 2" xfId="1772" xr:uid="{14FB8CFB-C885-42DA-AEA6-59B96A1851FB}"/>
    <cellStyle name="Heading 3 2 3" xfId="761" xr:uid="{CEB6D936-03B5-4DE1-BAE2-B4B7330A7D4F}"/>
    <cellStyle name="Heading 4 2" xfId="277" xr:uid="{85D9086F-8149-43BC-9272-9FE9D5141A3D}"/>
    <cellStyle name="Heading 4 2 2" xfId="1773" xr:uid="{2B409DDA-36C7-4338-A2A9-B4E7EE48C10C}"/>
    <cellStyle name="Heading 4 2 3" xfId="795" xr:uid="{1102F12A-A4BF-4E90-9D32-8C518937054B}"/>
    <cellStyle name="Hyperlink" xfId="476" builtinId="8" customBuiltin="1"/>
    <cellStyle name="Hyperlink 11" xfId="278" xr:uid="{7ED09967-81E9-450A-913E-E67DFC942832}"/>
    <cellStyle name="Hyperlink 15" xfId="653" xr:uid="{3FB77DBF-BC02-43F2-A4CD-E30891FF2742}"/>
    <cellStyle name="Hyperlink 16" xfId="507" xr:uid="{10B62417-97C6-48B9-BAC8-CE8ED87199DF}"/>
    <cellStyle name="Hyperlink 2" xfId="279" xr:uid="{8C17464A-8F18-4141-AAB1-37AEDB314434}"/>
    <cellStyle name="Hyperlink 2 10" xfId="280" xr:uid="{ADF8595C-7E76-49FF-8783-7544F3C315A6}"/>
    <cellStyle name="Hyperlink 2 12" xfId="1467" xr:uid="{92D20CAA-965C-494C-ABD9-C5A27C3AE827}"/>
    <cellStyle name="Hyperlink 2 2" xfId="281" xr:uid="{332BD978-34D9-42F3-A937-0A9CBC23D4D5}"/>
    <cellStyle name="Hyperlink 2 2 2" xfId="282" xr:uid="{787BF98B-54BC-4BBB-9B10-7440294475B2}"/>
    <cellStyle name="Hyperlink 2 2 2 2" xfId="1775" xr:uid="{4F4B24E7-92CA-4FA9-BDE0-91B27EB2ADF4}"/>
    <cellStyle name="Hyperlink 2 2 2 3" xfId="1537" xr:uid="{A9D168A2-B14F-4DBE-911E-35FFA98C0B4A}"/>
    <cellStyle name="Hyperlink 2 2 3" xfId="283" xr:uid="{25F3D39C-9101-4829-B471-7BC0BD092A0D}"/>
    <cellStyle name="Hyperlink 2 2 3 2" xfId="1776" xr:uid="{B57E0E8B-24B7-490D-945C-05C47AD7F35E}"/>
    <cellStyle name="Hyperlink 2 2 3 3" xfId="1489" xr:uid="{99F774B7-A22D-437A-9D78-FEB6090D0160}"/>
    <cellStyle name="Hyperlink 2 2 4" xfId="1466" xr:uid="{5A91A5FA-58A6-4809-B499-E1C99C167BF2}"/>
    <cellStyle name="Hyperlink 2 2 5" xfId="1774" xr:uid="{F4E31077-62F0-4C26-B19C-9376DE8D0153}"/>
    <cellStyle name="Hyperlink 2 2 6" xfId="760" xr:uid="{95843B55-A717-4F2C-B747-968D2A410B0D}"/>
    <cellStyle name="Hyperlink 2 3" xfId="284" xr:uid="{34FEE463-7142-4A5E-9D93-B58208C18E79}"/>
    <cellStyle name="Hyperlink 2 3 2" xfId="1504" xr:uid="{D591B932-FA65-4C6B-86D6-78D8D7F480A3}"/>
    <cellStyle name="Hyperlink 2 3 3" xfId="1777" xr:uid="{BA9FCEBE-E931-4D5A-A9E5-3B88F87A2093}"/>
    <cellStyle name="Hyperlink 2 3 4" xfId="768" xr:uid="{41ED531A-6940-4E8A-8241-41F78D3A3126}"/>
    <cellStyle name="Hyperlink 2 4" xfId="659" xr:uid="{9DD3D728-5D9C-4D15-8A9F-56267130B1DB}"/>
    <cellStyle name="Hyperlink 2 5" xfId="949" xr:uid="{6624E1D6-0A98-493C-B828-BF58AB45D2E3}"/>
    <cellStyle name="Hyperlink 2 6" xfId="520" xr:uid="{892EA51E-604E-4018-AE6E-321CF47E826A}"/>
    <cellStyle name="Hyperlink 2 7" xfId="1422" xr:uid="{8B4BFEBF-02E3-4894-B836-DA082653DBF9}"/>
    <cellStyle name="Hyperlink 2 8" xfId="481" xr:uid="{FE7E8254-095F-4178-8C25-6F8AF4ECFC81}"/>
    <cellStyle name="Hyperlink 2 9" xfId="285" xr:uid="{E1196EEC-4845-4D7C-9B18-5C45E0341DA4}"/>
    <cellStyle name="Hyperlink 3" xfId="286" xr:uid="{0964BE45-935A-4D1B-B0D1-39D710DC3216}"/>
    <cellStyle name="Hyperlink 3 2" xfId="287" xr:uid="{C25D7784-FCD3-41B7-A2E0-93F812352803}"/>
    <cellStyle name="Hyperlink 3 2 2" xfId="1491" xr:uid="{6E3671AA-9E8E-4ABD-94C0-C31D2A57B9C6}"/>
    <cellStyle name="Hyperlink 3 2 3" xfId="1779" xr:uid="{B72964C3-7B3B-416D-9691-84E16DB0E46A}"/>
    <cellStyle name="Hyperlink 3 2 4" xfId="885" xr:uid="{E2AD513B-B2A2-4F04-84AB-193C56636DA0}"/>
    <cellStyle name="Hyperlink 3 3" xfId="288" xr:uid="{BC67035C-E891-4BF4-95B8-7DE9028B8258}"/>
    <cellStyle name="Hyperlink 3 3 2" xfId="1488" xr:uid="{EE6B6B67-6596-49A6-A716-1F95CF06205A}"/>
    <cellStyle name="Hyperlink 3 3 3" xfId="1780" xr:uid="{D221E250-B3F0-43A8-922D-7B0B4AEEC7EA}"/>
    <cellStyle name="Hyperlink 3 3 4" xfId="929" xr:uid="{A9F6999D-340E-401A-B0BD-1FEA265298BA}"/>
    <cellStyle name="Hyperlink 3 4" xfId="665" xr:uid="{8FCCE637-BED4-4602-BDBA-7242D203EB55}"/>
    <cellStyle name="Hyperlink 3 5" xfId="1472" xr:uid="{4EF9AE6D-363A-4F31-A9D0-6F895FC089E9}"/>
    <cellStyle name="Hyperlink 3 6" xfId="1778" xr:uid="{0DF63EEE-362A-4EA3-B61B-C72A787507E5}"/>
    <cellStyle name="Hyperlink 3 7" xfId="478" xr:uid="{3D1E8EB1-37E9-4628-955B-C635FC5E828B}"/>
    <cellStyle name="Hyperlink 4" xfId="289" xr:uid="{631F124D-85EC-48B4-A213-D573D3A85E86}"/>
    <cellStyle name="Hyperlink 4 2" xfId="1500" xr:uid="{E11303E8-8504-4227-974B-5A2156B42243}"/>
    <cellStyle name="Hyperlink 4 3" xfId="1473" xr:uid="{348299C8-F33E-4DF0-AAE8-6308E6C2DCBA}"/>
    <cellStyle name="Hyperlink 4 4" xfId="1781" xr:uid="{5CD6BBF7-9C7E-462A-967C-37EAF640BC93}"/>
    <cellStyle name="Hyperlink 4 5" xfId="492" xr:uid="{BDE77B8D-2E17-49E1-8277-434C815EE96B}"/>
    <cellStyle name="Hyperlink 5" xfId="290" xr:uid="{93D0821D-2175-448A-BCF7-BE349A662C8B}"/>
    <cellStyle name="Hyperlink 5 2" xfId="1561" xr:uid="{0E52C95D-75EF-48AE-8BFD-C6634C3F19F4}"/>
    <cellStyle name="Hyperlink 5 3" xfId="1782" xr:uid="{53252708-BF83-434B-80EB-2F1EF2FE6684}"/>
    <cellStyle name="Hyperlink 5 4" xfId="647" xr:uid="{1F44AFC9-7B00-40B0-BC3E-FED769BE7F6E}"/>
    <cellStyle name="Hyperlink 6" xfId="291" xr:uid="{83DF42ED-DF10-45BC-86DC-7475739C5EAC}"/>
    <cellStyle name="Hyperlink 6 2" xfId="1783" xr:uid="{6B467F13-9164-4328-A271-46D32A7BE826}"/>
    <cellStyle name="Hyperlink 6 3" xfId="927" xr:uid="{4241C7A6-8A5E-4D55-87F9-900054655843}"/>
    <cellStyle name="Hyperlink 7" xfId="292" xr:uid="{FC5FCF33-C03B-4A68-A401-C62212F1F387}"/>
    <cellStyle name="Hyperlink 8" xfId="293" xr:uid="{73CCFB84-DAFB-433F-909E-F0C14F8D9DCC}"/>
    <cellStyle name="Input 2" xfId="294" xr:uid="{1540568C-EA36-4A58-B5D5-9C9DF4226BFF}"/>
    <cellStyle name="Input 2 2" xfId="1784" xr:uid="{58E4E3C9-D77C-48BC-B3A7-986F6D0BEA38}"/>
    <cellStyle name="Input 2 3" xfId="762" xr:uid="{32F0FE06-F2CD-4F0E-9EAB-71A1C235EAFB}"/>
    <cellStyle name="Linked Cell 2" xfId="295" xr:uid="{63E662B2-45D7-4E55-8922-2E4249439AC6}"/>
    <cellStyle name="Linked Cell 2 2" xfId="1785" xr:uid="{3102360D-0DC2-4C54-8421-F06D2D838177}"/>
    <cellStyle name="Linked Cell 2 3" xfId="822" xr:uid="{411BA172-823C-46E1-ADEE-0BD75C9B3050}"/>
    <cellStyle name="Neutral 2" xfId="296" xr:uid="{B11F5FD3-FEA1-4963-BE81-DD36B5776411}"/>
    <cellStyle name="Neutral 2 2" xfId="1786" xr:uid="{C5E7ECD2-AC62-4587-BA28-7F2469F6F09B}"/>
    <cellStyle name="Neutral 2 3" xfId="814" xr:uid="{93BA92C1-82E5-4246-8880-BDA10D2E9EFC}"/>
    <cellStyle name="norm 2 2" xfId="1435" xr:uid="{3F0A42D5-5CA3-4CEF-A34E-15351F238428}"/>
    <cellStyle name="Normal" xfId="0" builtinId="0"/>
    <cellStyle name="Normal - Style1 2 2 4" xfId="791" xr:uid="{A235703C-C2D6-4401-88CF-8070D7668BC4}"/>
    <cellStyle name="Normal 10" xfId="297" xr:uid="{356F8F95-C0F4-4411-AD2D-2572420B540A}"/>
    <cellStyle name="Normal 10 11 2" xfId="1449" xr:uid="{62368DB6-B973-4299-9EA9-24BA14C56D1C}"/>
    <cellStyle name="Normal 10 18" xfId="535" xr:uid="{3943F25C-A607-4465-9712-0C36E5673238}"/>
    <cellStyle name="Normal 10 2" xfId="298" xr:uid="{61FC58E3-143D-4B6E-89E5-85EF082BC8EE}"/>
    <cellStyle name="Normal 10 2 2" xfId="1788" xr:uid="{A1AAE805-2194-48E5-96D9-0FBAD2434EF7}"/>
    <cellStyle name="Normal 10 2 2 2" xfId="1426" xr:uid="{5A7D57B6-4B66-4DEC-B94F-D5ACF4BDBEF4}"/>
    <cellStyle name="Normal 10 2 3" xfId="753" xr:uid="{1D728347-6852-497F-A5EE-0D688507A02E}"/>
    <cellStyle name="Normal 10 3" xfId="299" xr:uid="{9F8EFB99-18D1-42D6-8DC1-40D7678A43DD}"/>
    <cellStyle name="Normal 10 3 2" xfId="1789" xr:uid="{E45143CC-BE8D-4E72-BC69-2B9F3572CF5E}"/>
    <cellStyle name="Normal 10 3 2 4" xfId="645" xr:uid="{79E0F71D-4D38-4071-B5D0-DC167DF159FB}"/>
    <cellStyle name="Normal 10 3 3" xfId="1331" xr:uid="{BB8DC284-7D44-4677-98D9-D3C457068ED0}"/>
    <cellStyle name="Normal 10 3 3 2" xfId="3649" xr:uid="{BEB7622E-9838-4D8D-BEF4-9AE3DA8906BD}"/>
    <cellStyle name="Normal 10 3 4" xfId="2368" xr:uid="{98D3670A-2B38-46A2-9B4A-FB5ED8D6540C}"/>
    <cellStyle name="Normal 10 3 4 2" xfId="4522" xr:uid="{59C9AEA3-6B2E-4519-AED3-202F4E331B4B}"/>
    <cellStyle name="Normal 10 4" xfId="1787" xr:uid="{93407368-4ED5-4B68-8B7E-0771DB8D0FAC}"/>
    <cellStyle name="Normal 10 5" xfId="1082" xr:uid="{FA063DEE-78E2-4574-B1BB-7E8AFFC5559E}"/>
    <cellStyle name="Normal 10 5 2" xfId="3411" xr:uid="{5061C3BC-8F34-4F88-A6D7-A5E16EFB0D11}"/>
    <cellStyle name="Normal 10 6" xfId="2162" xr:uid="{CC75A914-3B8C-41BA-9775-38378CA5A3DA}"/>
    <cellStyle name="Normal 10 6 2" xfId="4316" xr:uid="{BD607E2B-5E1D-476A-A077-7D1CBB628F38}"/>
    <cellStyle name="Normal 10 7" xfId="632" xr:uid="{DA9FC3E2-3550-4B67-8171-6A0E01C3267C}"/>
    <cellStyle name="Normal 10 7 2" xfId="581" xr:uid="{029D8E0C-8540-4F71-9A30-FD53C87F06AD}"/>
    <cellStyle name="Normal 10 7 3" xfId="742" xr:uid="{8B049441-06AE-4AA0-890E-AB8EBDC2C49B}"/>
    <cellStyle name="Normal 108 4" xfId="300" xr:uid="{6C70C661-BDC6-4204-883F-90EE399438E4}"/>
    <cellStyle name="Normal 11" xfId="301" xr:uid="{6365D1F5-25D0-4359-B591-4397F4E5B930}"/>
    <cellStyle name="Normal 11 10" xfId="2898" xr:uid="{C22A77C1-4857-4D03-AEC4-D7842069C27C}"/>
    <cellStyle name="Normal 11 13" xfId="1365" xr:uid="{95D99804-8EEA-45DB-AB2A-C8C735C5D071}"/>
    <cellStyle name="Normal 11 13 2" xfId="2400" xr:uid="{38E9E84B-82D9-4CF7-9362-0206024585B3}"/>
    <cellStyle name="Normal 11 13 2 2" xfId="4554" xr:uid="{D16108E4-57C5-4140-8EDD-A912CFC5CA97}"/>
    <cellStyle name="Normal 11 13 3" xfId="3681" xr:uid="{2DD01656-C4F4-4A1A-8F06-EF453890D39E}"/>
    <cellStyle name="Normal 11 2" xfId="302" xr:uid="{1E10EA86-9B29-4B30-A483-6703F4E42BE2}"/>
    <cellStyle name="Normal 11 2 2" xfId="303" xr:uid="{6FA8CBD2-76AB-4B37-B0F8-6A74382FFC0E}"/>
    <cellStyle name="Normal 11 2 2 2" xfId="1792" xr:uid="{FD4035D9-4AAC-4C9B-9498-6B7D83A10060}"/>
    <cellStyle name="Normal 11 2 2 2 2" xfId="2546" xr:uid="{23772C1A-DACD-4865-A7E4-B2EF8BF3E1DD}"/>
    <cellStyle name="Normal 11 2 2 2 2 2" xfId="4700" xr:uid="{EB507AF2-A0AC-4611-B3D2-49BEC98A2B4F}"/>
    <cellStyle name="Normal 11 2 2 2 3" xfId="3988" xr:uid="{1069DF4D-9BFA-496F-A133-D26D45E9B27B}"/>
    <cellStyle name="Normal 11 2 2 3" xfId="499" xr:uid="{2693FF13-1AB4-4779-A9FB-A695E11D275E}"/>
    <cellStyle name="Normal 11 2 2 3 2" xfId="3001" xr:uid="{2A366E9D-250A-4BB8-AF47-9F2ED7430EBD}"/>
    <cellStyle name="Normal 11 2 2 4" xfId="1963" xr:uid="{5020CC41-ECD5-4219-8C74-A3904396E0FF}"/>
    <cellStyle name="Normal 11 2 2 4 2" xfId="4117" xr:uid="{F7141E85-D13E-406C-B225-F239EE321DD7}"/>
    <cellStyle name="Normal 11 2 2 5" xfId="2900" xr:uid="{9571E4AD-B564-44AC-857F-329493DE2E85}"/>
    <cellStyle name="Normal 11 2 3" xfId="304" xr:uid="{4D601F69-81CD-49A2-A9DD-2F9A4458B4AC}"/>
    <cellStyle name="Normal 11 2 3 2" xfId="1793" xr:uid="{F0F6C749-A456-43E6-BA30-5618A4AB679E}"/>
    <cellStyle name="Normal 11 2 3 2 2" xfId="3989" xr:uid="{91A9E847-97EF-4527-B1B8-9B9E87F797AD}"/>
    <cellStyle name="Normal 11 2 3 3" xfId="2547" xr:uid="{21F61EF0-4827-409C-B03A-D13146DF053E}"/>
    <cellStyle name="Normal 11 2 3 3 2" xfId="4701" xr:uid="{8A273CB0-00EE-4459-9C6D-3A09392191B6}"/>
    <cellStyle name="Normal 11 2 3 4" xfId="2901" xr:uid="{832C8284-505F-4AD4-8CFD-39ADA58D8590}"/>
    <cellStyle name="Normal 11 2 4" xfId="305" xr:uid="{8ADFBD7F-1D87-47E8-BC51-C6E748E4F622}"/>
    <cellStyle name="Normal 11 2 4 2" xfId="1794" xr:uid="{01DB2BBB-226A-4DB7-A018-AB131CD2B075}"/>
    <cellStyle name="Normal 11 2 4 2 2" xfId="3990" xr:uid="{4596875E-6D4D-43A1-B2F6-8B767476D5DD}"/>
    <cellStyle name="Normal 11 2 4 3" xfId="2548" xr:uid="{C49B7DAE-0DDA-44FD-99F7-71154B51593A}"/>
    <cellStyle name="Normal 11 2 4 3 2" xfId="4702" xr:uid="{FEA3B407-FF5A-48BD-8625-3F9748056DF9}"/>
    <cellStyle name="Normal 11 2 4 4" xfId="2902" xr:uid="{022EDA1C-55E3-4A49-BBC6-D81D71914617}"/>
    <cellStyle name="Normal 11 2 5" xfId="1791" xr:uid="{14D508C3-1EB2-4FC6-BA7A-ADD5C200963C}"/>
    <cellStyle name="Normal 11 2 5 2" xfId="2545" xr:uid="{FA1C06B4-2187-4B99-814A-53AABD588C2B}"/>
    <cellStyle name="Normal 11 2 5 2 2" xfId="4699" xr:uid="{8C41820F-C3C1-49E6-803C-C659CA5BAD23}"/>
    <cellStyle name="Normal 11 2 5 3" xfId="3987" xr:uid="{DFD3100F-586E-4033-9F15-8D4EA7BD6076}"/>
    <cellStyle name="Normal 11 2 6" xfId="495" xr:uid="{B2CFB8EA-09D0-497E-80DF-2D6D6A0F9397}"/>
    <cellStyle name="Normal 11 2 6 2" xfId="2997" xr:uid="{F144299E-A673-4EAE-9B22-0E369C80CBDA}"/>
    <cellStyle name="Normal 11 2 7" xfId="1959" xr:uid="{B496E95F-F59E-4DDF-8D73-6D2D4F5A2706}"/>
    <cellStyle name="Normal 11 2 7 2" xfId="4113" xr:uid="{18325120-366D-40D9-AB80-9BE5081C7B41}"/>
    <cellStyle name="Normal 11 2 8" xfId="2899" xr:uid="{6352F03B-B7BF-43CF-834E-22B0E42F2321}"/>
    <cellStyle name="Normal 11 3" xfId="306" xr:uid="{1037410F-790B-45F6-8FA0-9A3D03449943}"/>
    <cellStyle name="Normal 11 3 2" xfId="1795" xr:uid="{2CBBC233-8DAC-4C2B-A2E9-5BA3837E37D3}"/>
    <cellStyle name="Normal 11 3 2 2" xfId="2549" xr:uid="{DB82920F-9C97-4F94-9529-1E6006E4E7F4}"/>
    <cellStyle name="Normal 11 3 2 2 2" xfId="4703" xr:uid="{EDBD879A-3BA4-4F04-9BBE-8A01AC7F92AA}"/>
    <cellStyle name="Normal 11 3 2 3" xfId="3991" xr:uid="{DBA94B99-C316-4076-AE90-89FF8C82E98F}"/>
    <cellStyle name="Normal 11 3 3" xfId="1512" xr:uid="{EF23197E-62DE-4148-8768-20FDBD9102CB}"/>
    <cellStyle name="Normal 11 3 3 2" xfId="3778" xr:uid="{1A804140-4F54-435B-895E-323D8A347EBD}"/>
    <cellStyle name="Normal 11 3 4" xfId="2476" xr:uid="{02E67D39-5A02-4737-B9B6-6A213CBD6C37}"/>
    <cellStyle name="Normal 11 3 4 2" xfId="4630" xr:uid="{C49B1175-3086-4BFF-A4BE-5953EFE7FB48}"/>
    <cellStyle name="Normal 11 3 5" xfId="2903" xr:uid="{8E254EB1-D9CA-4326-999B-E410A9816A79}"/>
    <cellStyle name="Normal 11 4" xfId="307" xr:uid="{8F5BD16C-F162-4D81-9C46-7902BF650A40}"/>
    <cellStyle name="Normal 11 4 2" xfId="1796" xr:uid="{D0955D51-33F5-4484-A895-86DF16AE47EB}"/>
    <cellStyle name="Normal 11 4 2 2" xfId="3992" xr:uid="{2BAA42FA-74B8-4923-A12A-ECA07F00DED7}"/>
    <cellStyle name="Normal 11 4 3" xfId="2550" xr:uid="{AA44D43D-1F2D-4E8E-B2A4-47962F680048}"/>
    <cellStyle name="Normal 11 4 3 2" xfId="4704" xr:uid="{97EC27E8-F3FC-4357-98C2-9EC568F75A0B}"/>
    <cellStyle name="Normal 11 4 4" xfId="2904" xr:uid="{D57E5751-1820-48D4-B531-08048138F049}"/>
    <cellStyle name="Normal 11 5" xfId="308" xr:uid="{EDF2795C-9CDC-407E-904F-8F0A4CBDFCE5}"/>
    <cellStyle name="Normal 11 5 2" xfId="1797" xr:uid="{6EE3599E-ED49-4AD7-B872-A14B2E1AB390}"/>
    <cellStyle name="Normal 11 5 2 2" xfId="3993" xr:uid="{7F8F05E3-9412-4284-8F06-9155E3163D42}"/>
    <cellStyle name="Normal 11 5 3" xfId="2551" xr:uid="{2728EBC1-8DBE-44F0-B6F2-1B4186C5C874}"/>
    <cellStyle name="Normal 11 5 3 2" xfId="4705" xr:uid="{B4EE7194-0E5E-4D4E-A89C-E209C08A52B2}"/>
    <cellStyle name="Normal 11 5 4" xfId="2905" xr:uid="{936BF949-B266-44C9-9CF1-B1D49D0BD022}"/>
    <cellStyle name="Normal 11 6" xfId="309" xr:uid="{4F89AC0F-3381-447D-8F65-E7EAE3438733}"/>
    <cellStyle name="Normal 11 7" xfId="1790" xr:uid="{8723B62F-341E-4B93-B0BC-056CCEFCB943}"/>
    <cellStyle name="Normal 11 7 2" xfId="2544" xr:uid="{012DB391-71B8-4FEA-ADBD-A51017954479}"/>
    <cellStyle name="Normal 11 7 2 2" xfId="4698" xr:uid="{9F06C8AE-BECB-4DB1-B675-8E23FB5FC712}"/>
    <cellStyle name="Normal 11 7 3" xfId="3986" xr:uid="{52718820-14D4-451A-BFF7-6D91A145D37E}"/>
    <cellStyle name="Normal 11 8" xfId="1101" xr:uid="{2DDB847E-E1A7-47E8-8302-8933B0103099}"/>
    <cellStyle name="Normal 11 8 2" xfId="3430" xr:uid="{0DE7A9C9-3501-4D29-A8A6-FA7499C78743}"/>
    <cellStyle name="Normal 11 9" xfId="2166" xr:uid="{01053D29-AAA0-4C6E-8082-EE4F54DEB135}"/>
    <cellStyle name="Normal 11 9 2" xfId="4320" xr:uid="{0069FEB0-74C2-4E38-9D49-87FF875CA6F7}"/>
    <cellStyle name="Normal 110" xfId="1413" xr:uid="{DD4C1F41-9B3A-4194-8044-BBF00829534F}"/>
    <cellStyle name="Normal 12" xfId="310" xr:uid="{BA31F880-C253-44A6-A1E1-BF7A6906DDB6}"/>
    <cellStyle name="Normal 12 2" xfId="1335" xr:uid="{B45F3C89-0314-473D-9D5E-FCC54A2AF823}"/>
    <cellStyle name="Normal 12 2 2" xfId="2372" xr:uid="{9D7960FA-138E-4051-9C55-2FC727489D65}"/>
    <cellStyle name="Normal 12 2 2 2" xfId="4526" xr:uid="{98458492-9295-45BA-8902-464B0FA5D474}"/>
    <cellStyle name="Normal 12 2 3" xfId="3653" xr:uid="{27EAD159-AFE9-49DB-BAB3-6AC24EAAD4B3}"/>
    <cellStyle name="Normal 12 3" xfId="1438" xr:uid="{B05EDF0D-A0C0-4C47-95DC-9D078609F12D}"/>
    <cellStyle name="Normal 12 4" xfId="1799" xr:uid="{8333812A-5114-476A-933E-FF9BF21E007D}"/>
    <cellStyle name="Normal 12 5" xfId="1103" xr:uid="{B61883ED-4235-415D-8704-65D90882DBFA}"/>
    <cellStyle name="Normal 12 5 2" xfId="3432" xr:uid="{51D7DEAE-C827-41B9-90EA-DEC8852E3544}"/>
    <cellStyle name="Normal 12 6" xfId="2167" xr:uid="{7AE22698-1555-4FBF-9FE3-7672B099CCDD}"/>
    <cellStyle name="Normal 12 6 2" xfId="4321" xr:uid="{3CFEE6F4-E8EC-486D-A454-8CBD83A5F298}"/>
    <cellStyle name="Normal 13" xfId="311" xr:uid="{5741F2CB-BAE2-40B5-87EF-3312F2CFA9A3}"/>
    <cellStyle name="Normal 13 10" xfId="634" xr:uid="{4E7DF20C-76EC-4CB7-B827-1499812AB10D}"/>
    <cellStyle name="Normal 13 10 2" xfId="683" xr:uid="{681750DB-0B0B-4AE1-836C-62632BEA3319}"/>
    <cellStyle name="Normal 13 10 2 2" xfId="789" xr:uid="{39FD89CC-FEAC-4DF7-9209-081F255D3935}"/>
    <cellStyle name="Normal 13 10 2 2 2" xfId="1222" xr:uid="{9730B361-5711-410E-AC31-F12B612E0AF5}"/>
    <cellStyle name="Normal 13 10 2 2 2 2" xfId="2259" xr:uid="{443BDB49-C361-4868-9DD9-13098DF5F5FD}"/>
    <cellStyle name="Normal 13 10 2 2 2 2 2" xfId="4413" xr:uid="{038E670D-72B2-475F-8021-5648799EBA7E}"/>
    <cellStyle name="Normal 13 10 2 2 2 3" xfId="3540" xr:uid="{10C8D4B7-7824-4BCE-B882-29EE4FE235B5}"/>
    <cellStyle name="Normal 13 10 2 2 3" xfId="2049" xr:uid="{BFD2B412-9FB4-43B1-A087-6CDD0490B84E}"/>
    <cellStyle name="Normal 13 10 2 2 3 2" xfId="4203" xr:uid="{49161ADD-D4AD-494C-925A-ACB17008EF74}"/>
    <cellStyle name="Normal 13 10 2 2 4" xfId="3185" xr:uid="{9DDF0B6F-14A6-4D4A-A714-8CF73441101E}"/>
    <cellStyle name="Normal 13 10 2 3" xfId="1186" xr:uid="{A8CAFE8D-D84E-4395-BFF0-97DE68F12C07}"/>
    <cellStyle name="Normal 13 10 2 3 2" xfId="2223" xr:uid="{C656394F-A4AB-45F9-8428-E70D310DB696}"/>
    <cellStyle name="Normal 13 10 2 3 2 2" xfId="4377" xr:uid="{B3F1642A-971E-4C60-A0EE-A8D7EFC2AE8B}"/>
    <cellStyle name="Normal 13 10 2 3 3" xfId="3504" xr:uid="{060FB9F3-3340-43FC-9E83-8B34A0F8D2CB}"/>
    <cellStyle name="Normal 13 10 2 4" xfId="2012" xr:uid="{07966A76-9C7C-4EDC-A8DD-14123D904F42}"/>
    <cellStyle name="Normal 13 10 2 4 2" xfId="4166" xr:uid="{FCB62FF3-FBB3-47EB-B17B-45FE57A24E07}"/>
    <cellStyle name="Normal 13 10 2 5" xfId="3121" xr:uid="{6FEC5CAD-5220-4741-8E71-78DE15D811C3}"/>
    <cellStyle name="Normal 13 10 3" xfId="657" xr:uid="{0313D6AA-63B5-4B20-B9D4-4BD8063DA767}"/>
    <cellStyle name="Normal 13 10 3 2" xfId="788" xr:uid="{746480D3-858A-4A21-B464-567892E230E4}"/>
    <cellStyle name="Normal 13 10 3 2 2" xfId="1058" xr:uid="{D605967B-5210-48B0-A2E1-1F7F82A67D7D}"/>
    <cellStyle name="Normal 13 10 3 2 2 2" xfId="1314" xr:uid="{DEC11E0E-2BFD-4CA0-A8C7-EC2C35530122}"/>
    <cellStyle name="Normal 13 10 3 2 2 2 2" xfId="2351" xr:uid="{9987EC25-22B7-4A40-B55C-B51FD1C4213A}"/>
    <cellStyle name="Normal 13 10 3 2 2 2 2 2" xfId="4505" xr:uid="{CE2CF774-C425-4C54-A3A9-DED68B9BBFD8}"/>
    <cellStyle name="Normal 13 10 3 2 2 2 3" xfId="3632" xr:uid="{7CBA5CF7-D8A4-45A6-942E-6B8B9876CB4E}"/>
    <cellStyle name="Normal 13 10 3 2 2 3" xfId="2145" xr:uid="{23885581-374D-404A-8C2C-E556F5A135E4}"/>
    <cellStyle name="Normal 13 10 3 2 2 3 2" xfId="4299" xr:uid="{ED65B1F5-1919-4F31-95E8-8717457F4B53}"/>
    <cellStyle name="Normal 13 10 3 2 2 4" xfId="3387" xr:uid="{E8D0B8F2-8B33-404C-A7AC-4CB3E1534C00}"/>
    <cellStyle name="Normal 13 10 3 2 3" xfId="1221" xr:uid="{8BE03694-EBDC-4C62-90D4-9518973749E1}"/>
    <cellStyle name="Normal 13 10 3 2 3 2" xfId="2258" xr:uid="{246745E5-0F72-40EB-8850-1D0A38F7318A}"/>
    <cellStyle name="Normal 13 10 3 2 3 2 2" xfId="4412" xr:uid="{1F2A1FE1-F897-401E-862B-8B9AE8233186}"/>
    <cellStyle name="Normal 13 10 3 2 3 3" xfId="3539" xr:uid="{4CA00E5B-0DA9-4E71-94EE-AED60C25347C}"/>
    <cellStyle name="Normal 13 10 3 2 4" xfId="2048" xr:uid="{A3D32677-CE8B-457B-A95C-59109F38186D}"/>
    <cellStyle name="Normal 13 10 3 2 4 2" xfId="4202" xr:uid="{189E0196-5177-4608-BFEA-4B9DBA751D5E}"/>
    <cellStyle name="Normal 13 10 3 2 5" xfId="3184" xr:uid="{8C3D7A18-AEE8-4A7D-9380-2F5801335A12}"/>
    <cellStyle name="Normal 13 10 3 3" xfId="1022" xr:uid="{B628B4E6-8583-4308-89E4-1BAD284DE144}"/>
    <cellStyle name="Normal 13 10 3 3 2" xfId="1291" xr:uid="{147511D1-C8B4-4EA3-9B34-97788E5B0ACB}"/>
    <cellStyle name="Normal 13 10 3 3 2 2" xfId="2328" xr:uid="{B9D68313-0562-40DE-B817-A5D857C00EDF}"/>
    <cellStyle name="Normal 13 10 3 3 2 2 2" xfId="4482" xr:uid="{54F9B671-DA51-47F0-8DA9-62CE85276669}"/>
    <cellStyle name="Normal 13 10 3 3 2 3" xfId="3609" xr:uid="{256FF478-88E4-4754-9513-FF3111B99C9E}"/>
    <cellStyle name="Normal 13 10 3 3 3" xfId="2122" xr:uid="{8B7116E7-8BCB-463B-8177-390576CF3AED}"/>
    <cellStyle name="Normal 13 10 3 3 3 2" xfId="4276" xr:uid="{517CE99B-DB3E-4C97-BEFB-87BB61FE36CB}"/>
    <cellStyle name="Normal 13 10 3 3 4" xfId="3354" xr:uid="{9A2ABFAC-9B0C-4BA8-8E77-89C15D0D5149}"/>
    <cellStyle name="Normal 13 10 3 4" xfId="1179" xr:uid="{3052C6A2-6CD6-4B26-B776-CBBA64628EAE}"/>
    <cellStyle name="Normal 13 10 3 4 2" xfId="2216" xr:uid="{1282F60E-3BC7-49F0-93B6-A3D3A87943D5}"/>
    <cellStyle name="Normal 13 10 3 4 2 2" xfId="4370" xr:uid="{BEC9D0BF-5AAE-4886-8337-17144499EDBE}"/>
    <cellStyle name="Normal 13 10 3 4 3" xfId="3497" xr:uid="{2CE1617A-FEAB-48F7-B84D-2725223906DB}"/>
    <cellStyle name="Normal 13 10 3 5" xfId="2005" xr:uid="{488F1CDC-C38A-4E5D-A966-DAC9CB7788E9}"/>
    <cellStyle name="Normal 13 10 3 5 2" xfId="4159" xr:uid="{1C5723AF-B48F-49CD-9C35-4FDEE753D2E7}"/>
    <cellStyle name="Normal 13 10 3 6" xfId="3107" xr:uid="{403DC0F4-58D1-47BD-B2E9-99AEAA7B1656}"/>
    <cellStyle name="Normal 13 10 4" xfId="1020" xr:uid="{9E249739-3F32-447C-9FBE-80E97EA259DC}"/>
    <cellStyle name="Normal 13 10 4 2" xfId="1289" xr:uid="{33F14071-3F8A-464C-95A6-235F283170A2}"/>
    <cellStyle name="Normal 13 10 4 2 2" xfId="2326" xr:uid="{4193DCB5-4E3A-4C13-AD2D-2D624AEEF23C}"/>
    <cellStyle name="Normal 13 10 4 2 2 2" xfId="4480" xr:uid="{5949DF32-5791-41A3-874E-69C623B480C2}"/>
    <cellStyle name="Normal 13 10 4 2 3" xfId="3607" xr:uid="{B98B6FD9-25A7-49A8-A04A-D30F4DBCE3A5}"/>
    <cellStyle name="Normal 13 10 4 3" xfId="2120" xr:uid="{5D17F39D-03E2-49C2-96E3-726AE7ECEB5C}"/>
    <cellStyle name="Normal 13 10 4 3 2" xfId="4274" xr:uid="{45D9FA76-4293-40CA-8DC8-C70599332EAF}"/>
    <cellStyle name="Normal 13 10 4 4" xfId="3352" xr:uid="{76B77E28-4EB3-4A0B-9AC5-9337C4739727}"/>
    <cellStyle name="Normal 13 10 5" xfId="1158" xr:uid="{AF51CC94-CC3C-4EEC-90ED-D8D5CD9D1819}"/>
    <cellStyle name="Normal 13 10 5 2" xfId="2195" xr:uid="{262EE1C6-B2CE-4527-B668-E60482096F70}"/>
    <cellStyle name="Normal 13 10 5 2 2" xfId="4349" xr:uid="{E65B5E2F-42A8-400A-A17A-C9C186A4B6AB}"/>
    <cellStyle name="Normal 13 10 5 3" xfId="3476" xr:uid="{37D1C19B-1A53-4DDA-8231-18FFF023CB8B}"/>
    <cellStyle name="Normal 13 10 6" xfId="1372" xr:uid="{68CD1006-D3F5-407E-B03E-F08BA5035BF5}"/>
    <cellStyle name="Normal 13 10 6 2" xfId="2406" xr:uid="{0C0CD9D0-51DE-495E-B8F6-B9F4BC5F5E3C}"/>
    <cellStyle name="Normal 13 10 6 2 2" xfId="4560" xr:uid="{2423014B-8129-4A61-85AE-4FA44778E025}"/>
    <cellStyle name="Normal 13 10 6 3" xfId="3688" xr:uid="{6C2DFCFA-FAF9-4D34-9896-9CDA85721FF9}"/>
    <cellStyle name="Normal 13 10 7" xfId="1996" xr:uid="{DA713CE6-FC66-4851-BB43-2CDFA3CD0651}"/>
    <cellStyle name="Normal 13 10 7 2" xfId="4150" xr:uid="{485FBAD5-FBAC-40C6-B67F-648D193EA4ED}"/>
    <cellStyle name="Normal 13 10 8" xfId="3097" xr:uid="{08E286F1-2A7B-43D0-ABA3-77591B636B3E}"/>
    <cellStyle name="Normal 13 2" xfId="312" xr:uid="{1DDBDDDD-EE6A-46EF-B8FA-7D83EB068EAD}"/>
    <cellStyle name="Normal 13 2 2" xfId="1801" xr:uid="{FD6DF19F-79F6-4814-803F-9F656D89D059}"/>
    <cellStyle name="Normal 13 2 2 2" xfId="2553" xr:uid="{746CE6E4-AE16-4130-ACCF-B1132691029B}"/>
    <cellStyle name="Normal 13 2 2 2 2" xfId="4707" xr:uid="{5D035F59-F954-47CD-8688-9274D8DA79BF}"/>
    <cellStyle name="Normal 13 2 2 3" xfId="3996" xr:uid="{0A078C56-971D-474C-A6A3-9E4D1FED6547}"/>
    <cellStyle name="Normal 13 2 3" xfId="1508" xr:uid="{5605C557-1C4A-41C5-B64A-8F06FC61D18A}"/>
    <cellStyle name="Normal 13 2 4" xfId="2907" xr:uid="{EA457714-746F-44C4-8D55-EB0A3D730DDF}"/>
    <cellStyle name="Normal 13 3" xfId="313" xr:uid="{00D64380-6212-4BEB-BEC6-75D4FF0A8A89}"/>
    <cellStyle name="Normal 13 3 2" xfId="1802" xr:uid="{2E7DB0E0-4E30-45BA-975B-23D3160887EF}"/>
    <cellStyle name="Normal 13 3 2 2" xfId="3997" xr:uid="{D3CAE07D-F8CD-485E-A220-299325129F0E}"/>
    <cellStyle name="Normal 13 3 3" xfId="2554" xr:uid="{B8B84808-C44E-44F6-B697-0C2EABED934B}"/>
    <cellStyle name="Normal 13 3 3 2" xfId="4708" xr:uid="{4DCD6CF4-A423-4F95-9727-4B613837ECAC}"/>
    <cellStyle name="Normal 13 3 4" xfId="2908" xr:uid="{801C7EB0-2862-4B57-A6EB-CE6E28AD2C3F}"/>
    <cellStyle name="Normal 13 4" xfId="314" xr:uid="{85084FA3-D5D7-41E1-AC1F-4B61448CCAD5}"/>
    <cellStyle name="Normal 13 4 2" xfId="1803" xr:uid="{6FA34317-0323-4FC0-AF96-E6B77519B303}"/>
    <cellStyle name="Normal 13 4 2 2" xfId="3998" xr:uid="{60ACF09B-8241-4254-8D3D-3073AA149E1B}"/>
    <cellStyle name="Normal 13 4 3" xfId="2555" xr:uid="{4AE58C14-3569-4443-9038-A71461507152}"/>
    <cellStyle name="Normal 13 4 3 2" xfId="4709" xr:uid="{75300219-231C-4CF7-9C4F-665B47D15AD5}"/>
    <cellStyle name="Normal 13 4 4" xfId="2909" xr:uid="{4BC2EB55-ADF2-4BCA-B583-55A1C7B7ADAF}"/>
    <cellStyle name="Normal 13 5" xfId="1800" xr:uid="{6CA0733F-1BCF-44C7-9888-1854BDE8D6A9}"/>
    <cellStyle name="Normal 13 5 2" xfId="2552" xr:uid="{279BBF26-5421-400E-B2BC-4F44BA2756FF}"/>
    <cellStyle name="Normal 13 5 2 2" xfId="4706" xr:uid="{651CAC06-EE2A-44D1-943E-C155E12C8C31}"/>
    <cellStyle name="Normal 13 5 3" xfId="3995" xr:uid="{14F6FC40-909B-427F-B967-E7C913B88C9D}"/>
    <cellStyle name="Normal 13 6" xfId="1124" xr:uid="{77ACF1DF-C318-45A4-8376-2DA55A687A50}"/>
    <cellStyle name="Normal 13 7" xfId="2906" xr:uid="{19566830-E0AC-42AF-891C-E79CF3BA9431}"/>
    <cellStyle name="Normal 14" xfId="315" xr:uid="{2D9086B2-D423-431D-8AA4-C43CFF158387}"/>
    <cellStyle name="Normal 14 2" xfId="1567" xr:uid="{59CB5DA1-32AB-482C-9159-EA58DB5D9B13}"/>
    <cellStyle name="Normal 14 3" xfId="1804" xr:uid="{835BCDA4-71F6-4714-8767-07AF88FFFFC6}"/>
    <cellStyle name="Normal 14 4" xfId="926" xr:uid="{B4C73712-2620-4564-9ECA-1455EA5C8F55}"/>
    <cellStyle name="Normal 14 6 2" xfId="1437" xr:uid="{3AF7B6B6-9128-4DE0-87F9-D7661353A2FF}"/>
    <cellStyle name="Normal 15" xfId="316" xr:uid="{18B4E24E-0F82-4849-85A7-2F817431E837}"/>
    <cellStyle name="Normal 15 2" xfId="317" xr:uid="{90C15E19-FF62-4B6D-B03A-F94EFC40409E}"/>
    <cellStyle name="Normal 15 3" xfId="1805" xr:uid="{15516E62-69CA-4F19-9755-2106FFC936AA}"/>
    <cellStyle name="Normal 15 3 2" xfId="2556" xr:uid="{5D92E5EF-B3E9-4A09-9A8B-66A97929F500}"/>
    <cellStyle name="Normal 15 3 2 2" xfId="4710" xr:uid="{87DD504A-AE36-4403-8217-20257F949824}"/>
    <cellStyle name="Normal 15 3 3" xfId="3999" xr:uid="{AAD6B77E-2B5F-4145-A3B7-5437AB85A906}"/>
    <cellStyle name="Normal 15 4" xfId="500" xr:uid="{26C311F1-3A05-4421-B0D8-441290275ED9}"/>
    <cellStyle name="Normal 15 4 2" xfId="3002" xr:uid="{8C7E3A68-1D3B-478D-ADA3-571C20A3C536}"/>
    <cellStyle name="Normal 15 5" xfId="1964" xr:uid="{302F8B61-5557-448D-8353-0DBF633E271A}"/>
    <cellStyle name="Normal 15 5 2" xfId="4118" xr:uid="{0762D3C9-0120-4A95-A0F9-5829A381CC42}"/>
    <cellStyle name="Normal 15 6" xfId="2910" xr:uid="{34C40B92-2B93-4105-8ACE-A1AF78E4D07E}"/>
    <cellStyle name="Normal 16" xfId="318" xr:uid="{8631B5FF-6FB4-4FF3-855D-F25858DE5297}"/>
    <cellStyle name="Normal 16 2" xfId="681" xr:uid="{BAA9D46D-C06C-4186-B1A7-4044395F083A}"/>
    <cellStyle name="Normal 16 2 2" xfId="1560" xr:uid="{F1663C52-4A21-4313-8DF6-2737A13FA1DC}"/>
    <cellStyle name="Normal 16 2 2 2" xfId="2490" xr:uid="{8A48FA31-44FD-4073-B622-FEC705C12A7A}"/>
    <cellStyle name="Normal 16 2 2 2 2" xfId="4644" xr:uid="{98652FF3-390D-4E66-92BD-C5695AB50F23}"/>
    <cellStyle name="Normal 16 2 2 3" xfId="3815" xr:uid="{E0162B40-64B0-4497-8F0D-4F26F17E935E}"/>
    <cellStyle name="Normal 16 3" xfId="536" xr:uid="{5AB0D621-4D55-4A86-B385-35A5BB5F3CFF}"/>
    <cellStyle name="Normal 16 3 2" xfId="3023" xr:uid="{E6A99769-CBBA-478C-B84B-20AB4CF0FE0E}"/>
    <cellStyle name="Normal 16 4" xfId="1975" xr:uid="{7FDAC5B0-FFA7-4D65-8C21-CF8CAFE1C121}"/>
    <cellStyle name="Normal 16 4 2" xfId="4129" xr:uid="{9F1F9244-C80E-45FA-9A9D-452A407706FF}"/>
    <cellStyle name="Normal 167" xfId="319" xr:uid="{E2AEC16A-DC46-491A-802D-970EC9ADE68E}"/>
    <cellStyle name="Normal 167 2" xfId="320" xr:uid="{70466725-92AE-4408-96C3-4783CEE3CA18}"/>
    <cellStyle name="Normal 167 2 2" xfId="321" xr:uid="{48423A41-0302-42CD-BAD1-6AAEEE6E13A8}"/>
    <cellStyle name="Normal 167 2 2 2" xfId="1808" xr:uid="{3BCE8B02-8D9F-447D-AA1D-FC3304F6FD83}"/>
    <cellStyle name="Normal 167 2 2 2 2" xfId="4002" xr:uid="{03632B0D-02EE-4213-A398-5BD112F8FE05}"/>
    <cellStyle name="Normal 167 2 2 3" xfId="2559" xr:uid="{8F1DD908-23F9-4865-A0E3-7BEC8DEE75AE}"/>
    <cellStyle name="Normal 167 2 2 3 2" xfId="4713" xr:uid="{5211F25B-A50E-4C89-9048-EBD6342B15A8}"/>
    <cellStyle name="Normal 167 2 2 4" xfId="2913" xr:uid="{CF5EB593-3CE0-425F-806F-82BF29FB1D0B}"/>
    <cellStyle name="Normal 167 2 3" xfId="1807" xr:uid="{3DA328C1-085E-468A-B156-26BA4E343766}"/>
    <cellStyle name="Normal 167 2 3 2" xfId="4001" xr:uid="{E281CB8B-DA7C-4F9F-ACC4-E25687DB6400}"/>
    <cellStyle name="Normal 167 2 4" xfId="2558" xr:uid="{D0E21A42-C3CD-48C9-BBBE-D518D52D7797}"/>
    <cellStyle name="Normal 167 2 4 2" xfId="4712" xr:uid="{175FB4FF-2FC7-41FA-83F5-71BA09E4B817}"/>
    <cellStyle name="Normal 167 2 5" xfId="2912" xr:uid="{F81B067B-A50D-4172-8EAC-F2CE0C550EDE}"/>
    <cellStyle name="Normal 167 3" xfId="322" xr:uid="{B531BFF0-EFD7-4EC8-91D4-3C26B1FA4DB0}"/>
    <cellStyle name="Normal 167 3 2" xfId="1809" xr:uid="{BD623BB0-8888-44CA-B805-868A7550A1FF}"/>
    <cellStyle name="Normal 167 3 2 2" xfId="4003" xr:uid="{734422AA-D9D2-461F-99BA-5B3D4AA7F881}"/>
    <cellStyle name="Normal 167 3 3" xfId="2560" xr:uid="{DEE9AA70-4928-4DC7-991F-509AF66A5BCE}"/>
    <cellStyle name="Normal 167 3 3 2" xfId="4714" xr:uid="{A0441B5F-0399-4D37-B11B-D946649676BD}"/>
    <cellStyle name="Normal 167 3 4" xfId="2914" xr:uid="{3C899C9A-968F-4BCB-89F3-C39CE9DF1EDE}"/>
    <cellStyle name="Normal 167 4" xfId="1806" xr:uid="{C980C565-9ABC-4D17-887B-6AF84C828CAD}"/>
    <cellStyle name="Normal 167 4 2" xfId="4000" xr:uid="{14F63A1C-B96E-45A4-9EA2-D590D961DE96}"/>
    <cellStyle name="Normal 167 5" xfId="2557" xr:uid="{22AE24CC-AB0C-4F73-8563-E03E691DDAAE}"/>
    <cellStyle name="Normal 167 5 2" xfId="4711" xr:uid="{C17B4C17-FEE7-4A1E-B6F8-39BFA9272C79}"/>
    <cellStyle name="Normal 167 6" xfId="2911" xr:uid="{97047AEA-3E25-4E40-BEF0-FA252BB15604}"/>
    <cellStyle name="Normal 168 2" xfId="881" xr:uid="{BC5887D7-0E74-4637-AEC8-FDF9BA67074F}"/>
    <cellStyle name="Normal 168 2 2" xfId="1040" xr:uid="{633B5D3F-BAD1-4EEE-A7C4-6166ABE60930}"/>
    <cellStyle name="Normal 17" xfId="323" xr:uid="{88FB4489-EAED-4D07-98E0-5D47A73FD9F0}"/>
    <cellStyle name="Normal 17 2" xfId="1358" xr:uid="{6626BC05-A607-463F-B347-EF3811F9507F}"/>
    <cellStyle name="Normal 17 2 2" xfId="2395" xr:uid="{AFB34144-412A-4C21-BA11-15FDB68349C3}"/>
    <cellStyle name="Normal 17 2 2 2" xfId="4549" xr:uid="{C4D35CD2-A71E-4833-99BD-9A6049D4007A}"/>
    <cellStyle name="Normal 17 2 3" xfId="3676" xr:uid="{A9312E0D-CCF8-44E4-8328-333112523FCE}"/>
    <cellStyle name="Normal 170" xfId="324" xr:uid="{6E3CF6B2-FA27-43CB-8AC6-17CD91201C61}"/>
    <cellStyle name="Normal 170 2" xfId="325" xr:uid="{9D7CB5B9-50E0-45DA-A9BC-A9B85DFCC3C8}"/>
    <cellStyle name="Normal 170 2 2" xfId="326" xr:uid="{A1B0D1D9-BE56-4FC9-9801-30B2DEFCE0B6}"/>
    <cellStyle name="Normal 170 2 2 2" xfId="1812" xr:uid="{D1CF29E8-E77B-4982-89AA-50B9F3391F4F}"/>
    <cellStyle name="Normal 170 2 2 2 2" xfId="4006" xr:uid="{335B4FE9-3AA3-426B-9AA7-0E5708F2741B}"/>
    <cellStyle name="Normal 170 2 2 3" xfId="2563" xr:uid="{83741958-82F0-4350-A873-2D71DE993558}"/>
    <cellStyle name="Normal 170 2 2 3 2" xfId="4717" xr:uid="{A7958639-1C3D-4A5D-96F8-A01017EB4A35}"/>
    <cellStyle name="Normal 170 2 2 4" xfId="2917" xr:uid="{C979DA59-1E6D-40D4-B775-2C8586114CA2}"/>
    <cellStyle name="Normal 170 2 3" xfId="1811" xr:uid="{9FE4E59B-EDFB-4A56-A1AE-1410A9CE37C6}"/>
    <cellStyle name="Normal 170 2 3 2" xfId="4005" xr:uid="{4EFB0433-6E86-4733-9B09-79A30486A9A6}"/>
    <cellStyle name="Normal 170 2 4" xfId="2562" xr:uid="{8799BA28-0CA0-4512-980F-690DEFA32A23}"/>
    <cellStyle name="Normal 170 2 4 2" xfId="4716" xr:uid="{654694DE-911B-4806-B989-D541546390FA}"/>
    <cellStyle name="Normal 170 2 5" xfId="2916" xr:uid="{CF182E23-7212-4149-AB60-EDD1ED034ABA}"/>
    <cellStyle name="Normal 170 3" xfId="327" xr:uid="{F59D0CDA-10D9-4C23-B05F-5F5C99023DB8}"/>
    <cellStyle name="Normal 170 3 2" xfId="1813" xr:uid="{0107C5B4-9386-4561-935A-14F7DBCCA001}"/>
    <cellStyle name="Normal 170 3 2 2" xfId="4007" xr:uid="{0F9C3A61-B6C5-4847-8A40-5C2D8CA03E62}"/>
    <cellStyle name="Normal 170 3 3" xfId="2564" xr:uid="{22AEFFB4-508B-4965-BB06-89669D248197}"/>
    <cellStyle name="Normal 170 3 3 2" xfId="4718" xr:uid="{F24CFB24-B01B-4EB8-92B9-EC9C87241574}"/>
    <cellStyle name="Normal 170 3 4" xfId="2918" xr:uid="{E634627D-53BE-4719-BA29-EB042624B1F1}"/>
    <cellStyle name="Normal 170 4" xfId="1810" xr:uid="{285FAE5A-24BE-4C4B-8E4F-523557D96C68}"/>
    <cellStyle name="Normal 170 4 2" xfId="4004" xr:uid="{2310B2B0-9E82-4B6A-B369-D41054D848A1}"/>
    <cellStyle name="Normal 170 5" xfId="2561" xr:uid="{887817B5-8CDE-4C23-B019-87E4517EC8F7}"/>
    <cellStyle name="Normal 170 5 2" xfId="4715" xr:uid="{B028A656-C0D5-42CC-B209-EE8112DBA55E}"/>
    <cellStyle name="Normal 170 6" xfId="2915" xr:uid="{074310BD-21EE-490A-BB38-1DF265EF9A42}"/>
    <cellStyle name="Normal 171" xfId="328" xr:uid="{AD558CA4-7147-4DF0-A0BA-B5FDF9B3A1D5}"/>
    <cellStyle name="Normal 18" xfId="329" xr:uid="{961F7E0F-CAB2-44C0-BC2F-ACA6CB13EC9A}"/>
    <cellStyle name="Normal 18 2" xfId="1361" xr:uid="{CF9B54A6-25AE-465C-A5EF-99598973481B}"/>
    <cellStyle name="Normal 18 2 2" xfId="2398" xr:uid="{87C3B34E-E309-4C46-8781-248951FD91CA}"/>
    <cellStyle name="Normal 18 2 2 2" xfId="4552" xr:uid="{9B08AF69-550F-47D2-B93D-10EC2614E882}"/>
    <cellStyle name="Normal 18 2 3" xfId="3679" xr:uid="{610793AC-608C-4F78-8E4E-04F798CE89CE}"/>
    <cellStyle name="Normal 18 3" xfId="1814" xr:uid="{3A2C3566-D4ED-411C-9CDE-247207B9B8AF}"/>
    <cellStyle name="Normal 18 4" xfId="547" xr:uid="{A18B445C-0202-4181-A24F-E408B08CBF1D}"/>
    <cellStyle name="Normal 19" xfId="462" xr:uid="{018DFF42-F4CE-4C39-9539-B1ACA2D30E3C}"/>
    <cellStyle name="Normal 19 2" xfId="489" xr:uid="{E3A55F3F-6C7D-4141-948B-D7A488B1AB33}"/>
    <cellStyle name="Normal 19 3" xfId="1396" xr:uid="{A2035061-7570-47FE-AF87-8E42C301B9FA}"/>
    <cellStyle name="Normal 19 3 2" xfId="2424" xr:uid="{73595BDD-F955-454B-9D0C-D5BB54122503}"/>
    <cellStyle name="Normal 19 3 2 2" xfId="4578" xr:uid="{A3B1A0BF-8C9A-4C0A-897A-6F59EAE0B953}"/>
    <cellStyle name="Normal 19 3 3" xfId="3711" xr:uid="{A6627944-EA5B-48DF-B774-2C31245785A0}"/>
    <cellStyle name="Normal 19 4" xfId="486" xr:uid="{09C5BBE4-14E5-43D9-A047-53374D30ADC3}"/>
    <cellStyle name="Normal 19 4 2" xfId="2992" xr:uid="{DC393AB0-7168-43E1-B63B-43A1E2BE252B}"/>
    <cellStyle name="Normal 19 5" xfId="487" xr:uid="{BF218570-080C-46B3-B84B-FAF94E191FA7}"/>
    <cellStyle name="Normal 19 5 2" xfId="1956" xr:uid="{E1B8A1F5-85FE-4294-8650-9CE44A2A662B}"/>
    <cellStyle name="Normal 19 5 2 2" xfId="4110" xr:uid="{B07F109E-C52A-4EAD-844B-1B401B94433A}"/>
    <cellStyle name="Normal 19 5 3" xfId="2993" xr:uid="{3C40ED64-64BB-47C0-855B-C1BB9294AA19}"/>
    <cellStyle name="Normal 19 6" xfId="1955" xr:uid="{ADBA158D-A6AE-4EC1-A68C-F68810A01DC9}"/>
    <cellStyle name="Normal 19 6 2" xfId="4109" xr:uid="{152295D8-C93F-4C13-97AB-EAE6BEAD4EA2}"/>
    <cellStyle name="Normal 19 8" xfId="864" xr:uid="{641DEB5B-4A60-4517-8094-782AC21A59E0}"/>
    <cellStyle name="Normal 19 8 2" xfId="1046" xr:uid="{816150A3-AADC-416C-A22E-85D7CFE5B8E4}"/>
    <cellStyle name="Normal 2" xfId="3" xr:uid="{F73EB7E1-7045-425F-B685-BD352D9F97CA}"/>
    <cellStyle name="Normal 2 10" xfId="330" xr:uid="{934D60F7-E52D-4E23-9B10-DA3904A000C8}"/>
    <cellStyle name="Normal 2 10 2 2" xfId="1446" xr:uid="{E72B41A7-FA52-4371-90A6-0AB97226B541}"/>
    <cellStyle name="Normal 2 10 4" xfId="463" xr:uid="{6A3AD99F-D873-4CC5-BEAA-8EF642A8B58B}"/>
    <cellStyle name="Normal 2 10 4 4" xfId="542" xr:uid="{1FAC96B7-62BA-4084-80A6-EC6310963A19}"/>
    <cellStyle name="Normal 2 2" xfId="331" xr:uid="{AE099D6C-E0F2-4EAF-9EAC-2AC0B5FA0344}"/>
    <cellStyle name="Normal 2 2 15" xfId="539" xr:uid="{9EEF66F2-C77F-4522-86F6-6723A16C3342}"/>
    <cellStyle name="Normal 2 2 15 5" xfId="561" xr:uid="{5EA2306B-7690-44CD-813E-B11CDC3E7494}"/>
    <cellStyle name="Normal 2 2 2" xfId="332" xr:uid="{B7AACD91-C1C7-4EE2-92C1-DC9D36A2E26B}"/>
    <cellStyle name="Normal 2 2 2 11" xfId="564" xr:uid="{68AF18CE-8DAA-48E2-9301-7E4A87DB8BD8}"/>
    <cellStyle name="Normal 2 2 2 2" xfId="671" xr:uid="{62F9FD61-DBFC-4921-B597-758C1A1F9B08}"/>
    <cellStyle name="Normal 2 2 2 2 2 3" xfId="2668" xr:uid="{AFE6DE11-E4F3-43A6-AAC9-5AE74588D2BE}"/>
    <cellStyle name="Normal 2 2 2 3" xfId="1815" xr:uid="{F11FAEE9-23A9-4F0B-B106-50B784D7AE16}"/>
    <cellStyle name="Normal 2 2 2 4" xfId="517" xr:uid="{EE50C379-FE8E-4F7B-9850-1D022999B08D}"/>
    <cellStyle name="Normal 2 2 3" xfId="466" xr:uid="{881A96A5-2EA7-4A2D-9175-3D9E4A432F41}"/>
    <cellStyle name="Normal 2 2 3 16" xfId="563" xr:uid="{8ECF0CCE-A8EA-439A-8457-564E40C63110}"/>
    <cellStyle name="Normal 2 2 3 2" xfId="1572" xr:uid="{574C8557-743D-45B4-85B9-241152B1CECD}"/>
    <cellStyle name="Normal 2 29" xfId="801" xr:uid="{86EB1EBB-F5B5-4781-A2E7-CC120C47CFC2}"/>
    <cellStyle name="Normal 2 3" xfId="333" xr:uid="{1BAD06D4-8B40-46EF-B4E4-981DE89EFF3D}"/>
    <cellStyle name="Normal 2 3 2" xfId="334" xr:uid="{329508FA-811A-4FD7-98D7-FD1CE09C3B50}"/>
    <cellStyle name="Normal 2 3 2 2" xfId="1462" xr:uid="{B2D880FC-76C8-4019-8516-164B895C2897}"/>
    <cellStyle name="Normal 2 3 2 3" xfId="1817" xr:uid="{4217D0AF-0E52-4672-922C-5BB94A6E9A9E}"/>
    <cellStyle name="Normal 2 3 2 4" xfId="684" xr:uid="{D7DBBC8E-661C-4E22-97A4-9428135194BA}"/>
    <cellStyle name="Normal 2 3 3" xfId="723" xr:uid="{3916FB7F-3521-470F-BD30-83BEBC2366B5}"/>
    <cellStyle name="Normal 2 3 3 2" xfId="1532" xr:uid="{58CB93BF-E328-492C-AABB-D0E800CD9648}"/>
    <cellStyle name="Normal 2 3 4" xfId="630" xr:uid="{F2CBFA83-1E99-4E2B-A0F2-6EB45C2524AA}"/>
    <cellStyle name="Normal 2 3 5" xfId="1816" xr:uid="{A6D8F06A-B0DC-40D8-973F-45B73C8CEBB7}"/>
    <cellStyle name="Normal 2 3 6" xfId="483" xr:uid="{CE80E1A1-83D2-4741-947A-8BED342E000F}"/>
    <cellStyle name="Normal 2 4" xfId="335" xr:uid="{D13CAFEC-AA86-4028-83AA-4C822B8561EF}"/>
    <cellStyle name="Normal 2 4 2" xfId="336" xr:uid="{D5798C79-5C1B-49D3-B957-E4AFB5510608}"/>
    <cellStyle name="Normal 2 4 2 2" xfId="1528" xr:uid="{5C586041-0219-4FB4-B68B-64802BD2610D}"/>
    <cellStyle name="Normal 2 4 2 3" xfId="1819" xr:uid="{B55B7CAC-7C1D-489B-9771-ED156B8A9991}"/>
    <cellStyle name="Normal 2 4 2 4" xfId="660" xr:uid="{30386FDA-CCA7-4202-8586-18844D4CD259}"/>
    <cellStyle name="Normal 2 4 22" xfId="1531" xr:uid="{EF9D6D2F-E942-4949-AD44-155FA8266BC3}"/>
    <cellStyle name="Normal 2 4 3" xfId="567" xr:uid="{C55F407F-749C-4C2B-A5D6-00927484D5D9}"/>
    <cellStyle name="Normal 2 4 3 2" xfId="1505" xr:uid="{D041BA11-3237-4D39-9F45-93258F79B30C}"/>
    <cellStyle name="Normal 2 4 4" xfId="533" xr:uid="{6DDBCE0D-ED8E-4E52-AE33-201EEA44595A}"/>
    <cellStyle name="Normal 2 4 5" xfId="1475" xr:uid="{F7D053B6-F67D-4407-AFDF-102A00B4D743}"/>
    <cellStyle name="Normal 2 4 5 2" xfId="2467" xr:uid="{FF3F3E24-0A01-4AF6-8CC9-03E55CDFF151}"/>
    <cellStyle name="Normal 2 4 5 2 2" xfId="4621" xr:uid="{A1037019-1B8F-437B-B58F-7A798D76CB18}"/>
    <cellStyle name="Normal 2 4 5 3" xfId="3760" xr:uid="{D2041702-3436-4D53-96D0-7CF042F13D23}"/>
    <cellStyle name="Normal 2 4 6" xfId="1818" xr:uid="{3F05610C-0F3B-4AAD-B07D-C93BDDC0FAC8}"/>
    <cellStyle name="Normal 2 4 7" xfId="508" xr:uid="{7E8ECB53-30F7-4C7F-B9B2-01DEBD753F4B}"/>
    <cellStyle name="Normal 2 4 7 2" xfId="3009" xr:uid="{75966EA9-ED23-41E1-B45A-6D356E67895A}"/>
    <cellStyle name="Normal 2 4 8" xfId="1968" xr:uid="{AAAE9657-5011-4C15-A580-26CE6F38A744}"/>
    <cellStyle name="Normal 2 4 8 2" xfId="4122" xr:uid="{52873192-5E3D-4C64-80E6-3F6E2735182C}"/>
    <cellStyle name="Normal 2 41" xfId="757" xr:uid="{8E5ECD26-7C50-45E3-8764-0A5642BDE9F1}"/>
    <cellStyle name="Normal 2 5" xfId="337" xr:uid="{F6A6DFDA-A848-4135-AA2B-E7FA1F5D7B2C}"/>
    <cellStyle name="Normal 2 5 2" xfId="1556" xr:uid="{6026A137-6E80-4EB2-B3CF-72DDD4675D93}"/>
    <cellStyle name="Normal 2 5 3" xfId="1820" xr:uid="{0B81969F-893A-400D-8C3C-53F46F85A22B}"/>
    <cellStyle name="Normal 2 5 4" xfId="1150" xr:uid="{8D653E36-B601-445E-AE83-ABE7D3DD9C9D}"/>
    <cellStyle name="Normal 2 6" xfId="338" xr:uid="{64A44E45-0AB4-4948-B17C-E85A4CD194DF}"/>
    <cellStyle name="Normal 2 6 2" xfId="1452" xr:uid="{DEF9F485-92C5-440C-ADD4-F8166B5B311C}"/>
    <cellStyle name="Normal 2 6 3" xfId="1821" xr:uid="{2920D17E-AB9F-47BE-827D-9DF52A18DBE4}"/>
    <cellStyle name="Normal 2 6 4" xfId="1434" xr:uid="{361C0C37-0722-413C-B125-AB216D0CDA9B}"/>
    <cellStyle name="Normal 2 7" xfId="339" xr:uid="{A8AEAA8F-8C42-47E7-9644-7DFE50A1B491}"/>
    <cellStyle name="Normal 2 7 11" xfId="1362" xr:uid="{3AD222E9-A4EA-4F02-A9A6-C009545122BF}"/>
    <cellStyle name="Normal 2 7 2" xfId="1822" xr:uid="{6837BA92-1DA7-4FD1-982F-4E293736A564}"/>
    <cellStyle name="Normal 2 7 3" xfId="537" xr:uid="{14F21C82-66FC-4053-81D7-39AC8C8C9CE0}"/>
    <cellStyle name="Normal 2 8" xfId="340" xr:uid="{13A0C2C1-6C18-4774-B076-0AC22939AD61}"/>
    <cellStyle name="Normal 2 9" xfId="341" xr:uid="{409A4769-9E67-4606-BCDF-657884367E0D}"/>
    <cellStyle name="Normal 2 9 2" xfId="1823" xr:uid="{E9CB9E69-882A-4DC3-807B-B7199A0DF72F}"/>
    <cellStyle name="Normal 2 9 2 2" xfId="4008" xr:uid="{019ED979-195A-4952-A10E-12E8D8CC2077}"/>
    <cellStyle name="Normal 2 9 3" xfId="2565" xr:uid="{10896CA0-C956-469B-AFAD-46A3CD79D53D}"/>
    <cellStyle name="Normal 2 9 3 2" xfId="4719" xr:uid="{6D745049-CA4F-401F-9C13-8B79B425F894}"/>
    <cellStyle name="Normal 2 9 4" xfId="2919" xr:uid="{7DE27E71-EAC8-427D-A974-93D9FD29B7C1}"/>
    <cellStyle name="Normal 20" xfId="516" xr:uid="{C67FCB9C-70A2-4DA9-9BB4-101C49278F88}"/>
    <cellStyle name="Normal 20 2" xfId="1401" xr:uid="{88A97130-A37F-44DA-8527-92AF5D92DFDA}"/>
    <cellStyle name="Normal 20 2 2" xfId="2428" xr:uid="{5CD381D4-06FF-4EA5-8EA3-A17E8ABF5E58}"/>
    <cellStyle name="Normal 20 2 2 2" xfId="4582" xr:uid="{9A4EEF0E-4505-42B3-B278-8BC90F0ECB17}"/>
    <cellStyle name="Normal 20 2 3" xfId="3715" xr:uid="{EC81560F-C63D-46B6-B880-348A3DFC5904}"/>
    <cellStyle name="Normal 21" xfId="525" xr:uid="{7AA39F29-6B7C-4DC7-811E-2C3D20695380}"/>
    <cellStyle name="Normal 21 2" xfId="1402" xr:uid="{B81A0D77-FC28-4B7C-BF3B-93BEC27732B6}"/>
    <cellStyle name="Normal 21 2 2" xfId="2429" xr:uid="{6D06C62F-07E5-401D-93C3-7F7D6499635A}"/>
    <cellStyle name="Normal 21 2 2 2" xfId="4583" xr:uid="{C80EF2CA-24C0-44A3-A44A-64F17F8D9A37}"/>
    <cellStyle name="Normal 21 2 3" xfId="3716" xr:uid="{475F3284-D9DC-4276-ACC8-8B4E11634BAA}"/>
    <cellStyle name="Normal 22" xfId="342" xr:uid="{98B8F91B-C982-4C5A-B486-1884CC01D8EA}"/>
    <cellStyle name="Normal 22 2" xfId="1824" xr:uid="{C49CACB4-FABC-44B3-870C-C85A76A9AA04}"/>
    <cellStyle name="Normal 22 3" xfId="1403" xr:uid="{C89D7EC2-4E1B-46FA-B4FC-6C7BAFF0D1B6}"/>
    <cellStyle name="Normal 23" xfId="343" xr:uid="{FCB3810B-A34A-453C-9D19-47BBF223B756}"/>
    <cellStyle name="Normal 23 2" xfId="1825" xr:uid="{57EEDEA2-C4B2-429A-BB8D-14E500FFD09D}"/>
    <cellStyle name="Normal 23 3" xfId="513" xr:uid="{84B53D8F-F947-41E1-B31D-1E855B9C322C}"/>
    <cellStyle name="Normal 24" xfId="1404" xr:uid="{8CC52FA3-EF72-48CA-8EE3-3344BFA9A471}"/>
    <cellStyle name="Normal 24 2" xfId="2430" xr:uid="{E176C321-2677-4965-96DC-4E56860F72C9}"/>
    <cellStyle name="Normal 24 2 2" xfId="4584" xr:uid="{0B555923-4AA9-4937-BBE3-26917CF11941}"/>
    <cellStyle name="Normal 24 3" xfId="3717" xr:uid="{2A7EF187-1FD8-4F41-9614-A92CD7F293EC}"/>
    <cellStyle name="Normal 25" xfId="1411" xr:uid="{BCBDA303-5F9D-41DD-B02D-E400A7F85389}"/>
    <cellStyle name="Normal 25 2" xfId="2437" xr:uid="{1CC943F4-76B9-4A22-B60B-D52A4BD6DC10}"/>
    <cellStyle name="Normal 25 2 2" xfId="4591" xr:uid="{EE6941FB-42AC-4DC3-8273-C6EFFA205AA6}"/>
    <cellStyle name="Normal 25 3" xfId="3724" xr:uid="{5C4715E6-4685-47BB-804B-83A1C7B58304}"/>
    <cellStyle name="Normal 26" xfId="1416" xr:uid="{C1B558E5-26B2-4132-9E4C-011E523396C3}"/>
    <cellStyle name="Normal 26 2" xfId="2440" xr:uid="{9B3E2054-3833-4880-A640-FC368FDAE0E7}"/>
    <cellStyle name="Normal 26 2 2" xfId="4594" xr:uid="{E25C1C80-B3DD-40EC-AC1E-44A73E0FE3F6}"/>
    <cellStyle name="Normal 26 3" xfId="3728" xr:uid="{9EB3A443-328B-420D-A025-5EFF5A6D88D9}"/>
    <cellStyle name="Normal 27" xfId="541" xr:uid="{269A0658-52B3-4EBA-AF37-F14BBFD2924A}"/>
    <cellStyle name="Normal 28" xfId="1152" xr:uid="{32EEB069-5F99-474E-AAB2-0094B60E2BF1}"/>
    <cellStyle name="Normal 29" xfId="1417" xr:uid="{55EB6B0F-CF85-4B71-999E-7C018288BE98}"/>
    <cellStyle name="Normal 29 2" xfId="2441" xr:uid="{8DCA162C-DFE1-4116-BC0B-A4164E1270F1}"/>
    <cellStyle name="Normal 29 2 2" xfId="4595" xr:uid="{271FF2FE-5539-420D-BFCF-36788841A9E6}"/>
    <cellStyle name="Normal 29 3" xfId="3729" xr:uid="{C6368B16-6844-4478-ADFA-4AB738FBA401}"/>
    <cellStyle name="Normal 3" xfId="344" xr:uid="{7E79D645-CB63-49A7-B3E5-3CE2D0C7E9A0}"/>
    <cellStyle name="Normal 3 12" xfId="1140" xr:uid="{B2F1352A-066C-42FE-8B3C-098B9132742D}"/>
    <cellStyle name="Normal 3 14 3" xfId="345" xr:uid="{CAEF95B5-2380-4009-821A-7C4D62682AF1}"/>
    <cellStyle name="Normal 3 2" xfId="346" xr:uid="{E477B79B-A071-417B-B9DA-B6C88388533A}"/>
    <cellStyle name="Normal 3 2 2" xfId="347" xr:uid="{B7BF907A-C08D-4E51-9ABE-76B7D2EB86C5}"/>
    <cellStyle name="Normal 3 2 2 13 3" xfId="923" xr:uid="{1B70D5A2-5D54-4B0A-96DF-91BB24E34F9C}"/>
    <cellStyle name="Normal 3 2 2 13 3 2" xfId="1146" xr:uid="{3BC49016-8FF8-4FBB-BFA6-AC01D6951823}"/>
    <cellStyle name="Normal 3 2 2 13 3 2 2" xfId="1357" xr:uid="{76A6A266-39B6-4EB1-BBA6-D190EC716017}"/>
    <cellStyle name="Normal 3 2 2 13 3 2 2 2" xfId="2394" xr:uid="{CCCFAE45-44F6-478B-B7C0-CDA43B2D0674}"/>
    <cellStyle name="Normal 3 2 2 13 3 2 2 2 2" xfId="4548" xr:uid="{A168BF46-87FB-4D9D-9D25-5015631F72ED}"/>
    <cellStyle name="Normal 3 2 2 13 3 2 2 3" xfId="3675" xr:uid="{09DCB4C1-AAD0-4A77-A522-A405E4D4D459}"/>
    <cellStyle name="Normal 3 2 2 13 3 2 3" xfId="2189" xr:uid="{49750BEF-444F-470C-87C5-D6B2D3FA6140}"/>
    <cellStyle name="Normal 3 2 2 13 3 2 3 2" xfId="4343" xr:uid="{C6EAD719-6FF4-4EB1-86A6-A054A3582A36}"/>
    <cellStyle name="Normal 3 2 2 13 3 2 4" xfId="3467" xr:uid="{36328E42-002B-4A81-B418-525338548957}"/>
    <cellStyle name="Normal 3 2 2 13 3 3" xfId="1248" xr:uid="{777168C2-4478-4ACE-907B-9514C0D50E26}"/>
    <cellStyle name="Normal 3 2 2 13 3 3 2" xfId="2285" xr:uid="{76D0BBCA-254F-4801-B572-D1E56FE961F0}"/>
    <cellStyle name="Normal 3 2 2 13 3 3 2 2" xfId="4439" xr:uid="{0316DE41-B6DF-432F-BE57-BCCBFC4935D6}"/>
    <cellStyle name="Normal 3 2 2 13 3 3 3" xfId="3566" xr:uid="{624F7F58-1124-4240-8654-2CB0AF821075}"/>
    <cellStyle name="Normal 3 2 2 13 3 4" xfId="1398" xr:uid="{653F415E-3CF3-4632-A3B8-1C3EAB86E22C}"/>
    <cellStyle name="Normal 3 2 2 13 3 4 2" xfId="2426" xr:uid="{F60533EA-6257-4688-A293-5DF878D8E8F6}"/>
    <cellStyle name="Normal 3 2 2 13 3 4 2 2" xfId="4580" xr:uid="{F80F4D6D-D5BC-48C7-A73E-5813AA29ADDC}"/>
    <cellStyle name="Normal 3 2 2 13 3 4 3" xfId="3713" xr:uid="{EF067376-D69A-473D-AC9C-B7E20A1D0F35}"/>
    <cellStyle name="Normal 3 2 2 13 3 5" xfId="2076" xr:uid="{4832AE7F-9B6E-4689-957F-4640F97E84D4}"/>
    <cellStyle name="Normal 3 2 2 13 3 5 2" xfId="4230" xr:uid="{AFCA3736-D2B6-40B7-BF88-B958752BB835}"/>
    <cellStyle name="Normal 3 2 2 13 3 6" xfId="3270" xr:uid="{A78C3873-EBBB-4A0B-AAE5-EDBCFD362845}"/>
    <cellStyle name="Normal 3 2 2 19" xfId="1465" xr:uid="{B7AB46A7-C753-4077-BD40-B9FCDA8FDD69}"/>
    <cellStyle name="Normal 3 2 2 19 2" xfId="1520" xr:uid="{30C44855-37C7-45AB-888C-DF6EB8B22BE5}"/>
    <cellStyle name="Normal 3 2 2 2" xfId="1492" xr:uid="{71030270-DC08-4065-AECF-FC7C07E2E449}"/>
    <cellStyle name="Normal 3 2 2 4" xfId="1515" xr:uid="{7DF5D01B-B4B1-4D12-9459-99433B6CC216}"/>
    <cellStyle name="Normal 3 2 3" xfId="348" xr:uid="{AB92D72E-6F38-4AB0-8121-20F801F9A755}"/>
    <cellStyle name="Normal 3 2 4" xfId="1826" xr:uid="{F37827C6-0274-4AB7-BB50-F761902A695E}"/>
    <cellStyle name="Normal 3 3" xfId="349" xr:uid="{468B8B83-7319-47ED-9B12-FC440E87BE77}"/>
    <cellStyle name="Normal 3 3 10" xfId="1423" xr:uid="{FFD2E641-700C-4CC6-8A6F-8652FAB1C1A0}"/>
    <cellStyle name="Normal 3 3 10 2" xfId="2444" xr:uid="{5257CBB4-23A2-47F3-B344-A723DCA6C903}"/>
    <cellStyle name="Normal 3 3 10 2 2" xfId="4598" xr:uid="{3F573E05-DC7C-4E5D-9FC8-BE379AA808DE}"/>
    <cellStyle name="Normal 3 3 10 3" xfId="3732" xr:uid="{FCF47248-1DCC-4E56-8DB8-2D2D07F536EC}"/>
    <cellStyle name="Normal 3 3 11" xfId="1428" xr:uid="{5B3AEF3E-666A-4B3D-A2A9-1CC2DBE93362}"/>
    <cellStyle name="Normal 3 3 12" xfId="1493" xr:uid="{33E44E4F-A7B0-4E57-8E06-EBA09593534D}"/>
    <cellStyle name="Normal 3 3 2" xfId="784" xr:uid="{2124BD6A-0C07-47C6-8BD7-21AEA9951C93}"/>
    <cellStyle name="Normal 3 3 2 2" xfId="1056" xr:uid="{C39D9E3A-D1CF-424F-926E-F1BC0A93FFFC}"/>
    <cellStyle name="Normal 3 3 2 2 2" xfId="1312" xr:uid="{8FDBE858-21CE-415D-9653-064A5F5BCC78}"/>
    <cellStyle name="Normal 3 3 2 2 2 2" xfId="2349" xr:uid="{65EC43A9-D2FC-4C60-91E0-D718814CE855}"/>
    <cellStyle name="Normal 3 3 2 2 2 2 2" xfId="4503" xr:uid="{909CD0F9-C7C8-4999-AB85-3F0F3C21FDEC}"/>
    <cellStyle name="Normal 3 3 2 2 2 3" xfId="3630" xr:uid="{1D0257F2-A1C1-4E68-8473-AD137F1A8FF0}"/>
    <cellStyle name="Normal 3 3 2 2 3" xfId="2143" xr:uid="{DE044E95-D25D-476A-B218-2ECCF8032A27}"/>
    <cellStyle name="Normal 3 3 2 2 3 2" xfId="4297" xr:uid="{B5354D0C-BE35-4AFA-B004-1610059C5840}"/>
    <cellStyle name="Normal 3 3 2 2 4" xfId="3385" xr:uid="{EE4089B3-7E5A-4676-B423-9C75E13E24EC}"/>
    <cellStyle name="Normal 3 3 2 3" xfId="1218" xr:uid="{C4828F4C-3251-41AF-9893-FAA84E6EA927}"/>
    <cellStyle name="Normal 3 3 2 3 2" xfId="2255" xr:uid="{12A4B948-028A-4731-9693-A1441E6E0C16}"/>
    <cellStyle name="Normal 3 3 2 3 2 2" xfId="4409" xr:uid="{CB83D112-21B1-4F13-B052-EDC2462579D8}"/>
    <cellStyle name="Normal 3 3 2 3 3" xfId="3536" xr:uid="{5B7DD6A6-0A84-49B7-81B8-0A15B910915D}"/>
    <cellStyle name="Normal 3 3 2 4" xfId="1497" xr:uid="{147D2489-ACB1-4905-A69D-3AC61C47B2B3}"/>
    <cellStyle name="Normal 3 3 2 5" xfId="2045" xr:uid="{7BC25E7E-71A5-4BD3-9867-40AB278D019F}"/>
    <cellStyle name="Normal 3 3 2 5 2" xfId="4199" xr:uid="{AB515848-EC99-4CE9-A0CA-AE9F052C2F23}"/>
    <cellStyle name="Normal 3 3 2 6" xfId="3181" xr:uid="{185DF306-1159-4812-84CC-2B2FC0A30A65}"/>
    <cellStyle name="Normal 3 3 3" xfId="779" xr:uid="{5CB65D49-BB71-42F2-BA80-ABB905DDB1F0}"/>
    <cellStyle name="Normal 3 3 3 2" xfId="1215" xr:uid="{0A5466BF-51E2-4255-84F3-E6E838F271A9}"/>
    <cellStyle name="Normal 3 3 3 2 2" xfId="2252" xr:uid="{D7FE6F76-5B5B-4407-AE0C-3B228EFC56F2}"/>
    <cellStyle name="Normal 3 3 3 2 2 2" xfId="4406" xr:uid="{80D7E1F9-0EAA-4FA4-AF74-CDA4E0E17199}"/>
    <cellStyle name="Normal 3 3 3 2 3" xfId="3533" xr:uid="{4E7F42B5-23CE-4964-B65F-3C34B87C82F1}"/>
    <cellStyle name="Normal 3 3 3 3" xfId="1502" xr:uid="{54787108-C8CB-4033-9817-C8D576388D74}"/>
    <cellStyle name="Normal 3 3 3 3 2" xfId="2475" xr:uid="{187CC957-8A80-47B9-8F9B-AEE6569D6CF8}"/>
    <cellStyle name="Normal 3 3 3 3 2 2" xfId="4629" xr:uid="{D70FC55D-6727-4FA7-ACA9-6DFA6AA1588E}"/>
    <cellStyle name="Normal 3 3 3 3 3" xfId="3774" xr:uid="{DA305213-828B-49E8-969A-886EB446E594}"/>
    <cellStyle name="Normal 3 3 3 4" xfId="2042" xr:uid="{5EA194DC-FDC3-48FF-83A4-C456DB7A7888}"/>
    <cellStyle name="Normal 3 3 3 4 2" xfId="4196" xr:uid="{247BD8D6-DB92-46AE-9746-FAD33DEAF29A}"/>
    <cellStyle name="Normal 3 3 3 5" xfId="3177" xr:uid="{F0CA0E44-243A-422D-8FE9-4221E1DFC198}"/>
    <cellStyle name="Normal 3 3 4" xfId="1117" xr:uid="{96A53E76-8271-4637-95C8-52DBBBD0DF07}"/>
    <cellStyle name="Normal 3 3 4 2" xfId="1345" xr:uid="{134017A8-CEEB-4F6D-87A5-451BAAFC4D7D}"/>
    <cellStyle name="Normal 3 3 4 2 2" xfId="2382" xr:uid="{97367180-BD22-48CA-A9B9-4B4911436AE6}"/>
    <cellStyle name="Normal 3 3 4 2 2 2" xfId="4536" xr:uid="{3A71F717-D7F9-43E4-99D9-700018491CCD}"/>
    <cellStyle name="Normal 3 3 4 2 3" xfId="3663" xr:uid="{2687BCA7-22EE-4B2F-AAB0-6B09D7B7812A}"/>
    <cellStyle name="Normal 3 3 4 3" xfId="2177" xr:uid="{CFA5FD47-9A5F-4A9E-8E22-20C22FF8D474}"/>
    <cellStyle name="Normal 3 3 4 3 2" xfId="4331" xr:uid="{6321B092-4022-493A-B7D4-BB753271DF19}"/>
    <cellStyle name="Normal 3 3 4 4" xfId="3444" xr:uid="{AE123FC7-2C08-47CF-8AE5-3EC09EBCBA42}"/>
    <cellStyle name="Normal 3 3 5" xfId="1128" xr:uid="{FCA722DB-871F-49A8-9DE8-0D7911BEAF03}"/>
    <cellStyle name="Normal 3 3 5 2" xfId="1350" xr:uid="{CF6B420B-2A51-4037-A8FB-0DA8FCC84F11}"/>
    <cellStyle name="Normal 3 3 5 2 2" xfId="2387" xr:uid="{D0A521BA-2E49-40EE-8375-8F6DD74B34F7}"/>
    <cellStyle name="Normal 3 3 5 2 2 2" xfId="4541" xr:uid="{940FF492-4780-44DD-9A20-BAEC96B36660}"/>
    <cellStyle name="Normal 3 3 5 2 3" xfId="3668" xr:uid="{8122D4E1-DD24-40E6-9697-EF44A7974638}"/>
    <cellStyle name="Normal 3 3 5 3" xfId="2182" xr:uid="{893AD42C-5C3D-48FC-8EA3-EE91B723CFAC}"/>
    <cellStyle name="Normal 3 3 5 3 2" xfId="4336" xr:uid="{27B8096A-675D-40A9-88E0-4938F3FC870B}"/>
    <cellStyle name="Normal 3 3 5 4" xfId="3451" xr:uid="{B6379DCF-264F-4240-8698-F18FDFAB569A}"/>
    <cellStyle name="Normal 3 3 6" xfId="1142" xr:uid="{7E39D18A-382C-4134-95C8-E0576EBE7E15}"/>
    <cellStyle name="Normal 3 3 6 2" xfId="1354" xr:uid="{5BBE8A4E-9EEE-4FF4-9C01-FD2676F207AA}"/>
    <cellStyle name="Normal 3 3 6 2 2" xfId="2391" xr:uid="{C394C4BF-5951-4C51-B718-B15B19655ED1}"/>
    <cellStyle name="Normal 3 3 6 2 2 2" xfId="4545" xr:uid="{566717CA-3D2D-4496-A080-DB18AA7150C2}"/>
    <cellStyle name="Normal 3 3 6 2 3" xfId="3672" xr:uid="{011A077B-2951-4F79-A3A5-8194F05069D2}"/>
    <cellStyle name="Normal 3 3 6 3" xfId="2186" xr:uid="{7B07890D-F431-405E-AB24-3CA8B37E28E0}"/>
    <cellStyle name="Normal 3 3 6 3 2" xfId="4340" xr:uid="{B9531C7F-C304-47EE-9D84-31BB70D64DA1}"/>
    <cellStyle name="Normal 3 3 6 4" xfId="3463" xr:uid="{3A9495DA-4E29-43DF-B7BD-16C25E1D1DE6}"/>
    <cellStyle name="Normal 3 3 7" xfId="569" xr:uid="{D7A6E24C-5E39-4C05-92D0-C91F212E3D40}"/>
    <cellStyle name="Normal 3 3 7 2" xfId="1983" xr:uid="{3B475335-95CE-4397-8090-FCA950392DEA}"/>
    <cellStyle name="Normal 3 3 7 2 2" xfId="4137" xr:uid="{09DC2380-3B80-4DD5-853B-EC7345BD58F1}"/>
    <cellStyle name="Normal 3 3 7 3" xfId="3046" xr:uid="{B04F6AA0-9CAE-4E1D-93B5-7FF305C3CE30}"/>
    <cellStyle name="Normal 3 3 8" xfId="528" xr:uid="{738135DB-0824-41D3-97AF-9B10BD622F47}"/>
    <cellStyle name="Normal 3 3 8 2" xfId="1391" xr:uid="{DF2B3F55-B19B-4A0B-B7B5-51750E128782}"/>
    <cellStyle name="Normal 3 3 8 2 2" xfId="2420" xr:uid="{C455B5F8-2434-461E-8050-C5215A929591}"/>
    <cellStyle name="Normal 3 3 8 2 2 2" xfId="4574" xr:uid="{5D3504D7-FE0F-4417-ACDF-6CAF7326369D}"/>
    <cellStyle name="Normal 3 3 8 2 3" xfId="3707" xr:uid="{01FBE91D-60E5-48AC-A9FF-683D7EF7BC14}"/>
    <cellStyle name="Normal 3 3 9" xfId="1412" xr:uid="{214FE5B9-7C86-479E-B04A-8FD83B17C455}"/>
    <cellStyle name="Normal 3 3 9 2" xfId="2438" xr:uid="{D7BB3CA2-C671-49E1-B9CE-FB2143353429}"/>
    <cellStyle name="Normal 3 3 9 2 2" xfId="4592" xr:uid="{1CA519CE-1AF5-41B7-ABBD-130B7E9ABC28}"/>
    <cellStyle name="Normal 3 3 9 3" xfId="3725" xr:uid="{8C843A5B-82C8-4C9E-BAB3-DF430EF9C0AC}"/>
    <cellStyle name="Normal 3 4" xfId="350" xr:uid="{3E4B2405-FDFD-4C98-97F4-7A3619540C16}"/>
    <cellStyle name="Normal 3 4 2" xfId="351" xr:uid="{FB6235F9-0CA8-4C27-995B-016D184BC4E2}"/>
    <cellStyle name="Normal 3 4 2 2" xfId="1828" xr:uid="{FEBDB947-F40E-4956-A68E-1B0971D1BF4C}"/>
    <cellStyle name="Normal 3 4 2 3" xfId="841" xr:uid="{0B2D005F-F1FE-486C-A227-F0AA1048A19E}"/>
    <cellStyle name="Normal 3 4 3" xfId="675" xr:uid="{980F0F8B-D7FC-4CA9-9116-4E64A4C82891}"/>
    <cellStyle name="Normal 3 4 4" xfId="1002" xr:uid="{58C200AB-2F82-4303-B4A1-27E73F295551}"/>
    <cellStyle name="Normal 3 4 5" xfId="1827" xr:uid="{C99616D9-5D67-4A73-BC3C-CDE3A95621F4}"/>
    <cellStyle name="Normal 3 4 6" xfId="573" xr:uid="{58E4ECEB-CFD3-4F08-B09B-165B04F4A79D}"/>
    <cellStyle name="Normal 3 5" xfId="352" xr:uid="{A12B7248-ED59-4B45-882E-B29764F8599B}"/>
    <cellStyle name="Normal 3 5 2" xfId="1439" xr:uid="{3B1367C6-731A-4892-8017-96365A825571}"/>
    <cellStyle name="Normal 3 6" xfId="353" xr:uid="{AA055C0F-51AD-4FAE-AA60-1B9A515F48FA}"/>
    <cellStyle name="Normal 3 6 2" xfId="1342" xr:uid="{FAF0B35A-51E3-4870-B81B-C8BB6719AC0E}"/>
    <cellStyle name="Normal 3 6 2 2" xfId="2379" xr:uid="{8193FC22-4AC6-4B8F-821D-9AA25810D542}"/>
    <cellStyle name="Normal 3 6 2 2 2" xfId="4533" xr:uid="{604883D0-C337-4891-B111-0DDD059326D2}"/>
    <cellStyle name="Normal 3 6 2 3" xfId="3660" xr:uid="{8DF22EB5-A73C-4E54-9617-5074145A127D}"/>
    <cellStyle name="Normal 3 6 3" xfId="1829" xr:uid="{7A858D19-21F6-4336-A23A-8373BE6E7086}"/>
    <cellStyle name="Normal 3 6 4" xfId="1114" xr:uid="{4AED0D57-7EB2-40D4-BFA0-C07249C1953D}"/>
    <cellStyle name="Normal 3 6 4 2" xfId="3441" xr:uid="{8CAEDC24-D793-4707-AFFB-61D7281204F0}"/>
    <cellStyle name="Normal 3 6 5" xfId="2174" xr:uid="{F9A818CB-2026-4AA9-8FC6-CBAA37775E94}"/>
    <cellStyle name="Normal 3 6 5 2" xfId="4328" xr:uid="{CB546D0B-B941-4678-8A29-F9D7F96852BC}"/>
    <cellStyle name="Normal 3 7" xfId="354" xr:uid="{987AEA7A-D953-4874-B4A3-A748B4440843}"/>
    <cellStyle name="Normal 3 7 2" xfId="1830" xr:uid="{4825F25D-1FFF-48DB-8D56-6A8A4421F836}"/>
    <cellStyle name="Normal 3 7 3" xfId="1120" xr:uid="{4C8B1058-B41F-44A3-8542-770D16BEFC28}"/>
    <cellStyle name="Normal 3 8" xfId="1160" xr:uid="{EE261AA4-F889-4518-998D-F37878F7FF7D}"/>
    <cellStyle name="Normal 3 8 2" xfId="2197" xr:uid="{C891B2CC-4D9C-4753-8AE8-3BEC112631A8}"/>
    <cellStyle name="Normal 3 8 2 2" xfId="4351" xr:uid="{6D69F86B-7B26-42F0-966C-CED3BDF13FEB}"/>
    <cellStyle name="Normal 3 8 3" xfId="3478" xr:uid="{1114EA04-B179-45ED-A99F-F98EDBD45AD7}"/>
    <cellStyle name="Normal 3 9" xfId="1569" xr:uid="{79239449-F123-43D4-BC82-D42EFC107F8F}"/>
    <cellStyle name="Normal 30" xfId="1424" xr:uid="{D29B7B4B-1178-4D09-9CA6-635740655B00}"/>
    <cellStyle name="Normal 30 2" xfId="2445" xr:uid="{6F21C2B8-0D81-4C86-B6E1-84EBE5265C0A}"/>
    <cellStyle name="Normal 30 2 2" xfId="4599" xr:uid="{928446E9-DF4F-40C6-968C-5D89511D53B4}"/>
    <cellStyle name="Normal 30 3" xfId="3733" xr:uid="{5FEF1209-6E31-43F9-9B52-59843A02C70B}"/>
    <cellStyle name="Normal 31" xfId="1451" xr:uid="{988DB8BD-8B28-4704-9B9A-E92102E88E88}"/>
    <cellStyle name="Normal 31 2" xfId="2457" xr:uid="{30BB6ED3-D8C4-4052-B0C3-3166AC4DA795}"/>
    <cellStyle name="Normal 31 2 2" xfId="4611" xr:uid="{3BBFE0CD-85AF-486B-8EA3-391665F1A632}"/>
    <cellStyle name="Normal 31 3" xfId="3746" xr:uid="{FF59DEBB-4147-4CA3-BD50-B9D6249A7F56}"/>
    <cellStyle name="Normal 32" xfId="1453" xr:uid="{51B71BFD-6D68-48D7-8ECD-2B327223EC7B}"/>
    <cellStyle name="Normal 32 2" xfId="2458" xr:uid="{E33AFAC2-1A85-4ED2-B2E5-788E8C7CB896}"/>
    <cellStyle name="Normal 32 2 2" xfId="4612" xr:uid="{59383049-E9DA-4D57-A332-897CB9013E7E}"/>
    <cellStyle name="Normal 32 3" xfId="3747" xr:uid="{8BF47834-89E0-4923-9772-DA47D41C24A4}"/>
    <cellStyle name="Normal 33" xfId="1563" xr:uid="{66A4669D-3E54-4471-AA42-4B40237934B6}"/>
    <cellStyle name="Normal 33 2" xfId="2491" xr:uid="{68B290EE-4479-4378-970F-38B9DD6A4EAB}"/>
    <cellStyle name="Normal 33 2 2" xfId="4645" xr:uid="{928E10FD-4795-4C8A-AF7B-34A0AFB8816C}"/>
    <cellStyle name="Normal 33 3" xfId="3817" xr:uid="{3359E6B0-5214-4102-BDCB-B046985D66B3}"/>
    <cellStyle name="Normal 34" xfId="1564" xr:uid="{B053981A-2D32-4772-A33A-1DA664CC4DCF}"/>
    <cellStyle name="Normal 34 2" xfId="2492" xr:uid="{FCE8B232-D15E-4235-AC9E-DFB852FA592E}"/>
    <cellStyle name="Normal 34 2 2" xfId="4646" xr:uid="{A8D674AD-6CC1-40AD-ACE4-C6273F7848CD}"/>
    <cellStyle name="Normal 34 3" xfId="3818" xr:uid="{39D7B225-0632-4ABE-8A2B-BE355A02F57E}"/>
    <cellStyle name="Normal 35" xfId="473" xr:uid="{6C4C39BF-575C-4A4F-BB7A-B53A10337749}"/>
    <cellStyle name="Normal 358" xfId="637" xr:uid="{93CF3C73-625E-4F7C-99DC-39D6B971772C}"/>
    <cellStyle name="Normal 358 2" xfId="783" xr:uid="{E42C50CE-BF09-46CD-85CB-8FFF9CFC223D}"/>
    <cellStyle name="Normal 358 2 2" xfId="1055" xr:uid="{00496E40-A50E-41C8-AE3F-80C6D6DA31E1}"/>
    <cellStyle name="Normal 358 2 2 2" xfId="1311" xr:uid="{1383198A-D148-445F-981B-A41F9B59DF45}"/>
    <cellStyle name="Normal 358 2 2 2 2" xfId="2348" xr:uid="{7345635F-387D-4053-9628-2342A5A50590}"/>
    <cellStyle name="Normal 358 2 2 2 2 2" xfId="4502" xr:uid="{41F3A818-A40E-4033-A2E7-87B07ECDF558}"/>
    <cellStyle name="Normal 358 2 2 2 3" xfId="3629" xr:uid="{79CE82BE-76A6-430A-B160-E0DE6F92DF83}"/>
    <cellStyle name="Normal 358 2 2 3" xfId="2142" xr:uid="{DDB98A95-D759-4D09-83C2-33719E3BCB2C}"/>
    <cellStyle name="Normal 358 2 2 3 2" xfId="4296" xr:uid="{7BA6C448-2A96-43DB-ACA6-02452005FBD5}"/>
    <cellStyle name="Normal 358 2 2 4" xfId="3384" xr:uid="{0EECF749-913D-4DC4-86CB-F27CD64D34A4}"/>
    <cellStyle name="Normal 358 2 3" xfId="1217" xr:uid="{A0CEBBDA-1E94-4C6F-9192-65FF10EBAAEB}"/>
    <cellStyle name="Normal 358 2 3 2" xfId="2254" xr:uid="{B0E4B995-9FD7-497B-BFC1-61AB399330D1}"/>
    <cellStyle name="Normal 358 2 3 2 2" xfId="4408" xr:uid="{76E01918-EB55-400A-A0D0-A022F9A37244}"/>
    <cellStyle name="Normal 358 2 3 3" xfId="3535" xr:uid="{BC14171C-1147-44B6-B89F-03622065D53D}"/>
    <cellStyle name="Normal 358 2 4" xfId="2044" xr:uid="{C9B9C9FA-C4BF-4011-86E2-7C20A297FDAD}"/>
    <cellStyle name="Normal 358 2 4 2" xfId="4198" xr:uid="{0A19841F-3AD0-49AA-943C-4ABEFCACA572}"/>
    <cellStyle name="Normal 358 2 5" xfId="3180" xr:uid="{6DE96C6D-BEEF-4FDB-B444-2BC3C8B6627C}"/>
    <cellStyle name="Normal 358 3" xfId="1019" xr:uid="{0E99F40C-40AA-40AA-85C9-6D6D61E44FF8}"/>
    <cellStyle name="Normal 358 3 2" xfId="1288" xr:uid="{A6859249-1B9E-4722-8839-AB922E2D78B8}"/>
    <cellStyle name="Normal 358 3 2 2" xfId="2325" xr:uid="{0A0C3E87-DB46-43FE-9B1C-E2796EF8DD1A}"/>
    <cellStyle name="Normal 358 3 2 2 2" xfId="4479" xr:uid="{7CC5A749-C79E-44B0-B98F-5A146987DE75}"/>
    <cellStyle name="Normal 358 3 2 3" xfId="3606" xr:uid="{9B81F4A6-DAB3-4B95-85A0-0274F7BB40FE}"/>
    <cellStyle name="Normal 358 3 3" xfId="2119" xr:uid="{B42C610F-C24C-4DDB-B093-4D220895FE89}"/>
    <cellStyle name="Normal 358 3 3 2" xfId="4273" xr:uid="{A7AA4F38-11DF-4D8C-82F8-DA4FB84131F1}"/>
    <cellStyle name="Normal 358 3 4" xfId="3351" xr:uid="{FCF3AF92-8E3C-4A36-9FD1-3FAED87BD2D1}"/>
    <cellStyle name="Normal 358 4" xfId="1157" xr:uid="{62012DC8-CAA8-4E49-B16E-7869981AB37B}"/>
    <cellStyle name="Normal 358 4 2" xfId="2194" xr:uid="{13861EDF-D2AA-4283-A60A-0C21AE9B13CE}"/>
    <cellStyle name="Normal 358 4 2 2" xfId="4348" xr:uid="{D002E00E-8510-47D5-ADF7-698104058D60}"/>
    <cellStyle name="Normal 358 4 3" xfId="3475" xr:uid="{135B9810-D2FE-4C8A-81B9-294C29130178}"/>
    <cellStyle name="Normal 358 5" xfId="1371" xr:uid="{AA814671-22FC-4E72-9410-944BD40DAD9C}"/>
    <cellStyle name="Normal 358 5 2" xfId="2405" xr:uid="{5CEBD47E-7EE4-428A-8940-BC5ED2CE6B7B}"/>
    <cellStyle name="Normal 358 5 2 2" xfId="4559" xr:uid="{AD0E0ADE-3768-48BC-9F3B-56B5F5A10297}"/>
    <cellStyle name="Normal 358 5 3" xfId="3687" xr:uid="{C97E5984-925A-413D-A2E6-AECF7CA7DDB1}"/>
    <cellStyle name="Normal 358 6" xfId="1997" xr:uid="{B2BCC57D-E948-4447-AD25-9B9D097DEB29}"/>
    <cellStyle name="Normal 358 6 2" xfId="4151" xr:uid="{7C755CA2-5136-4F36-BEA0-286381A91C90}"/>
    <cellStyle name="Normal 358 7" xfId="3098" xr:uid="{F792E023-7263-402B-AFC3-2C1CE9782E41}"/>
    <cellStyle name="Normal 359 2" xfId="804" xr:uid="{3498BCFC-25D3-4F7F-92B2-1A455BC8902F}"/>
    <cellStyle name="Normal 359 2 2" xfId="1043" xr:uid="{67CCBCD4-7BC7-4AF3-B904-0AA3985C161D}"/>
    <cellStyle name="Normal 359 2 3" xfId="1111" xr:uid="{17296205-2920-4172-B4BD-A69770215CD0}"/>
    <cellStyle name="Normal 359 2 4" xfId="1113" xr:uid="{A7ED6535-2D5B-49AD-95D3-77F96F99BACD}"/>
    <cellStyle name="Normal 36" xfId="1923" xr:uid="{BD01D4A8-D8D6-497F-B689-FF4D9F09C445}"/>
    <cellStyle name="Normal 36 2" xfId="2637" xr:uid="{AA4812D8-23BF-4FA2-AB94-616D73B5856E}"/>
    <cellStyle name="Normal 36 2 2" xfId="4791" xr:uid="{EB0367D0-303A-438A-B4DF-5D0A0BE58B49}"/>
    <cellStyle name="Normal 36 3" xfId="4079" xr:uid="{C02A95EF-9A6E-47FD-9BAC-86E505A36B8A}"/>
    <cellStyle name="Normal 360" xfId="635" xr:uid="{3A24AD80-135A-4A85-B641-965CFF7AC917}"/>
    <cellStyle name="Normal 360 2" xfId="957" xr:uid="{108C22B5-9DC0-4753-92DF-03F417CD4ECA}"/>
    <cellStyle name="Normal 362" xfId="638" xr:uid="{D54FF4D3-C9C9-4126-B958-E540FBAE8952}"/>
    <cellStyle name="Normal 362 2" xfId="958" xr:uid="{30FFFAEB-BE3D-4E0A-8308-994D81CC8010}"/>
    <cellStyle name="Normal 366" xfId="643" xr:uid="{522F39F1-4B51-4126-94F1-95CEB61B0327}"/>
    <cellStyle name="Normal 366 2" xfId="785" xr:uid="{B93F4C68-B280-4E79-8D0C-C7AE0839CF95}"/>
    <cellStyle name="Normal 366 2 2" xfId="1057" xr:uid="{85D559E3-BE54-4AE0-AB6B-F162FE6ACBA1}"/>
    <cellStyle name="Normal 366 2 2 2" xfId="1313" xr:uid="{900EEC18-F441-4A27-A551-4BA3BE49C1F9}"/>
    <cellStyle name="Normal 366 2 2 2 2" xfId="2350" xr:uid="{38802A89-715E-4878-9FAC-EF3A33175D91}"/>
    <cellStyle name="Normal 366 2 2 2 2 2" xfId="4504" xr:uid="{5CA43D76-9C38-45F6-8F47-2E41FD2EE086}"/>
    <cellStyle name="Normal 366 2 2 2 3" xfId="3631" xr:uid="{AD83CC29-9C0C-439A-96EB-38CEE1F80CBD}"/>
    <cellStyle name="Normal 366 2 2 3" xfId="2144" xr:uid="{A1A3ACB9-3CC5-431F-A12E-A887BF66C42B}"/>
    <cellStyle name="Normal 366 2 2 3 2" xfId="4298" xr:uid="{8F4E5061-184F-4CB2-B5D9-C725E7CCCF24}"/>
    <cellStyle name="Normal 366 2 2 4" xfId="3386" xr:uid="{738D07A0-977E-444A-A2B8-A4C3DCCDB1EA}"/>
    <cellStyle name="Normal 366 2 3" xfId="1219" xr:uid="{96A2FEF2-D494-43C7-BFFA-7BBADFC1EC44}"/>
    <cellStyle name="Normal 366 2 3 2" xfId="2256" xr:uid="{8F919471-4037-4384-8476-ACEB66B3D83A}"/>
    <cellStyle name="Normal 366 2 3 2 2" xfId="4410" xr:uid="{A0381C11-E977-4935-9E57-31FD2DA8BE53}"/>
    <cellStyle name="Normal 366 2 3 3" xfId="3537" xr:uid="{F8A996AA-C7B3-43B5-85F4-C28DCD43B4D5}"/>
    <cellStyle name="Normal 366 2 4" xfId="2046" xr:uid="{C07428F7-93B7-4744-884A-1A2BCB7CB565}"/>
    <cellStyle name="Normal 366 2 4 2" xfId="4200" xr:uid="{D8D05EA6-BF52-456D-BE1D-B74650727539}"/>
    <cellStyle name="Normal 366 2 5" xfId="3182" xr:uid="{0AABB217-5768-4709-85CA-0B6C544C20E6}"/>
    <cellStyle name="Normal 366 3" xfId="1021" xr:uid="{5DDD7D9B-243A-438A-85E1-E4C2A7792F05}"/>
    <cellStyle name="Normal 366 3 2" xfId="1290" xr:uid="{A556AD7C-D9DC-4002-9B88-665BD17AAC01}"/>
    <cellStyle name="Normal 366 3 2 2" xfId="2327" xr:uid="{634876FE-20D1-4EAA-B726-07AE72CC30E9}"/>
    <cellStyle name="Normal 366 3 2 2 2" xfId="4481" xr:uid="{988D1C05-2F6A-4B6C-B614-E936C27114C7}"/>
    <cellStyle name="Normal 366 3 2 3" xfId="3608" xr:uid="{F8E44048-B1EC-447C-8E9A-217455CEAE27}"/>
    <cellStyle name="Normal 366 3 3" xfId="2121" xr:uid="{E9353D17-CC6B-45AB-B523-798D647462F0}"/>
    <cellStyle name="Normal 366 3 3 2" xfId="4275" xr:uid="{FC63F0A5-FF64-4F88-9FF7-04CCE725F07E}"/>
    <cellStyle name="Normal 366 3 4" xfId="3353" xr:uid="{293D9583-EFCE-4675-B60F-1B10394B718A}"/>
    <cellStyle name="Normal 366 4" xfId="1159" xr:uid="{9E8E5100-A70C-4E31-A564-88AE26EAAE61}"/>
    <cellStyle name="Normal 366 4 2" xfId="2196" xr:uid="{3D774AE1-AEBC-4DC8-8B98-754F3C54ED34}"/>
    <cellStyle name="Normal 366 4 2 2" xfId="4350" xr:uid="{C872C4CF-00CE-4518-A51B-FB11A5F9DCBE}"/>
    <cellStyle name="Normal 366 4 3" xfId="3477" xr:uid="{6EF6E144-381F-47E2-86F4-ECBF50D0D3F7}"/>
    <cellStyle name="Normal 366 5" xfId="1373" xr:uid="{0C89B7E7-4D75-4482-AF0C-4EC9C50E1BFD}"/>
    <cellStyle name="Normal 366 5 2" xfId="2407" xr:uid="{9F8419AC-7C07-44E9-BE66-7152EFE84720}"/>
    <cellStyle name="Normal 366 5 2 2" xfId="4561" xr:uid="{2B432F76-6ADA-4EFC-86F8-314E5F7909A5}"/>
    <cellStyle name="Normal 366 5 3" xfId="3689" xr:uid="{153BFBB2-AFA6-456E-A905-869B0CAF2C4D}"/>
    <cellStyle name="Normal 366 6" xfId="1998" xr:uid="{70F6A519-304A-438B-9997-B8069557F0A3}"/>
    <cellStyle name="Normal 366 6 2" xfId="4152" xr:uid="{1D2D131C-F6D2-4D98-8AFC-85D6B206952D}"/>
    <cellStyle name="Normal 366 7" xfId="3099" xr:uid="{6B8AB2BE-F60F-4C94-8A00-CB4DF7D855A7}"/>
    <cellStyle name="Normal 368" xfId="596" xr:uid="{0B4FF3AF-D84E-4C4D-9FF7-D57138C357F4}"/>
    <cellStyle name="Normal 37" xfId="1941" xr:uid="{C1762E17-682F-42DF-A75E-D4E53E92BBAD}"/>
    <cellStyle name="Normal 37 2" xfId="2655" xr:uid="{20375FE4-2E6B-4CBD-A1F9-92EF98DC6D64}"/>
    <cellStyle name="Normal 37 2 2" xfId="4809" xr:uid="{3FA3F714-E3B9-4003-B824-D5B76012AF5C}"/>
    <cellStyle name="Normal 37 3" xfId="4097" xr:uid="{DF823DC4-855A-4A2E-9D81-9E4BC35E8202}"/>
    <cellStyle name="Normal 38" xfId="1946" xr:uid="{DFFD12A4-2B9B-4D07-B5B5-094774106F8A}"/>
    <cellStyle name="Normal 38 2" xfId="2660" xr:uid="{1A974D39-0815-4693-B5DB-BB3AC1666A2C}"/>
    <cellStyle name="Normal 38 2 2" xfId="4814" xr:uid="{4E73C3AB-5832-41CD-9402-F185C7075A86}"/>
    <cellStyle name="Normal 38 3" xfId="4102" xr:uid="{5E3E4E76-A05C-4B99-8081-330F632E8FAB}"/>
    <cellStyle name="Normal 39" xfId="475" xr:uid="{86080F62-9CC8-461D-B1B3-8C2E594EC2F0}"/>
    <cellStyle name="Normal 4" xfId="355" xr:uid="{05E10D9D-252F-4E1F-B4D6-7D6050E05041}"/>
    <cellStyle name="Normal 4 10" xfId="356" xr:uid="{A71093BA-45DA-4625-B241-F6BB1F595B6B}"/>
    <cellStyle name="Normal 4 10 2" xfId="1832" xr:uid="{BEA67D43-399E-4A66-8356-B9937F558D83}"/>
    <cellStyle name="Normal 4 10 2 2" xfId="2567" xr:uid="{9AA50E6F-B41E-4B9C-A3E9-F385B8E13A3C}"/>
    <cellStyle name="Normal 4 10 2 2 2" xfId="4721" xr:uid="{6B603A7B-5864-43A8-A1F3-FA418751BD22}"/>
    <cellStyle name="Normal 4 10 2 3" xfId="4010" xr:uid="{AB00703A-50C4-4442-B091-036BB7536A1C}"/>
    <cellStyle name="Normal 4 10 3" xfId="1457" xr:uid="{2432A2D5-B833-4D42-A316-03E00DCF4928}"/>
    <cellStyle name="Normal 4 10 4" xfId="2921" xr:uid="{9FA2EB78-47A6-4AAA-9A2C-1AEFAD9A6C71}"/>
    <cellStyle name="Normal 4 11" xfId="357" xr:uid="{03EE1415-6647-4757-A367-E6CE010506B0}"/>
    <cellStyle name="Normal 4 11 2" xfId="1833" xr:uid="{C12B9A4F-0C56-4FA0-81DC-F23BF907DBB2}"/>
    <cellStyle name="Normal 4 11 2 2" xfId="4011" xr:uid="{629B62E0-BA67-4ECF-9189-192A225F84EB}"/>
    <cellStyle name="Normal 4 11 3" xfId="2568" xr:uid="{B83C81A8-5944-4F1D-B7A2-9B8895940999}"/>
    <cellStyle name="Normal 4 11 3 2" xfId="4722" xr:uid="{68BA6C94-7B41-475C-BE68-5CC5304566E6}"/>
    <cellStyle name="Normal 4 11 4" xfId="2922" xr:uid="{AF88A66A-785D-4044-810F-2F0401D70958}"/>
    <cellStyle name="Normal 4 12" xfId="1831" xr:uid="{799858F6-FE40-4820-8DF8-8854FE750433}"/>
    <cellStyle name="Normal 4 12 2" xfId="2566" xr:uid="{24E4FEB4-C941-4E81-8578-7BE475F044AD}"/>
    <cellStyle name="Normal 4 12 2 2" xfId="4720" xr:uid="{7DFC8E73-79B9-42BA-A066-1BC81EF4C77A}"/>
    <cellStyle name="Normal 4 12 3" xfId="4009" xr:uid="{C1EAA6CE-BE8E-463F-A41A-ABC956A33F8A}"/>
    <cellStyle name="Normal 4 13" xfId="497" xr:uid="{FEEA91F2-23A6-4E28-A126-FB1AA2D0352D}"/>
    <cellStyle name="Normal 4 13 2" xfId="2999" xr:uid="{871B29B7-6F66-42B0-B84D-2823CBAF155F}"/>
    <cellStyle name="Normal 4 14" xfId="358" xr:uid="{47741ED9-35EC-4E54-A956-482EC5AE004F}"/>
    <cellStyle name="Normal 4 14 2" xfId="359" xr:uid="{FBE7F810-9F20-4B2D-B0B1-DEC1595644D9}"/>
    <cellStyle name="Normal 4 14 2 2" xfId="360" xr:uid="{1AC54397-2427-4CC4-BB14-CACD444DCC00}"/>
    <cellStyle name="Normal 4 14 2 2 2" xfId="1836" xr:uid="{84B03F3F-96EB-43D0-8E40-D67BAB8E4B48}"/>
    <cellStyle name="Normal 4 14 2 2 2 2" xfId="4014" xr:uid="{6F94963F-8B1A-4C6B-BB59-1EA3F6981B44}"/>
    <cellStyle name="Normal 4 14 2 2 3" xfId="2571" xr:uid="{898A2913-7DC2-4DD0-92CF-39814B98BD9D}"/>
    <cellStyle name="Normal 4 14 2 2 3 2" xfId="4725" xr:uid="{3FA746A9-2221-477A-9EBC-50C333353E52}"/>
    <cellStyle name="Normal 4 14 2 2 4" xfId="2925" xr:uid="{92CE1534-A3FF-46E1-9961-19B18100DA8B}"/>
    <cellStyle name="Normal 4 14 2 3" xfId="1835" xr:uid="{33EFC759-8E0C-4BC4-9833-E3831EEB7DF5}"/>
    <cellStyle name="Normal 4 14 2 3 2" xfId="4013" xr:uid="{E0B4BB2D-79BA-461B-8242-5C00C9D00511}"/>
    <cellStyle name="Normal 4 14 2 4" xfId="2570" xr:uid="{76A1885D-6360-460F-AE47-D19B93ACD3B4}"/>
    <cellStyle name="Normal 4 14 2 4 2" xfId="4724" xr:uid="{7A8FB76E-50F6-4E43-B7C9-887411952947}"/>
    <cellStyle name="Normal 4 14 2 5" xfId="2924" xr:uid="{00FC5E7C-D9B3-4454-AFFB-2AD7FCFD45F1}"/>
    <cellStyle name="Normal 4 14 3" xfId="361" xr:uid="{1EDB40C6-C9E1-4112-BAB8-77729B482D53}"/>
    <cellStyle name="Normal 4 14 3 2" xfId="1837" xr:uid="{5F16FD9A-3C7B-4B5D-AFE6-265470C9747B}"/>
    <cellStyle name="Normal 4 14 3 2 2" xfId="4015" xr:uid="{762F3B3C-2D46-4FF2-80BF-17AD4C7E1082}"/>
    <cellStyle name="Normal 4 14 3 3" xfId="2572" xr:uid="{7BB753AD-1FE3-4B33-A03D-6BF62C0EC614}"/>
    <cellStyle name="Normal 4 14 3 3 2" xfId="4726" xr:uid="{CEE1E2C4-B535-4C25-AF17-DD857E77262B}"/>
    <cellStyle name="Normal 4 14 3 4" xfId="2926" xr:uid="{BB7B9FC9-8A20-4992-B00F-26428FC9A826}"/>
    <cellStyle name="Normal 4 14 4" xfId="1834" xr:uid="{1D6B9DE9-FA3A-4B42-AECD-5A42D212BD2E}"/>
    <cellStyle name="Normal 4 14 4 2" xfId="4012" xr:uid="{CAA74CF0-E737-4FE9-8ED4-AD4B251D2984}"/>
    <cellStyle name="Normal 4 14 5" xfId="2569" xr:uid="{35143C13-DA85-4664-A659-4F58F978B596}"/>
    <cellStyle name="Normal 4 14 5 2" xfId="4723" xr:uid="{C19DD0B4-479B-4E59-A1F1-88677302EA36}"/>
    <cellStyle name="Normal 4 14 6" xfId="2923" xr:uid="{18BD78D4-7A54-45A7-B6CF-4F21AD9E4B16}"/>
    <cellStyle name="Normal 4 15" xfId="682" xr:uid="{266EA99A-6312-4301-B7EE-C6B9E3908A14}"/>
    <cellStyle name="Normal 4 15 2" xfId="1185" xr:uid="{D826769F-9BC5-4DEB-8019-CB35393330A2}"/>
    <cellStyle name="Normal 4 15 2 2" xfId="2222" xr:uid="{D85CE4B6-1446-47FC-9045-A51E9673CB81}"/>
    <cellStyle name="Normal 4 15 2 2 2" xfId="4376" xr:uid="{7E1558EB-64A5-4FB2-AFF9-D0E62415788F}"/>
    <cellStyle name="Normal 4 15 2 3" xfId="3503" xr:uid="{299F1F85-EFC8-49C9-9A10-420BF91412FE}"/>
    <cellStyle name="Normal 4 15 3" xfId="2011" xr:uid="{10F31D47-14BE-45AB-ADCA-415D8B96644E}"/>
    <cellStyle name="Normal 4 15 3 2" xfId="4165" xr:uid="{E6CF170E-9203-4654-9E70-009B1C2E8F68}"/>
    <cellStyle name="Normal 4 15 4" xfId="3120" xr:uid="{83561893-DC53-4C6A-9FE1-41B9C52720FD}"/>
    <cellStyle name="Normal 4 16" xfId="1961" xr:uid="{692E8F98-3F9B-4960-A9F6-8E3D02CF2BBA}"/>
    <cellStyle name="Normal 4 16 2" xfId="4115" xr:uid="{EBF82816-6763-48A3-8FEA-FF378DA7322F}"/>
    <cellStyle name="Normal 4 17" xfId="2920" xr:uid="{D4CCFFA2-BFE7-4EB3-92F1-0A8F215258B7}"/>
    <cellStyle name="Normal 4 2" xfId="362" xr:uid="{9DB64A98-4D03-4E98-9CB1-3CB6BDFA88F8}"/>
    <cellStyle name="Normal 4 2 10" xfId="1468" xr:uid="{6341192D-1E77-40FF-BAB2-B2D51400B9EB}"/>
    <cellStyle name="Normal 4 2 2" xfId="363" xr:uid="{8A6F7884-0E48-4B6A-BABC-18A41C9A7472}"/>
    <cellStyle name="Normal 4 2 2 2" xfId="1400" xr:uid="{33E8166E-6D16-4638-9982-452582C00C28}"/>
    <cellStyle name="Normal 4 2 2 3" xfId="1420" xr:uid="{B2F55897-BC59-4621-83D8-8B1B05F0AF4B}"/>
    <cellStyle name="Normal 4 2 2 4" xfId="1838" xr:uid="{19633855-5EAC-4B99-8B1A-2EA43AD66326}"/>
    <cellStyle name="Normal 4 2 2 5" xfId="726" xr:uid="{84D66EE2-AEA6-4AA1-960A-A5BF3B6F3C2D}"/>
    <cellStyle name="Normal 4 2 3" xfId="364" xr:uid="{E77C18EC-71E1-40FF-930F-C2B2C909BDC5}"/>
    <cellStyle name="Normal 4 2 3 2" xfId="1230" xr:uid="{F8389B75-00C8-46F9-BF4C-99E3AEB3E5A4}"/>
    <cellStyle name="Normal 4 2 3 2 2" xfId="2267" xr:uid="{92CE8AEA-2F64-431A-B4AA-41EED1820FDF}"/>
    <cellStyle name="Normal 4 2 3 2 2 2" xfId="4421" xr:uid="{DB277B86-C33D-442A-96C9-6D4D8E3D20ED}"/>
    <cellStyle name="Normal 4 2 3 2 3" xfId="3548" xr:uid="{5DF04FAD-1080-4811-A530-E0AD727A13A0}"/>
    <cellStyle name="Normal 4 2 3 3" xfId="1839" xr:uid="{53363A08-0DC8-4509-BB10-9690F469A09C}"/>
    <cellStyle name="Normal 4 2 3 4" xfId="842" xr:uid="{B37D5DBE-3E57-4EF3-BEF5-342ED15BD97F}"/>
    <cellStyle name="Normal 4 2 3 4 2" xfId="3207" xr:uid="{AF827446-5033-4F2F-9CD5-B2D90660CB35}"/>
    <cellStyle name="Normal 4 2 3 5" xfId="2058" xr:uid="{57F26D57-9BCB-42D9-BF21-EDD55A33BA71}"/>
    <cellStyle name="Normal 4 2 3 5 2" xfId="4212" xr:uid="{69299A20-CB1E-4ABD-9DF9-01C7778A27D3}"/>
    <cellStyle name="Normal 4 2 4" xfId="678" xr:uid="{038F6574-25CA-400F-B31B-C9B82BCC6C98}"/>
    <cellStyle name="Normal 4 2 5" xfId="574" xr:uid="{83ACC34B-E171-4806-87E4-25B8613D2EAF}"/>
    <cellStyle name="Normal 4 2 5 2" xfId="1985" xr:uid="{41F86B0E-A531-4CF4-B7E4-847990B4238F}"/>
    <cellStyle name="Normal 4 2 5 2 2" xfId="4139" xr:uid="{A336BE16-6677-4FA8-9AA3-AA33D32E403B}"/>
    <cellStyle name="Normal 4 2 5 3" xfId="3049" xr:uid="{6E7FB12D-D0B9-42A8-9F35-B4FED27757C3}"/>
    <cellStyle name="Normal 4 2 6" xfId="1165" xr:uid="{B79CB1E9-4591-491B-863D-D1BA02BE7906}"/>
    <cellStyle name="Normal 4 2 6 2" xfId="2202" xr:uid="{6A4251CA-19EB-4C5B-99DF-E0F5482B3AED}"/>
    <cellStyle name="Normal 4 2 6 2 2" xfId="4356" xr:uid="{0A269D7F-0032-4966-9C5E-25C77BE57D35}"/>
    <cellStyle name="Normal 4 2 6 3" xfId="3483" xr:uid="{37AD5D66-9A0D-423C-9CC9-CBB807AE1E79}"/>
    <cellStyle name="Normal 4 2 7" xfId="1394" xr:uid="{30248CDF-F3F3-46F1-A5AB-2E49F23699B0}"/>
    <cellStyle name="Normal 4 2 7 2" xfId="2422" xr:uid="{A0C10817-6786-49B5-8FB7-6ED7EF6DCC65}"/>
    <cellStyle name="Normal 4 2 7 2 2" xfId="4576" xr:uid="{E5C7F2F6-1551-40B1-95A2-9A15ADA626E6}"/>
    <cellStyle name="Normal 4 2 7 3" xfId="3709" xr:uid="{01B5B4F9-4999-45FD-A463-06A1277BE9EB}"/>
    <cellStyle name="Normal 4 2 8" xfId="1410" xr:uid="{83A2EBB6-ADBC-4BAF-8DD8-7783FBC13807}"/>
    <cellStyle name="Normal 4 2 8 2" xfId="2436" xr:uid="{AC62AFA8-AC39-4270-947D-AD5EE49A5D5D}"/>
    <cellStyle name="Normal 4 2 8 2 2" xfId="4590" xr:uid="{E8299941-158A-4EDE-B4F6-04C743DC3F4E}"/>
    <cellStyle name="Normal 4 2 8 3" xfId="3723" xr:uid="{AD529A60-FCC1-4FF2-9534-A6407C49FF61}"/>
    <cellStyle name="Normal 4 2 9" xfId="1418" xr:uid="{0788E748-385E-4454-9A8E-F8799A339688}"/>
    <cellStyle name="Normal 4 3" xfId="365" xr:uid="{661A597C-403B-4C22-A182-53C11FD77C90}"/>
    <cellStyle name="Normal 4 3 2" xfId="366" xr:uid="{DF6E542C-7359-4FE7-98B4-5B31269D5899}"/>
    <cellStyle name="Normal 4 3 2 2" xfId="1122" xr:uid="{94D137C1-4778-4EDD-AA5A-0BB281243491}"/>
    <cellStyle name="Normal 4 3 2 3" xfId="1841" xr:uid="{99959BE7-1135-4218-AC72-A6A9ECFD298B}"/>
    <cellStyle name="Normal 4 3 2 3 2" xfId="2573" xr:uid="{BF27AED2-CD37-4987-AC69-327D2BA7E307}"/>
    <cellStyle name="Normal 4 3 2 3 2 2" xfId="4727" xr:uid="{D7125CEE-A1C0-4823-9F1D-42947326A04B}"/>
    <cellStyle name="Normal 4 3 2 3 3" xfId="4016" xr:uid="{8E5B3521-F5DE-4498-BA5F-35A9555113EF}"/>
    <cellStyle name="Normal 4 3 2 4" xfId="650" xr:uid="{676B620F-2228-4B33-AE35-14FD4FFCF7DA}"/>
    <cellStyle name="Normal 4 3 2 5" xfId="2927" xr:uid="{7B7843E1-E584-4463-8677-E9A4AA431236}"/>
    <cellStyle name="Normal 4 3 3" xfId="843" xr:uid="{AA715DEC-5591-45DE-A761-94A6873404E5}"/>
    <cellStyle name="Normal 4 3 4" xfId="701" xr:uid="{A608FAB2-1BA8-4AE9-AAA0-4CDA389BE746}"/>
    <cellStyle name="Normal 4 3 4 2" xfId="1196" xr:uid="{CF983DBD-7CC7-4DC9-9F22-8FCCD59F1909}"/>
    <cellStyle name="Normal 4 3 4 2 2" xfId="2233" xr:uid="{9EB9A4B0-9838-4162-BA65-D3AA94F6192B}"/>
    <cellStyle name="Normal 4 3 4 2 2 2" xfId="4387" xr:uid="{3D9FDDAA-2E3C-4C3B-BA50-C5DA26B19DDA}"/>
    <cellStyle name="Normal 4 3 4 2 3" xfId="3514" xr:uid="{FCA21A20-EA4B-470D-990D-723E200629B6}"/>
    <cellStyle name="Normal 4 3 4 3" xfId="2023" xr:uid="{B640FD8C-63CD-4E53-9CF9-D7B1DD4A8E70}"/>
    <cellStyle name="Normal 4 3 4 3 2" xfId="4177" xr:uid="{E95151CB-6C3F-4210-82B0-BAB55411D941}"/>
    <cellStyle name="Normal 4 3 4 4" xfId="3138" xr:uid="{96CD0E24-F8A8-44B8-B848-844270DD27BA}"/>
    <cellStyle name="Normal 4 3 5" xfId="1003" xr:uid="{000F20D6-DE31-4C94-B538-BB93D590B4B7}"/>
    <cellStyle name="Normal 4 3 5 2" xfId="1281" xr:uid="{D187C96E-57B0-4710-990D-93681F4AF36C}"/>
    <cellStyle name="Normal 4 3 5 2 2" xfId="2318" xr:uid="{25189D61-B9B0-4697-9272-3F82B19C93E2}"/>
    <cellStyle name="Normal 4 3 5 2 2 2" xfId="4472" xr:uid="{3AF6F567-70B4-4BCE-B654-48F1205E2CD8}"/>
    <cellStyle name="Normal 4 3 5 2 3" xfId="3599" xr:uid="{4403CE8F-0C14-4B32-A314-496D4ABF5EE6}"/>
    <cellStyle name="Normal 4 3 5 3" xfId="2112" xr:uid="{0E8815C1-B721-4399-855F-195B46908677}"/>
    <cellStyle name="Normal 4 3 5 3 2" xfId="4266" xr:uid="{98C14C25-3BB5-4A78-A61A-9AE274A93AAD}"/>
    <cellStyle name="Normal 4 3 5 4" xfId="3335" xr:uid="{7AB4A435-4AC5-4D37-BC97-8F767E5F2083}"/>
    <cellStyle name="Normal 4 3 6" xfId="1507" xr:uid="{1DC24ADA-C5AF-4C11-BE97-CA941B71CA2D}"/>
    <cellStyle name="Normal 4 3 7" xfId="1840" xr:uid="{E625AF62-F808-4C49-BBFB-6394A54BFFD5}"/>
    <cellStyle name="Normal 4 3 8" xfId="575" xr:uid="{386EBF00-2F0B-4E33-9535-C0530AD3D895}"/>
    <cellStyle name="Normal 4 4" xfId="367" xr:uid="{D1C52368-E688-4257-BFB2-F62C7D9E5ECB}"/>
    <cellStyle name="Normal 4 4 2" xfId="368" xr:uid="{459083E0-4B02-4455-9AC3-15D849C03208}"/>
    <cellStyle name="Normal 4 4 2 2" xfId="1347" xr:uid="{A617AB1F-BF13-41B4-B172-30EF6EB430AD}"/>
    <cellStyle name="Normal 4 4 2 2 2" xfId="2384" xr:uid="{16618457-EC25-4929-B9A8-9C1E324D0EB4}"/>
    <cellStyle name="Normal 4 4 2 2 2 2" xfId="4538" xr:uid="{BC590CE9-3694-4DCA-8640-91C776D29CB9}"/>
    <cellStyle name="Normal 4 4 2 2 3" xfId="3665" xr:uid="{23F18552-B9E7-4A5A-953D-535CECE2D8D1}"/>
    <cellStyle name="Normal 4 4 2 3" xfId="1843" xr:uid="{E1F81D47-C175-439C-9A4B-A65D45350636}"/>
    <cellStyle name="Normal 4 4 2 3 2" xfId="2574" xr:uid="{69F34E46-B42B-469A-A1C6-332A8133F9D8}"/>
    <cellStyle name="Normal 4 4 2 3 2 2" xfId="4728" xr:uid="{29B88A6E-8C46-4AA2-81A7-0837AE108BB8}"/>
    <cellStyle name="Normal 4 4 2 3 3" xfId="4017" xr:uid="{403CA3E9-8E7C-44EA-BC06-AD7730BAB140}"/>
    <cellStyle name="Normal 4 4 2 4" xfId="1121" xr:uid="{61417ECA-AD7B-4EF6-8982-BEA731AE6809}"/>
    <cellStyle name="Normal 4 4 2 4 2" xfId="3446" xr:uid="{B55950B3-22A0-4A03-8B82-B5E7A2FC4628}"/>
    <cellStyle name="Normal 4 4 2 5" xfId="2179" xr:uid="{D07295F1-CF69-4412-A1E6-6237B1A7C787}"/>
    <cellStyle name="Normal 4 4 2 5 2" xfId="4333" xr:uid="{23A6C021-1CCB-4903-BF54-8C8EB435A330}"/>
    <cellStyle name="Normal 4 4 2 6" xfId="2928" xr:uid="{35FEE1B4-ADC6-43F8-BACD-E9C1628BC0A6}"/>
    <cellStyle name="Normal 4 4 3" xfId="1183" xr:uid="{6B0EE5A0-99ED-4A89-AAAF-A76E53D1F02E}"/>
    <cellStyle name="Normal 4 4 3 2" xfId="2220" xr:uid="{666B5282-2CBC-4399-A6FA-116118120A38}"/>
    <cellStyle name="Normal 4 4 3 2 2" xfId="4374" xr:uid="{62168AD1-6613-48C8-A317-8B357CAA2E5D}"/>
    <cellStyle name="Normal 4 4 3 3" xfId="3501" xr:uid="{B5056112-5BB1-4FFB-877C-ED08876A69EC}"/>
    <cellStyle name="Normal 4 4 4" xfId="1842" xr:uid="{00DB3612-5C52-4292-9B11-53E7AB1BC165}"/>
    <cellStyle name="Normal 4 4 5" xfId="676" xr:uid="{6452BD8B-FC2F-46A3-8C5C-FB0D2255E160}"/>
    <cellStyle name="Normal 4 4 5 2" xfId="3117" xr:uid="{E78972C4-2255-421D-A717-6D266446D682}"/>
    <cellStyle name="Normal 4 4 6" xfId="2009" xr:uid="{82BFDE3A-0C4C-488F-8FE4-005C113B9EA1}"/>
    <cellStyle name="Normal 4 4 6 2" xfId="4163" xr:uid="{157DBDDA-2C41-4DF8-8A1F-88A918EEF763}"/>
    <cellStyle name="Normal 4 5" xfId="369" xr:uid="{4CF8D8AF-96A6-4D8F-A961-2C8950ABEA60}"/>
    <cellStyle name="Normal 4 5 2" xfId="370" xr:uid="{B533AA69-5CC0-4563-8672-D13D9B0DC370}"/>
    <cellStyle name="Normal 4 5 2 2" xfId="1349" xr:uid="{C872FF83-2D45-4D8F-873C-5F3FE11A1C42}"/>
    <cellStyle name="Normal 4 5 2 2 2" xfId="2386" xr:uid="{5ABDA3E7-6898-4C4B-B5A6-438601BE059B}"/>
    <cellStyle name="Normal 4 5 2 2 2 2" xfId="4540" xr:uid="{FD161F68-EF23-4646-ABDD-E0728529E24D}"/>
    <cellStyle name="Normal 4 5 2 2 3" xfId="3667" xr:uid="{0D66AE12-D9B3-40C0-BAB5-E75BBC85B264}"/>
    <cellStyle name="Normal 4 5 2 3" xfId="1845" xr:uid="{1AE53E54-B058-4BCF-A170-05D550747657}"/>
    <cellStyle name="Normal 4 5 2 3 2" xfId="2576" xr:uid="{AB589AC3-D61D-4FD0-BF83-DC68719C4A4C}"/>
    <cellStyle name="Normal 4 5 2 3 2 2" xfId="4730" xr:uid="{40FB8D33-7753-46B7-AFBC-467D3BB0AB06}"/>
    <cellStyle name="Normal 4 5 2 3 3" xfId="4019" xr:uid="{293C4C79-B3B3-42B1-950B-C619BB7322F1}"/>
    <cellStyle name="Normal 4 5 2 4" xfId="1127" xr:uid="{3A3F426C-2FDA-433B-AE8F-89FA12A6929B}"/>
    <cellStyle name="Normal 4 5 2 4 2" xfId="3450" xr:uid="{C1A35E49-E680-4AD8-8319-D13C66D7B8C6}"/>
    <cellStyle name="Normal 4 5 2 5" xfId="2181" xr:uid="{100EA51D-2CB9-4D54-9274-51BC8E492D21}"/>
    <cellStyle name="Normal 4 5 2 5 2" xfId="4335" xr:uid="{F1C2B19B-2634-41BA-8875-5E6D0C42BEAC}"/>
    <cellStyle name="Normal 4 5 2 6" xfId="2930" xr:uid="{37AD77C8-1290-4DB7-8931-C80E9D3D496B}"/>
    <cellStyle name="Normal 4 5 3" xfId="371" xr:uid="{1B6865C9-90D7-47AF-8FB2-2610CBC933AE}"/>
    <cellStyle name="Normal 4 5 3 2" xfId="1846" xr:uid="{D740FF47-2DF9-4CD4-AF63-EB5D3EF54183}"/>
    <cellStyle name="Normal 4 5 3 2 2" xfId="4020" xr:uid="{FC12140B-686A-435C-8A7C-F1F753E947E8}"/>
    <cellStyle name="Normal 4 5 3 3" xfId="2577" xr:uid="{B365085C-8268-4107-A76E-5D64C850EC62}"/>
    <cellStyle name="Normal 4 5 3 3 2" xfId="4731" xr:uid="{53876CE7-2CB6-4FB2-AF5D-59FDB315EC95}"/>
    <cellStyle name="Normal 4 5 3 4" xfId="2931" xr:uid="{BC3EA705-F5E3-43EC-8448-92F0CF3E3D30}"/>
    <cellStyle name="Normal 4 5 4" xfId="372" xr:uid="{15CF3164-30EF-4529-937C-14C46EAA221A}"/>
    <cellStyle name="Normal 4 5 4 2" xfId="1847" xr:uid="{2B390764-72EA-43C1-99EA-E24B0191E5E8}"/>
    <cellStyle name="Normal 4 5 4 2 2" xfId="4021" xr:uid="{59842182-E359-4361-9D87-ACADDA040167}"/>
    <cellStyle name="Normal 4 5 4 3" xfId="2578" xr:uid="{4EBDF9DF-C1B7-48AA-B1AE-A7548FC337AC}"/>
    <cellStyle name="Normal 4 5 4 3 2" xfId="4732" xr:uid="{6DE9CA3A-E5EA-468E-BAE6-EC341747A24C}"/>
    <cellStyle name="Normal 4 5 4 4" xfId="2932" xr:uid="{78DBC07D-F32E-4190-9689-455D15C5DBEC}"/>
    <cellStyle name="Normal 4 5 5" xfId="1844" xr:uid="{5E6ABFE1-28ED-4B67-AC83-74BF44C8091D}"/>
    <cellStyle name="Normal 4 5 5 2" xfId="2575" xr:uid="{4AC1CA03-BA7F-49AF-AD69-EDE0E028F67B}"/>
    <cellStyle name="Normal 4 5 5 2 2" xfId="4729" xr:uid="{F6CF2CEB-9817-4821-8346-63C91F353ED8}"/>
    <cellStyle name="Normal 4 5 5 3" xfId="4018" xr:uid="{7D0194C8-87D0-47E0-ABE7-97E2B297D3DA}"/>
    <cellStyle name="Normal 4 5 6" xfId="832" xr:uid="{AC7FA37A-3C42-4F61-BA46-87CE6BA677B7}"/>
    <cellStyle name="Normal 4 5 7" xfId="2929" xr:uid="{B532B766-0C2F-4F0C-B580-850F4955CACB}"/>
    <cellStyle name="Normal 4 6" xfId="373" xr:uid="{56802CE0-2C1A-46DE-9734-73F043F4E93A}"/>
    <cellStyle name="Normal 4 6 2" xfId="374" xr:uid="{8E820B9C-46CD-488A-9A92-CABDEB9DD56B}"/>
    <cellStyle name="Normal 4 6 2 2" xfId="1356" xr:uid="{5EE53A77-58DF-4335-9E32-CD9DFBB76B5C}"/>
    <cellStyle name="Normal 4 6 2 2 2" xfId="2393" xr:uid="{38C5AB51-5F30-41D6-9484-3A1BA79B4B16}"/>
    <cellStyle name="Normal 4 6 2 2 2 2" xfId="4547" xr:uid="{3FD1F7DC-4C2C-4277-9D12-B5825C9E5094}"/>
    <cellStyle name="Normal 4 6 2 2 3" xfId="3674" xr:uid="{B607A216-DF74-4D9B-8FFA-948057A30806}"/>
    <cellStyle name="Normal 4 6 2 3" xfId="1849" xr:uid="{479571E0-5DE2-48A8-B256-45B6E65879AA}"/>
    <cellStyle name="Normal 4 6 2 3 2" xfId="2580" xr:uid="{C4CD26CE-D427-48F0-99CB-874AEF597809}"/>
    <cellStyle name="Normal 4 6 2 3 2 2" xfId="4734" xr:uid="{BBB2E153-2EFF-457D-90F6-65D6F6ECAB6A}"/>
    <cellStyle name="Normal 4 6 2 3 3" xfId="4023" xr:uid="{7182C98E-6FBE-4D95-BD65-C17A204DA33E}"/>
    <cellStyle name="Normal 4 6 2 4" xfId="1144" xr:uid="{0DBD084C-36B7-4A81-9233-64D7708F5800}"/>
    <cellStyle name="Normal 4 6 2 4 2" xfId="3465" xr:uid="{A09BFB49-F2D0-48F5-A47D-EF1840BA96A2}"/>
    <cellStyle name="Normal 4 6 2 5" xfId="2188" xr:uid="{BA6FD0F9-D3C7-458B-B5FA-41232DC5518B}"/>
    <cellStyle name="Normal 4 6 2 5 2" xfId="4342" xr:uid="{2B487E53-8090-4143-B339-F122245DE0A1}"/>
    <cellStyle name="Normal 4 6 2 6" xfId="2934" xr:uid="{2495D452-D71C-4422-AA5A-7B0EA49F8421}"/>
    <cellStyle name="Normal 4 6 3" xfId="375" xr:uid="{51404C2D-DE87-4C92-B980-AF4D03436E95}"/>
    <cellStyle name="Normal 4 6 3 2" xfId="1850" xr:uid="{CB547EFC-5612-4E4D-8509-6DA2EE36A23D}"/>
    <cellStyle name="Normal 4 6 3 2 2" xfId="4024" xr:uid="{B4C17761-1BAD-497E-919E-C0653E725D2B}"/>
    <cellStyle name="Normal 4 6 3 3" xfId="2581" xr:uid="{08883593-8A47-428C-9805-B4C7E9C3C665}"/>
    <cellStyle name="Normal 4 6 3 3 2" xfId="4735" xr:uid="{5C4EE242-3C42-4FA3-B6EF-99E92E23B445}"/>
    <cellStyle name="Normal 4 6 3 4" xfId="2935" xr:uid="{9442DFA2-3AB0-4141-9FB9-87044D2DC137}"/>
    <cellStyle name="Normal 4 6 4" xfId="376" xr:uid="{D81C8EE0-4584-4AF4-B236-61DA3937D878}"/>
    <cellStyle name="Normal 4 6 4 2" xfId="1851" xr:uid="{AFAD03BF-035D-421D-BD8D-76ED0C15E748}"/>
    <cellStyle name="Normal 4 6 4 2 2" xfId="4025" xr:uid="{801960D5-0C60-4932-BEA7-71B1A5B9C5A9}"/>
    <cellStyle name="Normal 4 6 4 3" xfId="2582" xr:uid="{515E78C7-B03B-4257-969E-02F23BBE0282}"/>
    <cellStyle name="Normal 4 6 4 3 2" xfId="4736" xr:uid="{9C633129-4390-4472-85EB-A676B5E38EB1}"/>
    <cellStyle name="Normal 4 6 4 4" xfId="2936" xr:uid="{E60ACC01-F6B8-4373-A283-3D973E07E3E3}"/>
    <cellStyle name="Normal 4 6 5" xfId="1848" xr:uid="{15695E47-FDC9-4243-9F51-1B8651D8664A}"/>
    <cellStyle name="Normal 4 6 5 2" xfId="2579" xr:uid="{6AD32651-FB75-42F4-A897-9BD58BCD7A7A}"/>
    <cellStyle name="Normal 4 6 5 2 2" xfId="4733" xr:uid="{351334E2-CBD1-4FC7-B902-1D998194DC28}"/>
    <cellStyle name="Normal 4 6 5 3" xfId="4022" xr:uid="{EFD93205-936A-4A49-9A63-675A22C5C7F2}"/>
    <cellStyle name="Normal 4 6 6" xfId="840" xr:uid="{1CB9840B-1634-4ECC-AF1A-C905E9653D3E}"/>
    <cellStyle name="Normal 4 6 7" xfId="2933" xr:uid="{D01DAA78-483C-43CB-97A0-1BBFC148332C}"/>
    <cellStyle name="Normal 4 7" xfId="377" xr:uid="{7418DCEB-B1A4-4B41-BD20-CCFEB67AFA98}"/>
    <cellStyle name="Normal 4 7 2" xfId="378" xr:uid="{9A102BD7-480A-4AE6-8DA5-0B41B006DCFD}"/>
    <cellStyle name="Normal 4 7 2 2" xfId="1059" xr:uid="{5FFDD7E2-D6B1-465E-8B3A-C3736352077D}"/>
    <cellStyle name="Normal 4 7 2 2 2" xfId="1315" xr:uid="{8655FB49-F7A0-4DD4-AFA8-2E5DB5034A9B}"/>
    <cellStyle name="Normal 4 7 2 2 2 2" xfId="2352" xr:uid="{9AEADC64-9B8F-4448-BE38-CF5EFE2D5A46}"/>
    <cellStyle name="Normal 4 7 2 2 2 2 2" xfId="4506" xr:uid="{7765AA24-262E-4178-80B2-2919BD5621C1}"/>
    <cellStyle name="Normal 4 7 2 2 2 3" xfId="3633" xr:uid="{A294DC00-A5BD-464E-A4AD-891DF3BD3492}"/>
    <cellStyle name="Normal 4 7 2 2 3" xfId="2146" xr:uid="{89710DD9-419C-41A5-9700-60164531CF9F}"/>
    <cellStyle name="Normal 4 7 2 2 3 2" xfId="4300" xr:uid="{16CA9820-1481-4C44-BC8C-20B4E6D25EBC}"/>
    <cellStyle name="Normal 4 7 2 2 4" xfId="3388" xr:uid="{E3F23434-9BB1-49B7-8B53-03BA9806DA71}"/>
    <cellStyle name="Normal 4 7 2 3" xfId="1265" xr:uid="{1603348F-0041-4B0C-8B78-25B3C21DC0F8}"/>
    <cellStyle name="Normal 4 7 2 3 2" xfId="2302" xr:uid="{7517BC4C-74CD-4EE9-B4B2-8DD0583EDC53}"/>
    <cellStyle name="Normal 4 7 2 3 2 2" xfId="4456" xr:uid="{BDF48705-30A5-4273-9AB0-E8BDDCC852C8}"/>
    <cellStyle name="Normal 4 7 2 3 3" xfId="3583" xr:uid="{B9DBC71B-8505-4067-817D-138FC3962BCF}"/>
    <cellStyle name="Normal 4 7 2 4" xfId="1853" xr:uid="{3C391C0D-B5B9-4506-A322-ADCC23C9E0BE}"/>
    <cellStyle name="Normal 4 7 2 4 2" xfId="2584" xr:uid="{A10FF27A-8405-4EA8-B9E9-669CFBC42B47}"/>
    <cellStyle name="Normal 4 7 2 4 2 2" xfId="4738" xr:uid="{3D7D8519-F848-457F-8372-D89481EC6DD2}"/>
    <cellStyle name="Normal 4 7 2 4 3" xfId="4027" xr:uid="{AF266EAE-0058-4F48-961E-5F1425EC249C}"/>
    <cellStyle name="Normal 4 7 2 5" xfId="976" xr:uid="{FA3F727F-9B9B-4B38-AA0E-F8213D1A55BD}"/>
    <cellStyle name="Normal 4 7 2 5 2" xfId="3309" xr:uid="{2406E68A-99DD-498A-A598-2D93869FE591}"/>
    <cellStyle name="Normal 4 7 2 6" xfId="2095" xr:uid="{0EA47289-14AD-48BB-99A1-F856FA7F71EB}"/>
    <cellStyle name="Normal 4 7 2 6 2" xfId="4249" xr:uid="{C5CA5501-8AEF-4BDD-9ABF-795411F111BC}"/>
    <cellStyle name="Normal 4 7 2 7" xfId="2938" xr:uid="{B9789651-1925-49C7-B396-0D08190174AD}"/>
    <cellStyle name="Normal 4 7 3" xfId="379" xr:uid="{F2A04F10-E1CF-471D-9582-1CD6E7C6DEFE}"/>
    <cellStyle name="Normal 4 7 3 2" xfId="1292" xr:uid="{6DB0E7CE-2685-4E8D-BB28-2FBD7E7D6A7F}"/>
    <cellStyle name="Normal 4 7 3 2 2" xfId="2329" xr:uid="{A9784E45-4050-4EF0-AC60-2C33D9B82FF0}"/>
    <cellStyle name="Normal 4 7 3 2 2 2" xfId="4483" xr:uid="{35899623-6492-40C9-9A39-89BDC6476CC2}"/>
    <cellStyle name="Normal 4 7 3 2 3" xfId="3610" xr:uid="{17D62468-A445-47F1-B1B7-35BF980CA4D9}"/>
    <cellStyle name="Normal 4 7 3 3" xfId="1854" xr:uid="{D1941100-94B1-463D-BF2E-C76383B1C5CE}"/>
    <cellStyle name="Normal 4 7 3 3 2" xfId="2585" xr:uid="{EE3FEA83-5669-4450-8A72-089DB13A0370}"/>
    <cellStyle name="Normal 4 7 3 3 2 2" xfId="4739" xr:uid="{B7588117-C5FD-4FD2-857E-8FB4228811C3}"/>
    <cellStyle name="Normal 4 7 3 3 3" xfId="4028" xr:uid="{8EA4B215-A2C2-4B8B-B8D8-0FFD49189853}"/>
    <cellStyle name="Normal 4 7 3 4" xfId="1023" xr:uid="{4D09B3C5-BCD5-42D9-A62E-42F8F129C118}"/>
    <cellStyle name="Normal 4 7 3 4 2" xfId="3355" xr:uid="{E26A2DBB-54E1-411B-8962-16111133DBE0}"/>
    <cellStyle name="Normal 4 7 3 5" xfId="2123" xr:uid="{F6372B96-421A-48C1-AEA7-86EA01948589}"/>
    <cellStyle name="Normal 4 7 3 5 2" xfId="4277" xr:uid="{2B817201-5C9D-4629-B9B0-5E5D7572B491}"/>
    <cellStyle name="Normal 4 7 3 6" xfId="2939" xr:uid="{C4A8B43C-12BC-42C9-B522-05A1E0EF7AF3}"/>
    <cellStyle name="Normal 4 7 4" xfId="944" xr:uid="{482DDDA5-7CD9-48C0-A396-6C13869CC20D}"/>
    <cellStyle name="Normal 4 7 4 2" xfId="1254" xr:uid="{98015DD5-3F14-421E-A934-CFEA5F898F99}"/>
    <cellStyle name="Normal 4 7 4 2 2" xfId="2291" xr:uid="{38E45C6B-9464-4484-8FD3-C75BDE51C668}"/>
    <cellStyle name="Normal 4 7 4 2 2 2" xfId="4445" xr:uid="{907CFB43-185B-4D3D-8A71-D0B5ACFE8CE4}"/>
    <cellStyle name="Normal 4 7 4 2 3" xfId="3572" xr:uid="{43102E4F-5FFF-4BD2-8E63-22F06433BFDA}"/>
    <cellStyle name="Normal 4 7 4 3" xfId="2082" xr:uid="{302D45FF-7605-4E9E-BEA4-A7285FB494E1}"/>
    <cellStyle name="Normal 4 7 4 3 2" xfId="4236" xr:uid="{9F011769-A614-4E55-81D3-ECA7862A6619}"/>
    <cellStyle name="Normal 4 7 4 4" xfId="3286" xr:uid="{87FD1155-00A8-4FCA-B1EA-89C145D6AB91}"/>
    <cellStyle name="Normal 4 7 5" xfId="1852" xr:uid="{C4DA3579-0A25-4143-8260-438947999E8A}"/>
    <cellStyle name="Normal 4 7 5 2" xfId="2583" xr:uid="{1C8543D2-AAE8-4F79-BEC0-5A9F4CDCEB99}"/>
    <cellStyle name="Normal 4 7 5 2 2" xfId="4737" xr:uid="{9D831724-F056-4D10-8E39-F89B67AE3AE9}"/>
    <cellStyle name="Normal 4 7 5 3" xfId="4026" xr:uid="{F29EA518-F7F3-443A-97C2-B048FFC086FA}"/>
    <cellStyle name="Normal 4 7 6" xfId="629" xr:uid="{68EAB860-0830-47F3-A0E0-FC91CF66C33B}"/>
    <cellStyle name="Normal 4 7 7" xfId="2937" xr:uid="{C08B1F94-263E-4924-868D-C8A3232BE76D}"/>
    <cellStyle name="Normal 4 8" xfId="380" xr:uid="{F1CC20EB-284C-427E-A821-9072CA86D2BE}"/>
    <cellStyle name="Normal 4 8 2" xfId="1855" xr:uid="{943E16DC-5C74-4954-9F53-867838BDD8E5}"/>
    <cellStyle name="Normal 4 8 2 2" xfId="2586" xr:uid="{13C8298C-24B1-4B79-B8B9-7CF5749719A3}"/>
    <cellStyle name="Normal 4 8 2 2 2" xfId="4740" xr:uid="{E1B21D03-5E9C-47A0-8FD8-78F830B3A628}"/>
    <cellStyle name="Normal 4 8 2 3" xfId="4029" xr:uid="{8228F488-1B56-46D6-8746-BF571CF7080F}"/>
    <cellStyle name="Normal 4 8 3" xfId="572" xr:uid="{F7799C3A-9F0D-4044-9FA1-E7B5BF8E5FD8}"/>
    <cellStyle name="Normal 4 8 4" xfId="2940" xr:uid="{6063F03C-91C2-4804-86CD-32D10DF7FFBE}"/>
    <cellStyle name="Normal 4 9" xfId="381" xr:uid="{4A38851C-BB7F-445D-88A8-FD21486B77ED}"/>
    <cellStyle name="Normal 4 9 2" xfId="1856" xr:uid="{2F571AEB-53B4-4F37-83BF-322CE2079640}"/>
    <cellStyle name="Normal 4 9 2 2" xfId="2587" xr:uid="{0867C22A-B516-4B9E-8D76-154538B5B451}"/>
    <cellStyle name="Normal 4 9 2 2 2" xfId="4741" xr:uid="{CAF771BA-06DD-4E93-829E-36783E63E3D5}"/>
    <cellStyle name="Normal 4 9 2 3" xfId="4030" xr:uid="{16D8DE0A-F56A-4586-BA7D-2F71AE374B33}"/>
    <cellStyle name="Normal 4 9 3" xfId="522" xr:uid="{147FAA43-177C-4E5D-83DA-7F2B271787E9}"/>
    <cellStyle name="Normal 4 9 4" xfId="2941" xr:uid="{CBB3E915-0A8E-4624-A465-4B9BBDF0F984}"/>
    <cellStyle name="Normal 40" xfId="480" xr:uid="{D77CFD04-3F44-4BBF-A549-9651E91BE8FC}"/>
    <cellStyle name="Normal 41" xfId="1953" xr:uid="{8FF31110-AA22-4E96-A763-5EF676B2E10D}"/>
    <cellStyle name="Normal 413" xfId="727" xr:uid="{670711BB-3FDA-4C91-8AFB-AF351502211C}"/>
    <cellStyle name="Normal 414" xfId="730" xr:uid="{9B0E6333-641C-4A29-984F-724D3C309598}"/>
    <cellStyle name="Normal 415" xfId="732" xr:uid="{23A95F27-AA89-4F51-AFBC-05BC48B1B2B3}"/>
    <cellStyle name="Normal 417" xfId="734" xr:uid="{17F722E1-43BD-42D6-B72C-B7D33E6E5E65}"/>
    <cellStyle name="Normal 418" xfId="737" xr:uid="{7EB20DE9-A61A-4106-A659-2ECE22C72414}"/>
    <cellStyle name="Normal 42" xfId="1954" xr:uid="{6B0A5B8A-2B4C-4A5C-B97A-E53F1466DD4B}"/>
    <cellStyle name="Normal 420" xfId="740" xr:uid="{930710CA-3DA4-4C11-B912-C6E38D6B401C}"/>
    <cellStyle name="Normal 43" xfId="382" xr:uid="{D053F04A-9846-447A-BF58-5A255000AB48}"/>
    <cellStyle name="Normal 43 2" xfId="1857" xr:uid="{A8F16707-2282-47B7-9A7B-02A186F450EA}"/>
    <cellStyle name="Normal 43 2 2" xfId="4031" xr:uid="{E046AB5F-8F86-489A-9602-46CFAC58F5FC}"/>
    <cellStyle name="Normal 43 3" xfId="2588" xr:uid="{C66F6360-771B-4130-94B7-56BA5BEB841F}"/>
    <cellStyle name="Normal 43 3 2" xfId="4742" xr:uid="{5ECAF2F4-4C58-40C4-8B8F-2B089A418E96}"/>
    <cellStyle name="Normal 43 4" xfId="2942" xr:uid="{698ECEE8-0905-43BB-8443-49008FE2C696}"/>
    <cellStyle name="Normal 44" xfId="383" xr:uid="{9E658A92-F833-4572-BE57-F457BED49DA6}"/>
    <cellStyle name="Normal 44 2" xfId="1858" xr:uid="{AB5D476B-8494-4F96-81BE-CEE3307C9860}"/>
    <cellStyle name="Normal 44 2 2" xfId="4032" xr:uid="{D7A6FD34-CF97-4A92-83CB-6615B4369A87}"/>
    <cellStyle name="Normal 44 3" xfId="2589" xr:uid="{6341BDFC-E4D9-497E-BF80-66E0E58F4C94}"/>
    <cellStyle name="Normal 44 3 2" xfId="4743" xr:uid="{0D40AA5F-7CD4-4710-B171-B2F0EEE21EDD}"/>
    <cellStyle name="Normal 44 4" xfId="2943" xr:uid="{8A75D4B8-E9F8-4FB4-B69C-C5C3C67DC637}"/>
    <cellStyle name="Normal 447" xfId="631" xr:uid="{0CA035A6-0077-4F8A-99E9-D03827B97046}"/>
    <cellStyle name="Normal 46" xfId="384" xr:uid="{25D8748F-3521-4ED8-8F7F-A5E55E4C4292}"/>
    <cellStyle name="Normal 46 2" xfId="1859" xr:uid="{2C5A49DA-CBFC-41E8-A607-6E6B54A209F4}"/>
    <cellStyle name="Normal 46 2 2" xfId="4033" xr:uid="{8DDCBE69-9CCD-42D4-9DAF-DFFDE2AC7107}"/>
    <cellStyle name="Normal 46 3" xfId="2590" xr:uid="{A63C797E-3288-4C18-831C-0B8DABE54A54}"/>
    <cellStyle name="Normal 46 3 2" xfId="4744" xr:uid="{499FD8CF-771B-43A2-9449-B87A1F415356}"/>
    <cellStyle name="Normal 46 4" xfId="2944" xr:uid="{F31E7854-52E3-488B-80B3-87764CE0E384}"/>
    <cellStyle name="Normal 465" xfId="642" xr:uid="{8196794A-F5C2-48F5-8811-0ECFBB362CB6}"/>
    <cellStyle name="Normal 467" xfId="641" xr:uid="{610882A0-4F67-4568-926B-72D5530FF9B4}"/>
    <cellStyle name="Normal 474" xfId="874" xr:uid="{AADD2693-5B36-4643-846E-65DD7A8B79DA}"/>
    <cellStyle name="Normal 474 3" xfId="577" xr:uid="{0E2AE02D-0DC8-4771-B0DA-40502470EF90}"/>
    <cellStyle name="Normal 478" xfId="636" xr:uid="{44DEF2F3-3054-4B61-8B34-95E4C3D03509}"/>
    <cellStyle name="Normal 498 2" xfId="860" xr:uid="{590BA1BB-915B-4CC2-9CE0-A216E0BEB703}"/>
    <cellStyle name="Normal 5" xfId="385" xr:uid="{A4EA551D-01DD-4BCA-B529-A3D49C632E88}"/>
    <cellStyle name="Normal 5 16" xfId="464" xr:uid="{E1E77E84-166A-4D33-8FBF-771DDF63AB60}"/>
    <cellStyle name="Normal 5 17" xfId="386" xr:uid="{1C3DB686-4717-4763-A82C-DDBB7D5F1921}"/>
    <cellStyle name="Normal 5 17 2" xfId="387" xr:uid="{99F8A93C-94A8-4675-B4D5-FE8C125033D3}"/>
    <cellStyle name="Normal 5 18" xfId="800" xr:uid="{D19C8AA8-BF62-4E32-B6C0-2AB4990273C8}"/>
    <cellStyle name="Normal 5 18 2" xfId="987" xr:uid="{E0A2CB69-7A2B-48B3-957E-064B48232844}"/>
    <cellStyle name="Normal 5 18 2 2" xfId="1070" xr:uid="{DAC2379D-31BC-4894-94C8-677A216485E5}"/>
    <cellStyle name="Normal 5 18 2 2 2" xfId="1326" xr:uid="{59F99EC3-26BF-49D5-B05C-57069AE05D4C}"/>
    <cellStyle name="Normal 5 18 2 2 2 2" xfId="2363" xr:uid="{1AD2099E-76E8-4251-AEDA-585A307CBF8A}"/>
    <cellStyle name="Normal 5 18 2 2 2 2 2" xfId="4517" xr:uid="{E042A0CA-1F00-4A0C-96B7-7FC3F7283B2F}"/>
    <cellStyle name="Normal 5 18 2 2 2 3" xfId="3644" xr:uid="{9A163371-2EE2-48A1-905F-56E663A4998E}"/>
    <cellStyle name="Normal 5 18 2 2 3" xfId="2157" xr:uid="{5DD52F09-6B1F-4041-BCE5-77CE6B5D8026}"/>
    <cellStyle name="Normal 5 18 2 2 3 2" xfId="4311" xr:uid="{38FE32F3-53CE-4BD9-BF67-BE8B07C11CE6}"/>
    <cellStyle name="Normal 5 18 2 2 4" xfId="3399" xr:uid="{E0F2AC70-63D0-492A-994C-6C4881DE8318}"/>
    <cellStyle name="Normal 5 18 2 3" xfId="1275" xr:uid="{495AD65D-80B0-4C00-89FD-8D0025D5B728}"/>
    <cellStyle name="Normal 5 18 2 3 2" xfId="2312" xr:uid="{7AFB216B-8CD4-4FBF-BE1A-DD8FE331B97E}"/>
    <cellStyle name="Normal 5 18 2 3 2 2" xfId="4466" xr:uid="{8E7718B9-589D-4F2C-AEFA-DE72737928FF}"/>
    <cellStyle name="Normal 5 18 2 3 3" xfId="3593" xr:uid="{8FCAA1E2-5FAC-42D4-8344-8145F1ADA7BE}"/>
    <cellStyle name="Normal 5 18 2 4" xfId="2106" xr:uid="{B44B80DA-14F7-462A-840A-1C1C4AFD08B1}"/>
    <cellStyle name="Normal 5 18 2 4 2" xfId="4260" xr:uid="{B3DE60C1-567B-49FE-9320-A84F6DC0DFF1}"/>
    <cellStyle name="Normal 5 18 2 5" xfId="3320" xr:uid="{6F30149F-1BAB-43C4-B079-7B533AFF93D7}"/>
    <cellStyle name="Normal 5 18 3" xfId="1042" xr:uid="{2740D897-D7C9-4584-8FF3-11C6F5242ACE}"/>
    <cellStyle name="Normal 5 18 3 2" xfId="1303" xr:uid="{F8769F38-7B87-49BA-9BD3-19196CA30030}"/>
    <cellStyle name="Normal 5 18 3 2 2" xfId="2340" xr:uid="{279D7B91-2BAB-42E0-B7C3-3B363533515A}"/>
    <cellStyle name="Normal 5 18 3 2 2 2" xfId="4494" xr:uid="{2D73A7A6-09E2-4747-8CBA-235FA9A089A2}"/>
    <cellStyle name="Normal 5 18 3 2 3" xfId="3621" xr:uid="{52047885-8924-4094-89A4-15EEBD011DBC}"/>
    <cellStyle name="Normal 5 18 3 3" xfId="2134" xr:uid="{DCFB07A6-735D-4236-9C6A-6E877AB2ECD2}"/>
    <cellStyle name="Normal 5 18 3 3 2" xfId="4288" xr:uid="{BC94D340-1A1B-468B-9B8C-B5B5BF981409}"/>
    <cellStyle name="Normal 5 18 3 4" xfId="3373" xr:uid="{D22C7D16-C3F5-4703-9D3A-AEC222B702E4}"/>
    <cellStyle name="Normal 5 18 4" xfId="1109" xr:uid="{53B4085D-0AE9-4960-92DF-D8AE5570031D}"/>
    <cellStyle name="Normal 5 18 4 2" xfId="1339" xr:uid="{A3549C86-1D40-48C0-AC04-D5C9623D70A1}"/>
    <cellStyle name="Normal 5 18 4 2 2" xfId="2376" xr:uid="{7C7ABAF7-79A2-489E-BF06-D77CE77DBA95}"/>
    <cellStyle name="Normal 5 18 4 2 2 2" xfId="4530" xr:uid="{AEC20633-FAAE-4519-9970-0D91933114AF}"/>
    <cellStyle name="Normal 5 18 4 2 3" xfId="3657" xr:uid="{A9F43FBF-4622-4202-8D0E-53E4B8A230D6}"/>
    <cellStyle name="Normal 5 18 4 3" xfId="2171" xr:uid="{F917E574-2653-4750-916B-F8AC157062F3}"/>
    <cellStyle name="Normal 5 18 4 3 2" xfId="4325" xr:uid="{FD4AB4BB-6ACD-438B-B42C-739CA8DBF9E2}"/>
    <cellStyle name="Normal 5 18 4 4" xfId="3438" xr:uid="{3571CEC7-687B-41A7-84C4-A959B8C7B7BF}"/>
    <cellStyle name="Normal 5 18 5" xfId="1226" xr:uid="{6FDC02E4-20E1-43EC-BB32-5FEA665BF4E8}"/>
    <cellStyle name="Normal 5 18 5 2" xfId="2263" xr:uid="{0600F5BB-1AE0-471C-8CBB-AC665D81A207}"/>
    <cellStyle name="Normal 5 18 5 2 2" xfId="4417" xr:uid="{19F40F9F-97FA-4EB1-91DB-CE160A41D570}"/>
    <cellStyle name="Normal 5 18 5 3" xfId="3544" xr:uid="{88E9D6F0-BE6E-4CF6-8A15-C232E6813122}"/>
    <cellStyle name="Normal 5 18 6" xfId="1367" xr:uid="{D2483657-D97F-4056-9692-032399765EB3}"/>
    <cellStyle name="Normal 5 18 6 2" xfId="2401" xr:uid="{CAF5B00D-4085-4C4D-AB68-1CBF307404D4}"/>
    <cellStyle name="Normal 5 18 6 2 2" xfId="4555" xr:uid="{6711A883-0CB9-43E9-A7F6-DFE5B6C610F4}"/>
    <cellStyle name="Normal 5 18 6 3" xfId="3683" xr:uid="{8A8ADF52-6322-4BA3-AC7B-94F0372AFA27}"/>
    <cellStyle name="Normal 5 18 7" xfId="2053" xr:uid="{A16D5F38-0A55-4936-B4E1-42A2A9147F4C}"/>
    <cellStyle name="Normal 5 18 7 2" xfId="4207" xr:uid="{0579278F-59CA-4D42-93CD-2718A6BAA34C}"/>
    <cellStyle name="Normal 5 18 8" xfId="3191" xr:uid="{D9471351-BD93-4C11-AF5D-F7FD6009F4DD}"/>
    <cellStyle name="Normal 5 2" xfId="388" xr:uid="{5B60D5E4-F95E-4DD7-9D6D-BC7A7C006C8A}"/>
    <cellStyle name="Normal 5 2 2" xfId="389" xr:uid="{99AE72C5-232A-417C-B8F9-5DD35FC5737C}"/>
    <cellStyle name="Normal 5 2 2 2" xfId="1501" xr:uid="{22281859-6EA3-442E-8DE4-543D83E836F5}"/>
    <cellStyle name="Normal 5 2 2 3" xfId="1862" xr:uid="{3E132740-6B5C-4EDA-B9B5-60F71D9F5367}"/>
    <cellStyle name="Normal 5 2 2 3 2" xfId="2592" xr:uid="{E6AAD24D-7A1D-4E81-82CF-546B2B5B41B4}"/>
    <cellStyle name="Normal 5 2 2 3 2 2" xfId="4746" xr:uid="{38F04557-CE0D-41E7-8FF8-A589E5D1ADE0}"/>
    <cellStyle name="Normal 5 2 2 3 3" xfId="4035" xr:uid="{A3418939-FE27-4591-84AF-B47E80F37A15}"/>
    <cellStyle name="Normal 5 2 2 4" xfId="959" xr:uid="{9AA05FF5-5AD4-4B0F-86AD-8D375CB0FFB8}"/>
    <cellStyle name="Normal 5 2 2 5" xfId="2946" xr:uid="{6F135D0D-78DF-42B1-8AB3-0AC589A34A9A}"/>
    <cellStyle name="Normal 5 2 3" xfId="759" xr:uid="{A17135D9-176F-4FFC-950F-8DBE592C2613}"/>
    <cellStyle name="Normal 5 2 4" xfId="1469" xr:uid="{1BE99CDF-C5C8-4F24-9101-8C2C603581B3}"/>
    <cellStyle name="Normal 5 2 5" xfId="1861" xr:uid="{98975A33-CBCE-4E1B-83F6-802740B6FD24}"/>
    <cellStyle name="Normal 5 2 6" xfId="532" xr:uid="{E92717A6-E8B6-41E5-9AFE-D478129EF835}"/>
    <cellStyle name="Normal 5 2 8" xfId="879" xr:uid="{15F5EBFD-CB00-4D4E-8C3C-1C55CB37CA9B}"/>
    <cellStyle name="Normal 5 2 8 2" xfId="985" xr:uid="{5CFF1DD1-4EE9-4A13-9C83-2ACC12B6FC8D}"/>
    <cellStyle name="Normal 5 2 8 2 2" xfId="1068" xr:uid="{B0059E92-9572-4E3C-9B1C-5BD73BC80FD2}"/>
    <cellStyle name="Normal 5 2 8 2 2 2" xfId="1324" xr:uid="{66B6B6ED-06FE-4BC5-8130-1E0A71D7538C}"/>
    <cellStyle name="Normal 5 2 8 2 2 2 2" xfId="2361" xr:uid="{50099C09-44F9-4DB0-ABD5-DA1AA4C2CE4E}"/>
    <cellStyle name="Normal 5 2 8 2 2 2 2 2" xfId="4515" xr:uid="{97B29AEC-340D-488D-BC2A-3B71C9CD510C}"/>
    <cellStyle name="Normal 5 2 8 2 2 2 3" xfId="3642" xr:uid="{FA72353B-6BE2-40F0-960F-04681E7C425E}"/>
    <cellStyle name="Normal 5 2 8 2 2 3" xfId="2155" xr:uid="{E34D6971-24AF-484F-B0FB-9962C6F631C1}"/>
    <cellStyle name="Normal 5 2 8 2 2 3 2" xfId="4309" xr:uid="{02C74CC0-9554-4FAE-AC5A-61FF9CF22A8B}"/>
    <cellStyle name="Normal 5 2 8 2 2 4" xfId="3397" xr:uid="{005BEF08-6DB2-44B7-B201-7D33BC170DCB}"/>
    <cellStyle name="Normal 5 2 8 2 3" xfId="1273" xr:uid="{514C9A4A-67E3-43C0-BE8C-3ABB88317F5D}"/>
    <cellStyle name="Normal 5 2 8 2 3 2" xfId="2310" xr:uid="{850D0AA6-C2D1-4802-BA2E-0BBB7284FA4C}"/>
    <cellStyle name="Normal 5 2 8 2 3 2 2" xfId="4464" xr:uid="{C3138F7A-8CAC-4C94-AB91-14CFC78769F6}"/>
    <cellStyle name="Normal 5 2 8 2 3 3" xfId="3591" xr:uid="{4AC6C982-AD9C-40AF-8A0F-8C832E58D770}"/>
    <cellStyle name="Normal 5 2 8 2 4" xfId="2104" xr:uid="{4E10D80B-9971-4DA7-8EAE-5B6984A50C51}"/>
    <cellStyle name="Normal 5 2 8 2 4 2" xfId="4258" xr:uid="{7936487C-0712-4F12-995F-E29C31AB099C}"/>
    <cellStyle name="Normal 5 2 8 2 5" xfId="3318" xr:uid="{498EB6F7-A475-4672-9D10-5D94EA4D31E0}"/>
    <cellStyle name="Normal 5 2 8 3" xfId="1038" xr:uid="{7AFA755D-DF52-4E56-A90E-F282DD7EF6CB}"/>
    <cellStyle name="Normal 5 2 8 3 2" xfId="1301" xr:uid="{0063E935-B10A-459A-B64E-03077F7F1787}"/>
    <cellStyle name="Normal 5 2 8 3 2 2" xfId="2338" xr:uid="{62096B9F-AF9E-4620-93A4-4A3C96137897}"/>
    <cellStyle name="Normal 5 2 8 3 2 2 2" xfId="4492" xr:uid="{88307CA0-160B-45BD-9C88-ADB0BB2F527D}"/>
    <cellStyle name="Normal 5 2 8 3 2 3" xfId="3619" xr:uid="{D10DCF95-E80D-498C-ABBC-4109AE2A6443}"/>
    <cellStyle name="Normal 5 2 8 3 3" xfId="2132" xr:uid="{FBB6A0A3-4C72-47AF-8876-896E0C2A7C69}"/>
    <cellStyle name="Normal 5 2 8 3 3 2" xfId="4286" xr:uid="{F1744C2F-BD3A-4177-832A-0DBBE768E3CA}"/>
    <cellStyle name="Normal 5 2 8 3 4" xfId="3370" xr:uid="{2DFF76FC-165B-47C4-9A42-96A6DBDBC453}"/>
    <cellStyle name="Normal 5 2 8 4" xfId="1233" xr:uid="{7DC628AB-E32C-46BE-994B-D6A53BD7E6A3}"/>
    <cellStyle name="Normal 5 2 8 4 2" xfId="2270" xr:uid="{10686F9B-8FA1-4865-AF28-02E21C26C1AD}"/>
    <cellStyle name="Normal 5 2 8 4 2 2" xfId="4424" xr:uid="{4282250F-1D0C-4F7D-A2DC-23937BA9CDF5}"/>
    <cellStyle name="Normal 5 2 8 4 3" xfId="3551" xr:uid="{B8B1623D-CDB6-47B2-83B9-40E929A7ACD3}"/>
    <cellStyle name="Normal 5 2 8 5" xfId="2061" xr:uid="{7E197150-C1AA-49EF-825C-B30535F99AB1}"/>
    <cellStyle name="Normal 5 2 8 5 2" xfId="4215" xr:uid="{1FC12609-51F6-4A57-BD06-83B3F3F401F2}"/>
    <cellStyle name="Normal 5 2 8 6" xfId="3229" xr:uid="{1D2292C3-7305-4DD9-9D30-D3B07881EF36}"/>
    <cellStyle name="Normal 5 3" xfId="390" xr:uid="{DAD4539C-6467-488A-880A-6EBAF7677B42}"/>
    <cellStyle name="Normal 5 3 2" xfId="1282" xr:uid="{74B4CEA8-01E3-4660-AA13-27D96C4D4F1C}"/>
    <cellStyle name="Normal 5 3 2 2" xfId="2319" xr:uid="{23276CC1-E769-4541-8F81-87D18BE0A081}"/>
    <cellStyle name="Normal 5 3 2 2 2" xfId="4473" xr:uid="{A5628051-86BD-4643-8E9B-4F1EB94EAD1A}"/>
    <cellStyle name="Normal 5 3 2 3" xfId="3600" xr:uid="{1FEBCD4E-A550-4E87-A224-61CDFEF83071}"/>
    <cellStyle name="Normal 5 3 3" xfId="1481" xr:uid="{97801740-7446-4575-B9EE-251A2CDD01FA}"/>
    <cellStyle name="Normal 5 3 4" xfId="1863" xr:uid="{A029F4B7-ACDD-4F4C-A7ED-8CF32BF749F9}"/>
    <cellStyle name="Normal 5 3 5" xfId="1004" xr:uid="{241E762F-15A6-498B-A83A-024307E0D28F}"/>
    <cellStyle name="Normal 5 3 5 2" xfId="3336" xr:uid="{935E976B-7FCE-4273-9851-4FA7A55743A6}"/>
    <cellStyle name="Normal 5 3 6" xfId="2113" xr:uid="{BAFE7D04-AF4C-4EE2-893A-C4EBE9053430}"/>
    <cellStyle name="Normal 5 3 6 2" xfId="4267" xr:uid="{FE4A33BF-A5F3-4B12-AFA6-6FE439F30679}"/>
    <cellStyle name="Normal 5 4" xfId="391" xr:uid="{59BF3FD8-856B-4D7B-8396-1413A6502CAA}"/>
    <cellStyle name="Normal 5 4 2" xfId="1249" xr:uid="{D5697AE5-28A9-4699-B8B7-2186DB6625FD}"/>
    <cellStyle name="Normal 5 4 2 2" xfId="2286" xr:uid="{8A9236FD-428F-49F5-9C42-6FF8C94BBC46}"/>
    <cellStyle name="Normal 5 4 2 2 2" xfId="4440" xr:uid="{EDED973E-BD34-41E3-BDF2-AC76C23F8629}"/>
    <cellStyle name="Normal 5 4 2 3" xfId="3567" xr:uid="{7B6109AB-CB32-41C8-86F9-20E68423A1BA}"/>
    <cellStyle name="Normal 5 4 3" xfId="1864" xr:uid="{5494B772-B683-4972-AE2C-821EC7B40B68}"/>
    <cellStyle name="Normal 5 4 4" xfId="930" xr:uid="{3C73E880-7CFA-4161-B41A-8367CDD1574A}"/>
    <cellStyle name="Normal 5 4 4 2" xfId="3273" xr:uid="{AC82F661-C7CB-4A58-B0C2-FF440310B506}"/>
    <cellStyle name="Normal 5 4 5" xfId="2077" xr:uid="{5D8480E5-240B-46A2-9101-345A016720CC}"/>
    <cellStyle name="Normal 5 4 5 2" xfId="4231" xr:uid="{BA9D0391-ECE1-4922-93EA-FCD5822D967C}"/>
    <cellStyle name="Normal 5 4 7" xfId="862" xr:uid="{D4E7D49F-C121-41BB-BF46-4A1E6005159A}"/>
    <cellStyle name="Normal 5 4 7 2" xfId="988" xr:uid="{30E1FAE5-6FD0-45D5-B522-ECA7A52CF2BE}"/>
    <cellStyle name="Normal 5 4 7 2 2" xfId="1071" xr:uid="{07A36C09-2872-4BFC-90E1-16097566BE05}"/>
    <cellStyle name="Normal 5 4 7 2 2 2" xfId="1327" xr:uid="{B2C6E206-55CF-41A0-9E66-25B397EFD588}"/>
    <cellStyle name="Normal 5 4 7 2 2 2 2" xfId="2364" xr:uid="{F05E07BE-0365-41DA-A4DD-7310196EA397}"/>
    <cellStyle name="Normal 5 4 7 2 2 2 2 2" xfId="4518" xr:uid="{DD0D8BF9-DD8A-4A68-9734-337422062712}"/>
    <cellStyle name="Normal 5 4 7 2 2 2 3" xfId="3645" xr:uid="{DF2C86C8-9357-47FB-8DC5-BF221628DA1B}"/>
    <cellStyle name="Normal 5 4 7 2 2 3" xfId="2158" xr:uid="{7596C873-5E4D-4D10-9C5F-46DA56E59708}"/>
    <cellStyle name="Normal 5 4 7 2 2 3 2" xfId="4312" xr:uid="{D8B1116D-F569-45D8-8DB4-7F4FA4B6BEDC}"/>
    <cellStyle name="Normal 5 4 7 2 2 4" xfId="3400" xr:uid="{16125B1F-C7D4-48F8-BDF1-C0C4BA5267B5}"/>
    <cellStyle name="Normal 5 4 7 2 3" xfId="1276" xr:uid="{EFABEC49-145E-4EC4-9C1B-EC0AAFF890CF}"/>
    <cellStyle name="Normal 5 4 7 2 3 2" xfId="2313" xr:uid="{9BE73B4F-BF25-421B-9A25-AC42C7C43F4C}"/>
    <cellStyle name="Normal 5 4 7 2 3 2 2" xfId="4467" xr:uid="{C961009F-6284-465B-A85D-A140E84AA992}"/>
    <cellStyle name="Normal 5 4 7 2 3 3" xfId="3594" xr:uid="{269634F4-EBC3-4ABC-BB2A-584A18668FB4}"/>
    <cellStyle name="Normal 5 4 7 2 4" xfId="2107" xr:uid="{E0E73B17-64FF-40F0-8235-43329ABD17DD}"/>
    <cellStyle name="Normal 5 4 7 2 4 2" xfId="4261" xr:uid="{4821609E-2B79-4D24-A691-532E4861F806}"/>
    <cellStyle name="Normal 5 4 7 2 5" xfId="3321" xr:uid="{9D340DC0-12BF-4B69-9623-357882525B28}"/>
    <cellStyle name="Normal 5 4 7 3" xfId="1044" xr:uid="{A5AC2891-020A-46D9-92EE-ADC9F2F4CC7C}"/>
    <cellStyle name="Normal 5 4 7 3 2" xfId="1304" xr:uid="{B71501FD-6EBD-4F71-B409-30323E50A580}"/>
    <cellStyle name="Normal 5 4 7 3 2 2" xfId="2341" xr:uid="{D8A5E144-C0D5-455F-A385-4731952E75EF}"/>
    <cellStyle name="Normal 5 4 7 3 2 2 2" xfId="4495" xr:uid="{3E1773E9-51F3-483A-8889-7B38B028A401}"/>
    <cellStyle name="Normal 5 4 7 3 2 3" xfId="3622" xr:uid="{8E8B25E8-CEE5-4712-A286-3F2F99843498}"/>
    <cellStyle name="Normal 5 4 7 3 3" xfId="2135" xr:uid="{5C1937A8-B0E6-43B4-8C20-B2ACAC83E67E}"/>
    <cellStyle name="Normal 5 4 7 3 3 2" xfId="4289" xr:uid="{D272934F-B189-44CD-A084-927E87CC5361}"/>
    <cellStyle name="Normal 5 4 7 3 4" xfId="3374" xr:uid="{D890D973-011C-408A-95CA-D7EEE01255B4}"/>
    <cellStyle name="Normal 5 4 7 4" xfId="1112" xr:uid="{2AA3FA7C-85E7-4E77-90A2-DDD899FD6FA0}"/>
    <cellStyle name="Normal 5 4 7 4 2" xfId="1341" xr:uid="{0EC3A328-2D23-4F75-B24B-0DE354192F2E}"/>
    <cellStyle name="Normal 5 4 7 4 2 2" xfId="2378" xr:uid="{0121BFBD-F472-4B69-A9DD-1EA9EE60FA92}"/>
    <cellStyle name="Normal 5 4 7 4 2 2 2" xfId="4532" xr:uid="{B7AEA459-BC14-4AF2-A36F-9F19E736242D}"/>
    <cellStyle name="Normal 5 4 7 4 2 3" xfId="3659" xr:uid="{1F5B570D-B840-4754-B4E1-564F3E53B2A2}"/>
    <cellStyle name="Normal 5 4 7 4 3" xfId="2173" xr:uid="{A1545897-BF44-4FB5-B7C2-F1EC31143838}"/>
    <cellStyle name="Normal 5 4 7 4 3 2" xfId="4327" xr:uid="{2ABEBBBC-663D-4B3F-8F32-68F7DEAEA71D}"/>
    <cellStyle name="Normal 5 4 7 4 4" xfId="3440" xr:uid="{259322DC-401A-4DE4-9AE7-035C48D54429}"/>
    <cellStyle name="Normal 5 4 7 5" xfId="1232" xr:uid="{0634AD7B-1F0C-4681-B75A-A964FDF87977}"/>
    <cellStyle name="Normal 5 4 7 5 2" xfId="2269" xr:uid="{4255BF10-A0DC-4D19-8F26-E1C966C29CC6}"/>
    <cellStyle name="Normal 5 4 7 5 2 2" xfId="4423" xr:uid="{97B758B5-0048-475F-ACE0-E942280CF20B}"/>
    <cellStyle name="Normal 5 4 7 5 3" xfId="3550" xr:uid="{06DA831C-D82C-470B-B0E9-8A483EDD3521}"/>
    <cellStyle name="Normal 5 4 7 6" xfId="1369" xr:uid="{73E907F8-BF1D-42B8-A9AF-DFD85E20C9A9}"/>
    <cellStyle name="Normal 5 4 7 6 2" xfId="2403" xr:uid="{A65F0279-B525-4267-B644-6A15B3542180}"/>
    <cellStyle name="Normal 5 4 7 6 2 2" xfId="4557" xr:uid="{F400D628-DF80-471A-88F2-28C8C6922824}"/>
    <cellStyle name="Normal 5 4 7 6 3" xfId="3685" xr:uid="{8CB21027-0552-4C7E-89C9-B381350C5451}"/>
    <cellStyle name="Normal 5 4 7 7" xfId="2060" xr:uid="{C6788DA9-75D2-44B7-810D-2BB6BE7180EA}"/>
    <cellStyle name="Normal 5 4 7 7 2" xfId="4214" xr:uid="{8D3CAFE3-19E8-45EB-A0BF-D29B40D8D301}"/>
    <cellStyle name="Normal 5 4 7 8" xfId="3223" xr:uid="{3F1A02BE-28A2-4B46-B8B5-394534457E6F}"/>
    <cellStyle name="Normal 5 5" xfId="4" xr:uid="{CD097ECD-B3E7-48B3-8E61-5346CAE5D7EB}"/>
    <cellStyle name="Normal 5 6" xfId="1860" xr:uid="{D04585E0-0213-42C1-826C-6DFD17801FE7}"/>
    <cellStyle name="Normal 5 6 2" xfId="2591" xr:uid="{D18D335D-ECE6-4EB3-8B21-B7B23BFCC548}"/>
    <cellStyle name="Normal 5 6 2 2" xfId="4745" xr:uid="{9F69DFF1-EB94-4EBB-B1DE-D26F57B701DC}"/>
    <cellStyle name="Normal 5 6 3" xfId="4034" xr:uid="{B499CCDB-6C9C-4F3C-8880-A9D98AB72D93}"/>
    <cellStyle name="Normal 5 7" xfId="392" xr:uid="{1934EA46-4F66-4DB4-8EAA-642BCC57B215}"/>
    <cellStyle name="Normal 5 8" xfId="493" xr:uid="{686ECCBF-AC76-4545-8CE6-CF9B3B9FE7C1}"/>
    <cellStyle name="Normal 5 9" xfId="2945" xr:uid="{58BCBD9C-DE30-4A1E-8947-A9DF46663B78}"/>
    <cellStyle name="Normal 500 2" xfId="861" xr:uid="{8CB7F65F-3AEC-4948-B82E-E25A2BA7B7F1}"/>
    <cellStyle name="Normal 509" xfId="644" xr:uid="{0EC34DD6-F8FE-4F4D-9EA4-859039912823}"/>
    <cellStyle name="Normal 511" xfId="576" xr:uid="{4039F67B-8734-4EE3-86EA-086795D5510B}"/>
    <cellStyle name="Normal 511 2" xfId="680" xr:uid="{4F74DC8C-2B7F-4927-AABB-0749E28579EA}"/>
    <cellStyle name="Normal 511 3" xfId="721" xr:uid="{BB47762C-17DE-4907-B345-A6204D7F82CD}"/>
    <cellStyle name="Normal 518" xfId="859" xr:uid="{5F127C96-65CF-4B57-95A0-B4D02C9F4C1D}"/>
    <cellStyle name="Normal 520" xfId="878" xr:uid="{103F759C-EC38-40E7-B1B3-2911AFD68F8D}"/>
    <cellStyle name="Normal 521" xfId="960" xr:uid="{7A53ADD0-EE33-46A5-A5E7-777B5DE0858C}"/>
    <cellStyle name="Normal 524" xfId="673" xr:uid="{A069E223-130F-4140-884D-B875DAA04351}"/>
    <cellStyle name="Normal 525" xfId="674" xr:uid="{C49D9973-3A71-43A1-BC3F-DF142F262C1C}"/>
    <cellStyle name="Normal 526" xfId="870" xr:uid="{5FCE392C-A087-4EAF-AC85-908F63C9DB9F}"/>
    <cellStyle name="Normal 529" xfId="639" xr:uid="{7E88B0B3-3D77-43A4-A91F-EB62AE4222B4}"/>
    <cellStyle name="Normal 530" xfId="756" xr:uid="{7B3CA3B1-4A42-46E5-B722-25FD8AB3DB9E}"/>
    <cellStyle name="Normal 531" xfId="640" xr:uid="{7ACEA954-EC56-4CDA-B61A-AAF0AA41812B}"/>
    <cellStyle name="Normal 532" xfId="754" xr:uid="{1671CD64-4BCB-4453-8ADA-71C98406C5BF}"/>
    <cellStyle name="Normal 541 2" xfId="578" xr:uid="{996E413A-2FC1-4A6F-A5BB-B78A10396D7F}"/>
    <cellStyle name="Normal 542" xfId="867" xr:uid="{FB1C5173-68BF-41F0-BDD6-50585DF82DA2}"/>
    <cellStyle name="Normal 544" xfId="863" xr:uid="{8F97E98A-659B-485B-A2B1-64BF8CC0C722}"/>
    <cellStyle name="Normal 545" xfId="868" xr:uid="{F831D9F0-C2B4-4AE7-80A1-E81BBBB0C0D5}"/>
    <cellStyle name="Normal 552" xfId="962" xr:uid="{8DAB956A-078E-4D30-9575-03BEE7F465C9}"/>
    <cellStyle name="Normal 557" xfId="873" xr:uid="{876AE18B-7132-4C16-8C2A-D37AFA5FFC28}"/>
    <cellStyle name="Normal 558" xfId="884" xr:uid="{171F76C4-64AC-4D76-BA76-C6663CC6A2B9}"/>
    <cellStyle name="Normal 56" xfId="666" xr:uid="{EA2E0354-A25F-46B1-8CD5-E1210DC1B08C}"/>
    <cellStyle name="Normal 560" xfId="866" xr:uid="{B24B9F71-4C2D-4C35-9425-F83B83A05122}"/>
    <cellStyle name="Normal 563" xfId="869" xr:uid="{F2FD5721-7A79-43B0-9D5D-43B71879A30E}"/>
    <cellStyle name="Normal 568" xfId="963" xr:uid="{6BB1E9AB-32D2-436A-8E56-FF7789A9AC30}"/>
    <cellStyle name="Normal 569" xfId="872" xr:uid="{FD0227DF-9867-4CCE-9CD6-1C44CF5E7E7F}"/>
    <cellStyle name="Normal 57" xfId="669" xr:uid="{117C590B-331A-4972-827E-506377AF8B42}"/>
    <cellStyle name="Normal 570" xfId="969" xr:uid="{A110B18C-E71C-41CA-8223-2FE99DBF57E5}"/>
    <cellStyle name="Normal 58" xfId="939" xr:uid="{CA07DB29-F647-4CD6-9A92-C9B05087D08C}"/>
    <cellStyle name="Normal 59" xfId="597" xr:uid="{4242D648-58B4-4299-9C57-A64C8919ED5F}"/>
    <cellStyle name="Normal 59 2 2" xfId="538" xr:uid="{81505416-D687-4F2E-AE3B-677DA31F68E3}"/>
    <cellStyle name="Normal 59 2 2 3" xfId="1363" xr:uid="{C7C3B367-87D2-4A89-9669-1C1580F887D7}"/>
    <cellStyle name="Normal 6" xfId="393" xr:uid="{3F1150FA-43F3-46DB-9E9A-FC6B8A7B9482}"/>
    <cellStyle name="Normal 6 10" xfId="479" xr:uid="{CE178D8C-4191-4F6A-A068-F15BEBE28F61}"/>
    <cellStyle name="Normal 6 11" xfId="2947" xr:uid="{AB4F4729-EBBC-4DC8-8F80-41106D8F1324}"/>
    <cellStyle name="Normal 6 2" xfId="394" xr:uid="{2782B029-0BB3-4E17-BB47-7FFCE7D2F587}"/>
    <cellStyle name="Normal 6 2 2" xfId="395" xr:uid="{3FAC4B9B-9EC6-4F59-B65E-FD2DDE61229F}"/>
    <cellStyle name="Normal 6 2 2 2" xfId="1284" xr:uid="{E5447E97-3E0A-4696-BCEA-D3EC5D50EAEC}"/>
    <cellStyle name="Normal 6 2 2 2 2" xfId="2321" xr:uid="{5B7AA110-6F6E-4976-926D-5308B8481CF3}"/>
    <cellStyle name="Normal 6 2 2 2 2 2" xfId="4475" xr:uid="{EFC959D2-875E-46FE-B26E-200F8D405351}"/>
    <cellStyle name="Normal 6 2 2 2 3" xfId="3602" xr:uid="{F2290776-9AFE-4666-BC43-42229744331D}"/>
    <cellStyle name="Normal 6 2 2 3" xfId="1867" xr:uid="{CAC96758-2A73-4606-9812-BB639ACE362B}"/>
    <cellStyle name="Normal 6 2 2 3 2" xfId="2595" xr:uid="{3E883512-6392-4DC1-A914-4D05CFCABD80}"/>
    <cellStyle name="Normal 6 2 2 3 2 2" xfId="4749" xr:uid="{D0BFEC1A-7E80-4DEF-90A0-69E4093AB556}"/>
    <cellStyle name="Normal 6 2 2 3 3" xfId="4038" xr:uid="{61EA7412-37FC-4321-A8E0-B8FA3A4BB8B5}"/>
    <cellStyle name="Normal 6 2 2 4" xfId="1007" xr:uid="{7E7A33DD-86C2-47D3-9045-36D68F3AE6F1}"/>
    <cellStyle name="Normal 6 2 2 4 2" xfId="3339" xr:uid="{B73DE74F-F421-421F-B59C-B960E3402146}"/>
    <cellStyle name="Normal 6 2 2 5" xfId="2115" xr:uid="{276055D1-37F3-464B-987B-6A7ACD174004}"/>
    <cellStyle name="Normal 6 2 2 5 2" xfId="4269" xr:uid="{50A02546-658A-4340-AFFF-712B9BB1D9E6}"/>
    <cellStyle name="Normal 6 2 2 6" xfId="2949" xr:uid="{95B4B5F7-43FA-49A1-BD41-E474DCA3A9BF}"/>
    <cellStyle name="Normal 6 2 3" xfId="396" xr:uid="{FC8FBBE8-AAC4-4625-B604-42C6BB3DA4D5}"/>
    <cellStyle name="Normal 6 2 3 2" xfId="1868" xr:uid="{A1822A22-CD00-4125-97FC-D34149E38F7D}"/>
    <cellStyle name="Normal 6 2 3 2 2" xfId="2596" xr:uid="{AAE23BFE-BA76-4B60-9A75-11616897E86D}"/>
    <cellStyle name="Normal 6 2 3 2 2 2" xfId="4750" xr:uid="{0C40BB5C-CE86-42D8-9D11-874AF756888C}"/>
    <cellStyle name="Normal 6 2 3 2 3" xfId="4039" xr:uid="{BE602B2F-A930-4962-955A-7EB006558C04}"/>
    <cellStyle name="Normal 6 2 3 3" xfId="1554" xr:uid="{C5E73D39-AEDD-4A39-952C-A6513734CA87}"/>
    <cellStyle name="Normal 6 2 3 4" xfId="2950" xr:uid="{DB13B633-1A23-4D69-B350-015977DA3C44}"/>
    <cellStyle name="Normal 6 2 4" xfId="397" xr:uid="{51123584-0B00-4929-8CB9-752CCE0AF9A8}"/>
    <cellStyle name="Normal 6 2 4 2" xfId="1869" xr:uid="{00F94376-AC61-4D26-836E-427FFCF18659}"/>
    <cellStyle name="Normal 6 2 4 2 2" xfId="4040" xr:uid="{3AE932DC-E1CD-41DD-9DFC-748FAE5A30F8}"/>
    <cellStyle name="Normal 6 2 4 3" xfId="2597" xr:uid="{756FA6AF-8DD4-4B1E-8664-0F46A1533A23}"/>
    <cellStyle name="Normal 6 2 4 3 2" xfId="4751" xr:uid="{98058A66-7F50-47E1-8487-188AF85D876C}"/>
    <cellStyle name="Normal 6 2 4 4" xfId="2951" xr:uid="{5784903D-47EF-472A-9DE7-0F2C05FB9B6F}"/>
    <cellStyle name="Normal 6 2 5" xfId="1866" xr:uid="{42D46A56-9E1D-4649-97A6-2864B4231091}"/>
    <cellStyle name="Normal 6 2 5 2" xfId="2594" xr:uid="{621BFC43-3010-46B6-83E3-BB5524C6DB1A}"/>
    <cellStyle name="Normal 6 2 5 2 2" xfId="4748" xr:uid="{DDD9E3FB-A06A-4362-8A4A-E637AA0C36AA}"/>
    <cellStyle name="Normal 6 2 5 3" xfId="4037" xr:uid="{B53BE839-D33C-48FD-B759-4AEEE31C2774}"/>
    <cellStyle name="Normal 6 2 6" xfId="490" xr:uid="{914243C8-CEAD-4483-B7A9-A9B84DE81B1B}"/>
    <cellStyle name="Normal 6 2 7" xfId="2948" xr:uid="{32BDBF9A-E050-47DB-B850-EBAF9476D65C}"/>
    <cellStyle name="Normal 6 3" xfId="398" xr:uid="{4DE2964E-3C66-4FD2-B7B7-E22A3F88D4D3}"/>
    <cellStyle name="Normal 6 3 2" xfId="399" xr:uid="{D25BBC1C-0127-417A-BC9D-64F368C6950A}"/>
    <cellStyle name="Normal 6 3 2 2" xfId="1065" xr:uid="{D0CEC94A-5768-4A74-B409-F2E26E8B17B5}"/>
    <cellStyle name="Normal 6 3 2 2 2" xfId="1321" xr:uid="{3DEA628C-64D7-4D20-8139-B82B697BA1E6}"/>
    <cellStyle name="Normal 6 3 2 2 2 2" xfId="2358" xr:uid="{28EC5CA0-FC3E-44F2-95CD-37EAE696DF55}"/>
    <cellStyle name="Normal 6 3 2 2 2 2 2" xfId="4512" xr:uid="{4D0C58F6-1EAF-412D-8FD7-6BD49971AF77}"/>
    <cellStyle name="Normal 6 3 2 2 2 3" xfId="3639" xr:uid="{0E977454-EE23-4446-BE59-F42A1928D2B3}"/>
    <cellStyle name="Normal 6 3 2 2 3" xfId="2152" xr:uid="{A386FB66-018E-4E18-9BD4-89854255CB5D}"/>
    <cellStyle name="Normal 6 3 2 2 3 2" xfId="4306" xr:uid="{B3BA2B39-02AE-4B88-862A-C59798C7BB4E}"/>
    <cellStyle name="Normal 6 3 2 2 4" xfId="3394" xr:uid="{F12B60BB-551A-450C-8A77-2D9289B9B903}"/>
    <cellStyle name="Normal 6 3 2 3" xfId="1270" xr:uid="{0E2AAA32-5A33-4C5E-97E6-56AF3C0BCA2C}"/>
    <cellStyle name="Normal 6 3 2 3 2" xfId="2307" xr:uid="{7BFC04E9-2061-4294-9A50-BFACFBB66709}"/>
    <cellStyle name="Normal 6 3 2 3 2 2" xfId="4461" xr:uid="{0C5196B1-A50E-4923-AFBD-A9897D7B72BB}"/>
    <cellStyle name="Normal 6 3 2 3 3" xfId="3588" xr:uid="{3CED3E30-CC41-43F9-B485-E503DE456B45}"/>
    <cellStyle name="Normal 6 3 2 4" xfId="1871" xr:uid="{2AA25A5B-AD5D-4EDF-93A9-48CE9508AF17}"/>
    <cellStyle name="Normal 6 3 2 4 2" xfId="2599" xr:uid="{4E172D79-E074-4C1C-8A8D-6712E0E0BFEF}"/>
    <cellStyle name="Normal 6 3 2 4 2 2" xfId="4753" xr:uid="{4988F16B-F882-4B9D-918D-1B10ED8A35B8}"/>
    <cellStyle name="Normal 6 3 2 4 3" xfId="4042" xr:uid="{0DCB201B-802B-4885-B233-43D67F77FFAC}"/>
    <cellStyle name="Normal 6 3 2 5" xfId="982" xr:uid="{C219989B-C083-4907-9C61-2BF952093A98}"/>
    <cellStyle name="Normal 6 3 2 5 2" xfId="3315" xr:uid="{3732D857-93FA-451E-867D-7BD6E74C544D}"/>
    <cellStyle name="Normal 6 3 2 6" xfId="2101" xr:uid="{659DF7DE-84FE-4924-9B14-FF786FDEEB1A}"/>
    <cellStyle name="Normal 6 3 2 6 2" xfId="4255" xr:uid="{4ACE5DCC-D382-47D3-BBC3-08E06451914F}"/>
    <cellStyle name="Normal 6 3 2 7" xfId="2953" xr:uid="{1A433EAA-AE0F-43CB-BD59-C8E78A65D7EB}"/>
    <cellStyle name="Normal 6 3 3" xfId="400" xr:uid="{7161102C-5896-45AA-86D7-4744E62A22E3}"/>
    <cellStyle name="Normal 6 3 3 2" xfId="1298" xr:uid="{0F03CB25-67E1-4D62-B79C-F293ABDD1123}"/>
    <cellStyle name="Normal 6 3 3 2 2" xfId="2335" xr:uid="{20220C54-CDA4-40BE-9543-792D0FC4B604}"/>
    <cellStyle name="Normal 6 3 3 2 2 2" xfId="4489" xr:uid="{E90473BD-A236-40BC-B7B8-5FFA83CDED63}"/>
    <cellStyle name="Normal 6 3 3 2 3" xfId="3616" xr:uid="{7BE88658-675F-4CD3-82C4-EFD8A4E3E0BE}"/>
    <cellStyle name="Normal 6 3 3 3" xfId="1872" xr:uid="{67C2EE9A-3571-4754-8273-F41B1BD97F14}"/>
    <cellStyle name="Normal 6 3 3 3 2" xfId="2600" xr:uid="{0768D53A-E75D-4357-8D1E-99F19E82DFCE}"/>
    <cellStyle name="Normal 6 3 3 3 2 2" xfId="4754" xr:uid="{CBFFB373-9D80-4259-B66E-AB4F76FE68CE}"/>
    <cellStyle name="Normal 6 3 3 3 3" xfId="4043" xr:uid="{FA7CD35A-34A1-4300-95C0-827311566A0E}"/>
    <cellStyle name="Normal 6 3 3 4" xfId="1031" xr:uid="{130243B7-A00A-4778-8A4C-EC19C116EB8C}"/>
    <cellStyle name="Normal 6 3 3 4 2" xfId="3363" xr:uid="{0F988321-76DB-4AE9-B8D9-479B3D2F412E}"/>
    <cellStyle name="Normal 6 3 3 5" xfId="2129" xr:uid="{37176ED2-C516-4A3F-933D-7B98D3C99548}"/>
    <cellStyle name="Normal 6 3 3 5 2" xfId="4283" xr:uid="{688854C9-DB7B-408D-8FC3-BC15C949FA6F}"/>
    <cellStyle name="Normal 6 3 3 6" xfId="2954" xr:uid="{76593A1B-0A27-42FF-B2D5-99D179451714}"/>
    <cellStyle name="Normal 6 3 4" xfId="401" xr:uid="{E52C2D9D-401F-4CA6-B203-385D20EB94FE}"/>
    <cellStyle name="Normal 6 3 4 2" xfId="1873" xr:uid="{D433AAF0-BEF9-47E6-B64F-D53AE124F200}"/>
    <cellStyle name="Normal 6 3 4 2 2" xfId="2601" xr:uid="{C0E430AE-E786-42D0-8131-6DC775B11F90}"/>
    <cellStyle name="Normal 6 3 4 2 2 2" xfId="4755" xr:uid="{6BE4F27A-83C1-4FEB-82E8-8B118A83C74E}"/>
    <cellStyle name="Normal 6 3 4 2 3" xfId="4044" xr:uid="{925AB59D-A278-4060-82DB-60E47F90F7FB}"/>
    <cellStyle name="Normal 6 3 4 3" xfId="953" xr:uid="{3C0D9C2E-A8DE-4C07-B9BC-7044C4210BB6}"/>
    <cellStyle name="Normal 6 3 4 3 2" xfId="3294" xr:uid="{D52EE5FB-5B52-4294-B834-762D8A344A77}"/>
    <cellStyle name="Normal 6 3 4 4" xfId="2088" xr:uid="{781EEF0C-1DA7-4845-867F-C2471F0518E8}"/>
    <cellStyle name="Normal 6 3 4 4 2" xfId="4242" xr:uid="{09900072-050C-4F62-AFC4-1CF5517FEC50}"/>
    <cellStyle name="Normal 6 3 4 5" xfId="2955" xr:uid="{8FDCE9BD-8F8C-4BF5-ACD0-D6DBC3E1616B}"/>
    <cellStyle name="Normal 6 3 5" xfId="1870" xr:uid="{CAF7DDB9-9F5B-4935-908F-BB401777E28F}"/>
    <cellStyle name="Normal 6 3 5 2" xfId="2598" xr:uid="{CAA3A289-5AB3-4DB7-A6DF-B37049284116}"/>
    <cellStyle name="Normal 6 3 5 2 2" xfId="4752" xr:uid="{EEE79091-EBAC-4AB7-8538-C82FDAA9C686}"/>
    <cellStyle name="Normal 6 3 5 3" xfId="4041" xr:uid="{84FB3A66-37D8-4720-A0B1-66E7DBFBF07B}"/>
    <cellStyle name="Normal 6 3 6" xfId="515" xr:uid="{DF0A287B-0E58-4614-9A21-C9B8EC9CB088}"/>
    <cellStyle name="Normal 6 3 7" xfId="2952" xr:uid="{62B79ACF-5591-40E5-B4ED-ED454E088220}"/>
    <cellStyle name="Normal 6 4" xfId="402" xr:uid="{3AD97BF6-04E7-45D5-B4EA-3D2959D23B99}"/>
    <cellStyle name="Normal 6 4 2" xfId="403" xr:uid="{13483411-5629-4305-A6DE-977233CCA6F8}"/>
    <cellStyle name="Normal 6 4 2 2" xfId="1875" xr:uid="{E179988C-DD24-4BD4-AE32-7EB5EA20D7B6}"/>
    <cellStyle name="Normal 6 4 2 2 2" xfId="2603" xr:uid="{7D104D8B-78AC-4343-A0E9-98B100E2F3B3}"/>
    <cellStyle name="Normal 6 4 2 2 2 2" xfId="4757" xr:uid="{B04BCB11-3B2D-402E-B8D9-87A998EAE048}"/>
    <cellStyle name="Normal 6 4 2 2 3" xfId="4046" xr:uid="{866A19D8-7074-45B7-A37A-527E916E9AFF}"/>
    <cellStyle name="Normal 6 4 2 3" xfId="1251" xr:uid="{6CA4BB45-F736-4A3F-B9A8-9C3781716C44}"/>
    <cellStyle name="Normal 6 4 2 3 2" xfId="3569" xr:uid="{EBFC284B-1D5D-491C-AC92-B7F014DAD917}"/>
    <cellStyle name="Normal 6 4 2 4" xfId="2288" xr:uid="{A1497F8B-D956-48B4-8218-E1C9329672E7}"/>
    <cellStyle name="Normal 6 4 2 4 2" xfId="4442" xr:uid="{B7B1ECC1-A054-458D-908D-529CE6C69A84}"/>
    <cellStyle name="Normal 6 4 2 5" xfId="2957" xr:uid="{FC33DE72-3DE6-4E75-A363-B16CC61C1619}"/>
    <cellStyle name="Normal 6 4 3" xfId="404" xr:uid="{B09868ED-58A3-4826-BDD1-846BC27C4655}"/>
    <cellStyle name="Normal 6 4 3 2" xfId="1876" xr:uid="{D62C941E-7585-487E-BCE8-5BD1809941F5}"/>
    <cellStyle name="Normal 6 4 3 2 2" xfId="4047" xr:uid="{0271FF63-2A0A-420E-A9B4-02B44D007EB7}"/>
    <cellStyle name="Normal 6 4 3 3" xfId="2604" xr:uid="{495ACCE2-9BD7-4175-8FF8-D2557ED91216}"/>
    <cellStyle name="Normal 6 4 3 3 2" xfId="4758" xr:uid="{F8165ABB-C3A2-4B1C-9938-C48183A3A6F9}"/>
    <cellStyle name="Normal 6 4 3 4" xfId="2958" xr:uid="{C00A89C5-AEC6-4688-A9ED-3E991E86DD98}"/>
    <cellStyle name="Normal 6 4 4" xfId="1874" xr:uid="{8F547C67-E4EE-4BC8-8C01-B389BCAA422D}"/>
    <cellStyle name="Normal 6 4 4 2" xfId="2602" xr:uid="{36DC4FBC-3DDE-4484-ADFF-BB4F5D3DC773}"/>
    <cellStyle name="Normal 6 4 4 2 2" xfId="4756" xr:uid="{0C01058F-4530-4325-AA03-9A36F14EBCD4}"/>
    <cellStyle name="Normal 6 4 4 3" xfId="4045" xr:uid="{585D2076-7FCE-4D3D-B8A4-11351404ABF4}"/>
    <cellStyle name="Normal 6 4 5" xfId="933" xr:uid="{7A1DABE5-EBF4-4D26-864A-0635E7BD7F99}"/>
    <cellStyle name="Normal 6 4 5 2" xfId="3276" xr:uid="{2E0DCB00-7BDE-4CC4-ACA3-85D8F6DA8A7F}"/>
    <cellStyle name="Normal 6 4 6" xfId="2079" xr:uid="{84BBF877-B7D4-4252-9DE9-010C0542894E}"/>
    <cellStyle name="Normal 6 4 6 2" xfId="4233" xr:uid="{703BE401-C986-43A4-8997-016C1C5B7AA2}"/>
    <cellStyle name="Normal 6 4 7" xfId="2956" xr:uid="{C781D3A3-D6B2-4327-AA41-9C50B4E634B5}"/>
    <cellStyle name="Normal 6 5" xfId="405" xr:uid="{E9770BB7-B2F7-4CE8-BB68-45840D1FA032}"/>
    <cellStyle name="Normal 6 5 2" xfId="1393" xr:uid="{D3A3EF5F-5342-4F8F-9D0D-268505E15F6F}"/>
    <cellStyle name="Normal 6 5 3" xfId="1877" xr:uid="{4832303E-BB3F-4460-9612-AFD8E1129522}"/>
    <cellStyle name="Normal 6 5 3 2" xfId="2605" xr:uid="{97BD8536-002B-4CF6-856C-85F9761F2F6B}"/>
    <cellStyle name="Normal 6 5 3 2 2" xfId="4759" xr:uid="{42E4E17E-9B7E-4609-9069-C9B1FFD57BEA}"/>
    <cellStyle name="Normal 6 5 3 3" xfId="4048" xr:uid="{B2422C39-21CC-419E-A165-76FFBC5012D6}"/>
    <cellStyle name="Normal 6 5 4" xfId="786" xr:uid="{E19815AA-A6AC-4AED-B3E9-6914C16007A8}"/>
    <cellStyle name="Normal 6 5 5" xfId="2959" xr:uid="{8E81DF4E-A86D-4E89-9057-6569BF143546}"/>
    <cellStyle name="Normal 6 6" xfId="406" xr:uid="{C08D769A-C3AF-4C13-8709-BC200CC787A5}"/>
    <cellStyle name="Normal 6 6 2" xfId="1878" xr:uid="{D238ADC0-C5FE-4B62-8579-478D8F1F2989}"/>
    <cellStyle name="Normal 6 6 2 2" xfId="4049" xr:uid="{4F6F1023-D7EA-4C20-B560-D480AAC25C5A}"/>
    <cellStyle name="Normal 6 6 3" xfId="2606" xr:uid="{A3A8898D-FC22-4ECE-829B-B13FF37D7A42}"/>
    <cellStyle name="Normal 6 6 3 2" xfId="4760" xr:uid="{4B970486-68D6-4D29-9ABB-4E7C785BC872}"/>
    <cellStyle name="Normal 6 6 4" xfId="2960" xr:uid="{0305D171-3F67-43F5-AB38-D8D09A34DD49}"/>
    <cellStyle name="Normal 6 7" xfId="407" xr:uid="{EC83071B-8397-4C11-BB61-F1108E8E11EB}"/>
    <cellStyle name="Normal 6 7 2" xfId="1879" xr:uid="{E42AF0D6-D075-453F-8C73-46EB4EC1B413}"/>
    <cellStyle name="Normal 6 7 2 2" xfId="4050" xr:uid="{98542E9E-D6E2-4AFC-9827-FC5F43C73AD8}"/>
    <cellStyle name="Normal 6 7 3" xfId="2607" xr:uid="{8A76132A-37DC-4979-95F9-0F1BEEC755D9}"/>
    <cellStyle name="Normal 6 7 3 2" xfId="4761" xr:uid="{CE956E23-3882-48DE-BCE6-7EE59C27A23F}"/>
    <cellStyle name="Normal 6 7 4" xfId="2961" xr:uid="{BF68AE8F-3D22-47B6-8794-1D2E262160FA}"/>
    <cellStyle name="Normal 6 8" xfId="408" xr:uid="{15F28E6B-9303-408B-862B-BA661765D19F}"/>
    <cellStyle name="Normal 6 9" xfId="1865" xr:uid="{0EFC5620-F853-45DA-8EDB-DD3A6D123198}"/>
    <cellStyle name="Normal 6 9 2" xfId="2593" xr:uid="{F713F54F-C7E2-4139-A3EC-E9E065ADD631}"/>
    <cellStyle name="Normal 6 9 2 2" xfId="4747" xr:uid="{E616516E-A2DC-4962-9C44-C9A31F0FB694}"/>
    <cellStyle name="Normal 6 9 3" xfId="4036" xr:uid="{2A6DEB44-D239-4A26-8945-53D5116A12A9}"/>
    <cellStyle name="Normal 60" xfId="954" xr:uid="{D77F5BB9-F186-4CB0-8900-2DBCC0C39094}"/>
    <cellStyle name="Normal 64" xfId="598" xr:uid="{7D1756B4-FD63-4347-9E02-38A41D7B8ED3}"/>
    <cellStyle name="Normal 64 2" xfId="469" xr:uid="{225F292B-52CB-4C23-9564-3BB7EBA26BF9}"/>
    <cellStyle name="Normal 68" xfId="409" xr:uid="{D7FF43EC-FFC6-4C32-B465-7B3B15C0E808}"/>
    <cellStyle name="Normal 7" xfId="410" xr:uid="{39587C79-7E9A-4779-8683-E8C501B01C9F}"/>
    <cellStyle name="Normal 7 2" xfId="411" xr:uid="{A93C4DE2-926F-43F2-8292-FC7E40D22DCE}"/>
    <cellStyle name="Normal 7 2 2" xfId="412" xr:uid="{272566B9-6AA1-43C6-BC75-FC42336F0BC2}"/>
    <cellStyle name="Normal 7 2 2 2" xfId="1310" xr:uid="{DE00D124-B870-40B1-9E2F-25B13BB439E8}"/>
    <cellStyle name="Normal 7 2 2 2 2" xfId="2347" xr:uid="{7CCC5396-309F-4EBE-9171-7C6C6815E930}"/>
    <cellStyle name="Normal 7 2 2 2 2 2" xfId="4501" xr:uid="{D5DD8ACF-5921-4875-ACF0-5B4860420AC8}"/>
    <cellStyle name="Normal 7 2 2 2 3" xfId="3628" xr:uid="{E6A8FD5D-DF48-4368-9C0E-C0388AA4D1DE}"/>
    <cellStyle name="Normal 7 2 2 3" xfId="1882" xr:uid="{0977A8EE-FA02-490F-92DA-87B9F7759B93}"/>
    <cellStyle name="Normal 7 2 2 4" xfId="1054" xr:uid="{98EE2868-D111-4C30-8547-C25FB616EA2C}"/>
    <cellStyle name="Normal 7 2 2 4 2" xfId="3383" xr:uid="{18AD6641-0053-41A5-A43D-8C7CC5B67F9E}"/>
    <cellStyle name="Normal 7 2 2 5" xfId="2141" xr:uid="{CADB72E9-2E45-41AE-A588-B16E9EAC09C8}"/>
    <cellStyle name="Normal 7 2 2 5 2" xfId="4295" xr:uid="{BA93B8FF-C530-4B72-AF76-4F625A67356D}"/>
    <cellStyle name="Normal 7 2 3" xfId="1216" xr:uid="{1398B618-1AF8-4B2E-8316-AD1E733AA32C}"/>
    <cellStyle name="Normal 7 2 3 2" xfId="2253" xr:uid="{516F3179-AC85-4EE6-96D4-E0B5FF75D8C9}"/>
    <cellStyle name="Normal 7 2 3 2 2" xfId="4407" xr:uid="{3B620B76-5996-4713-BC70-54AC22CFCD09}"/>
    <cellStyle name="Normal 7 2 3 3" xfId="3534" xr:uid="{80EC5D66-57D6-4A0B-A2D0-DC7DE79B6C45}"/>
    <cellStyle name="Normal 7 2 4" xfId="1881" xr:uid="{4275A321-2BDA-458B-8C7E-A246E40BF9EE}"/>
    <cellStyle name="Normal 7 2 5" xfId="782" xr:uid="{3268E92A-A682-422F-8791-4C0DCB82E81C}"/>
    <cellStyle name="Normal 7 2 5 2" xfId="3179" xr:uid="{1F541FEE-E647-4688-B8BE-604F454E88E7}"/>
    <cellStyle name="Normal 7 2 6" xfId="2043" xr:uid="{D092E404-9406-4924-8F0C-F725CF74D583}"/>
    <cellStyle name="Normal 7 2 6 2" xfId="4197" xr:uid="{3DAED759-5BFD-49B3-A3DE-49B41CE066B4}"/>
    <cellStyle name="Normal 7 3" xfId="413" xr:uid="{610C1A3D-23BF-40DF-AF82-CF82668427FB}"/>
    <cellStyle name="Normal 7 3 2" xfId="1287" xr:uid="{65F9132D-E392-4B46-B079-89949648E6BA}"/>
    <cellStyle name="Normal 7 3 2 2" xfId="2324" xr:uid="{6CEEA3BF-AE5F-4B52-A2BF-60A058EC0DE8}"/>
    <cellStyle name="Normal 7 3 2 2 2" xfId="4478" xr:uid="{96949837-C295-406F-8E60-A17C89DDC882}"/>
    <cellStyle name="Normal 7 3 2 3" xfId="3605" xr:uid="{6B69B9E3-2960-41FF-BE3B-D8A01EE2C46A}"/>
    <cellStyle name="Normal 7 3 3" xfId="1883" xr:uid="{F9DBBF44-6D90-44E9-8383-9A808E00895C}"/>
    <cellStyle name="Normal 7 3 4" xfId="1018" xr:uid="{7B5F8297-C00A-40B4-B79C-ED42DE0943E4}"/>
    <cellStyle name="Normal 7 3 4 2" xfId="3350" xr:uid="{FC3E27E8-62E7-48D1-AD6A-52D62B00521A}"/>
    <cellStyle name="Normal 7 3 5" xfId="2118" xr:uid="{78567964-17BC-4D1B-9ED3-CE0BF81B1745}"/>
    <cellStyle name="Normal 7 3 5 2" xfId="4272" xr:uid="{BB9DCE79-F839-4037-9654-834B9F32E968}"/>
    <cellStyle name="Normal 7 4" xfId="414" xr:uid="{0DC091FE-D36E-45C8-9874-B28A915148BB}"/>
    <cellStyle name="Normal 7 4 2" xfId="1351" xr:uid="{DBF87D85-3D26-40C5-9B57-C52E78179A62}"/>
    <cellStyle name="Normal 7 4 2 2" xfId="2388" xr:uid="{E7D4E26C-5B04-4E94-BBB2-6853A0E73B17}"/>
    <cellStyle name="Normal 7 4 2 2 2" xfId="4542" xr:uid="{989D2BBB-BA08-42F2-A061-096137B5F4D5}"/>
    <cellStyle name="Normal 7 4 2 3" xfId="3669" xr:uid="{8F676AA5-E51E-4ADE-AB95-9CA92C1E3618}"/>
    <cellStyle name="Normal 7 4 3" xfId="1884" xr:uid="{DD1BA1AF-6907-4F25-BF1D-308E8AAD8147}"/>
    <cellStyle name="Normal 7 4 4" xfId="1133" xr:uid="{6A7A320E-7E73-4136-B257-B68B3A7672AB}"/>
    <cellStyle name="Normal 7 4 4 2" xfId="3456" xr:uid="{BD6BFFD6-2586-4061-AE46-622F939A7499}"/>
    <cellStyle name="Normal 7 4 5" xfId="2183" xr:uid="{7CC43865-37AD-4921-B323-A611BAC6F643}"/>
    <cellStyle name="Normal 7 4 5 2" xfId="4337" xr:uid="{034A7B74-B5AD-4416-A551-546499CAC219}"/>
    <cellStyle name="Normal 7 5" xfId="1156" xr:uid="{BE134796-2140-4879-AF57-BDB47483DFB4}"/>
    <cellStyle name="Normal 7 5 2" xfId="2193" xr:uid="{1D1F5C95-1F71-4676-B132-FC5EE774D7E0}"/>
    <cellStyle name="Normal 7 5 2 2" xfId="4347" xr:uid="{7B79164C-E060-4F35-B360-BA0FF761AB4B}"/>
    <cellStyle name="Normal 7 5 3" xfId="3474" xr:uid="{10427AD7-3C28-49DA-9E42-B31DD026AB94}"/>
    <cellStyle name="Normal 7 6" xfId="1370" xr:uid="{EA115EAD-5585-4B57-A772-43730A9AEB16}"/>
    <cellStyle name="Normal 7 6 2" xfId="2404" xr:uid="{FC2CD2FB-A41D-46EE-89CD-2155B721F044}"/>
    <cellStyle name="Normal 7 6 2 2" xfId="4558" xr:uid="{94D54A26-BADB-4E98-A8B5-548C6FB458BE}"/>
    <cellStyle name="Normal 7 6 3" xfId="3686" xr:uid="{EF5C57E3-82D1-415E-8F22-0C2B4BB37A01}"/>
    <cellStyle name="Normal 7 7" xfId="1880" xr:uid="{51A73870-CDF6-44C3-967B-BDA3DB2F23CD}"/>
    <cellStyle name="Normal 7 8" xfId="633" xr:uid="{FC47D60A-AEED-4C9D-B848-BE5E092DBFF9}"/>
    <cellStyle name="Normal 7 8 2" xfId="3096" xr:uid="{08F8D12C-ACBD-4A9A-97DD-15CB7A0E327D}"/>
    <cellStyle name="Normal 7 9" xfId="1995" xr:uid="{FFF60548-69A0-4611-A42F-61792956DC95}"/>
    <cellStyle name="Normal 7 9 2" xfId="4149" xr:uid="{3C49A600-BD04-4052-9888-D31B78E46472}"/>
    <cellStyle name="Normal 73" xfId="415" xr:uid="{4148BDC9-ECBF-461E-B80E-265DB54F8B83}"/>
    <cellStyle name="Normal 74" xfId="416" xr:uid="{B9429CCA-D466-48F8-8132-E4576A881321}"/>
    <cellStyle name="Normal 75 11" xfId="417" xr:uid="{A2772A13-4637-48CC-A338-80E33EC020EF}"/>
    <cellStyle name="Normal 75 11 2" xfId="418" xr:uid="{7F68CDD3-C4D3-4BDB-80AB-6E8B5C80107C}"/>
    <cellStyle name="Normal 75 11 2 2" xfId="419" xr:uid="{E42C0EDD-B170-4733-B73A-967B5C89C35A}"/>
    <cellStyle name="Normal 75 11 2 2 2" xfId="1887" xr:uid="{70BCB8A4-23CA-4392-8EB3-5E1E098C5493}"/>
    <cellStyle name="Normal 75 11 2 2 2 2" xfId="4053" xr:uid="{C6A5E8E4-5D69-4526-BD97-88C157462A38}"/>
    <cellStyle name="Normal 75 11 2 2 3" xfId="2611" xr:uid="{172DA47C-412F-4D62-99B3-BF3B6A158E00}"/>
    <cellStyle name="Normal 75 11 2 2 3 2" xfId="4765" xr:uid="{7612CC15-658B-45A8-8A16-C7CE6C7F7DB8}"/>
    <cellStyle name="Normal 75 11 2 2 4" xfId="2964" xr:uid="{62544739-5BFC-4BA1-8166-8F76AACC6AC8}"/>
    <cellStyle name="Normal 75 11 2 3" xfId="1886" xr:uid="{9246A139-34A0-49E9-998F-5D30AD79AF35}"/>
    <cellStyle name="Normal 75 11 2 3 2" xfId="4052" xr:uid="{47A0D06E-6C3F-4807-939C-AFBFC3A2DDD3}"/>
    <cellStyle name="Normal 75 11 2 4" xfId="2610" xr:uid="{3CA36E60-DA53-4E5D-B966-EBCB4E89DD99}"/>
    <cellStyle name="Normal 75 11 2 4 2" xfId="4764" xr:uid="{D769ED98-1490-47F2-8A4E-4BB9CEE41CC9}"/>
    <cellStyle name="Normal 75 11 2 5" xfId="2963" xr:uid="{9B7B3E2B-EAD7-4D97-B4A0-E56C1B02F4D9}"/>
    <cellStyle name="Normal 75 11 3" xfId="420" xr:uid="{BB058F6B-B04C-4993-AE8E-E87BC37572DF}"/>
    <cellStyle name="Normal 75 11 3 2" xfId="1888" xr:uid="{403D7785-AA7B-44A7-BCAC-1901E7DDE04A}"/>
    <cellStyle name="Normal 75 11 3 2 2" xfId="4054" xr:uid="{79B82DAF-6D9A-4DF2-86CD-10BB5F288A15}"/>
    <cellStyle name="Normal 75 11 3 3" xfId="2612" xr:uid="{FBD7FE93-A6FC-4F1E-A487-E33684F43E3F}"/>
    <cellStyle name="Normal 75 11 3 3 2" xfId="4766" xr:uid="{BD4E90D4-734D-4173-9885-A0EA35674F06}"/>
    <cellStyle name="Normal 75 11 3 4" xfId="2965" xr:uid="{DEBBCE64-066B-49E1-BB46-7A8484A5BB38}"/>
    <cellStyle name="Normal 75 11 4" xfId="1885" xr:uid="{19E6DEB4-0275-47E5-A206-75F72B8003C0}"/>
    <cellStyle name="Normal 75 11 4 2" xfId="4051" xr:uid="{3459D9D6-5811-491F-BE2F-BFD28C62F1AC}"/>
    <cellStyle name="Normal 75 11 5" xfId="2609" xr:uid="{450F0EB3-E2B1-4333-B4F6-D541DE317C43}"/>
    <cellStyle name="Normal 75 11 5 2" xfId="4763" xr:uid="{828CB0E5-38D7-4C16-A81B-F86E57DF4E5D}"/>
    <cellStyle name="Normal 75 11 6" xfId="2962" xr:uid="{56DA0521-45E4-4C2B-B29D-A36EEFB4ABAB}"/>
    <cellStyle name="Normal 76" xfId="421" xr:uid="{6FD82629-6E25-4B0B-B074-FBD010A192BA}"/>
    <cellStyle name="Normal 76 2" xfId="422" xr:uid="{5954DC2C-9B26-45F0-8034-DCC3E0B750AF}"/>
    <cellStyle name="Normal 76 2 2" xfId="423" xr:uid="{1090E12B-F259-4B6A-8DBF-C52FEF80FABA}"/>
    <cellStyle name="Normal 76 2 2 2" xfId="1891" xr:uid="{EF20751C-EBA6-450F-8D67-91C04E35602D}"/>
    <cellStyle name="Normal 76 2 2 2 2" xfId="4057" xr:uid="{5D354631-3B23-4E43-BF82-6D1984E6DCCC}"/>
    <cellStyle name="Normal 76 2 2 3" xfId="2615" xr:uid="{EECB07E2-3E89-4B49-9CE8-E648C73E49C9}"/>
    <cellStyle name="Normal 76 2 2 3 2" xfId="4769" xr:uid="{338ABFD3-E0BE-4322-B2CB-A9571C0F0988}"/>
    <cellStyle name="Normal 76 2 2 4" xfId="2968" xr:uid="{BF7CDBC6-62DA-48A1-AB5E-E0F8E73300FD}"/>
    <cellStyle name="Normal 76 2 3" xfId="1890" xr:uid="{B18E7D82-DF36-454D-A5A9-003B4469C7D0}"/>
    <cellStyle name="Normal 76 2 3 2" xfId="4056" xr:uid="{DF44DC5B-784D-40D3-BCAD-4AF5A16BB6E4}"/>
    <cellStyle name="Normal 76 2 4" xfId="2614" xr:uid="{3CB7AB9C-5B0C-4FEF-9999-F95748A605FB}"/>
    <cellStyle name="Normal 76 2 4 2" xfId="4768" xr:uid="{72B0C48A-1CFE-4CFA-B878-AD6819F04464}"/>
    <cellStyle name="Normal 76 2 5" xfId="2967" xr:uid="{4E4BBF70-150F-46F8-B6BA-8C4EEB82CDF3}"/>
    <cellStyle name="Normal 76 3" xfId="424" xr:uid="{C6A5FFA8-9B51-4176-A4D2-DC2D8F5D6255}"/>
    <cellStyle name="Normal 76 3 2" xfId="1892" xr:uid="{0338468E-C8C2-40A7-AA85-B06B54162BA8}"/>
    <cellStyle name="Normal 76 3 2 2" xfId="4058" xr:uid="{DCD093D7-1A78-473A-8156-A42A8FEA1398}"/>
    <cellStyle name="Normal 76 3 3" xfId="2616" xr:uid="{6650A905-F14E-42C6-BE07-CDBEE52B0DA7}"/>
    <cellStyle name="Normal 76 3 3 2" xfId="4770" xr:uid="{627E49EA-391D-41A5-A2C8-CC4484AFDED3}"/>
    <cellStyle name="Normal 76 3 4" xfId="2969" xr:uid="{B0376411-081A-48C8-B8B6-221B62DDDEDF}"/>
    <cellStyle name="Normal 76 4" xfId="1889" xr:uid="{1CCE94C5-F8B1-4B77-9AB4-776C8988220D}"/>
    <cellStyle name="Normal 76 4 2" xfId="4055" xr:uid="{B7DE53A6-126D-4096-912D-B7C1F7427ED1}"/>
    <cellStyle name="Normal 76 5" xfId="2613" xr:uid="{EAD2200A-4C40-4155-B0DA-718EB6BE38B6}"/>
    <cellStyle name="Normal 76 5 2" xfId="4767" xr:uid="{7B71BE07-1EF2-42C6-ACBB-6A276D3598DB}"/>
    <cellStyle name="Normal 76 6" xfId="2966" xr:uid="{6187379B-91E0-472D-BE90-03E7675E6168}"/>
    <cellStyle name="Normal 77" xfId="425" xr:uid="{C24996B9-5CE1-4AAE-A13F-5062B58B8705}"/>
    <cellStyle name="Normal 77 2" xfId="426" xr:uid="{BF762C7D-B788-43F5-9822-45CED345780B}"/>
    <cellStyle name="Normal 77 2 2" xfId="427" xr:uid="{6FD06067-C27E-4355-AA9D-D5CA9E8BA36B}"/>
    <cellStyle name="Normal 77 2 2 2" xfId="1895" xr:uid="{32A9A4C5-65E3-45D9-A740-B777D690D251}"/>
    <cellStyle name="Normal 77 2 2 2 2" xfId="4061" xr:uid="{393E378B-16D9-4305-AD62-43F17F3210C3}"/>
    <cellStyle name="Normal 77 2 2 3" xfId="2619" xr:uid="{8B6363D8-FA17-4C79-8099-FBB54A612DAA}"/>
    <cellStyle name="Normal 77 2 2 3 2" xfId="4773" xr:uid="{C68FE879-FC12-422B-8EAC-A925A4692F5E}"/>
    <cellStyle name="Normal 77 2 2 4" xfId="2972" xr:uid="{F9F4929F-B7B5-4F6C-BAD5-8217F7A98484}"/>
    <cellStyle name="Normal 77 2 3" xfId="1894" xr:uid="{958C7EC7-0950-4BD8-AE93-4BC9394E71C4}"/>
    <cellStyle name="Normal 77 2 3 2" xfId="4060" xr:uid="{4915C19E-8B8F-4B6B-A680-1066D8355B5C}"/>
    <cellStyle name="Normal 77 2 4" xfId="2618" xr:uid="{34FF5860-A742-4113-908B-F997A90060DD}"/>
    <cellStyle name="Normal 77 2 4 2" xfId="4772" xr:uid="{69C5276B-EA45-47BE-B48C-3AA0859B3C5A}"/>
    <cellStyle name="Normal 77 2 5" xfId="2971" xr:uid="{D5C654BB-895F-4BCF-A66E-249A96C954EE}"/>
    <cellStyle name="Normal 77 3" xfId="428" xr:uid="{CD30A41F-E5FA-4624-B3F3-7B2B52D04305}"/>
    <cellStyle name="Normal 77 3 2" xfId="1896" xr:uid="{12C24242-B1D2-4687-84D8-39FC4076A6F4}"/>
    <cellStyle name="Normal 77 3 2 2" xfId="4062" xr:uid="{2AE28DAB-8018-4572-80FE-6C823CFE1630}"/>
    <cellStyle name="Normal 77 3 3" xfId="2620" xr:uid="{F6DCCCBF-D4B3-4ACF-BD41-A25B52ADE194}"/>
    <cellStyle name="Normal 77 3 3 2" xfId="4774" xr:uid="{214D8064-3BFE-4578-A96A-1B0972FA3754}"/>
    <cellStyle name="Normal 77 3 4" xfId="2973" xr:uid="{73823A4F-272B-4336-A131-A5DEDB370678}"/>
    <cellStyle name="Normal 77 4" xfId="1893" xr:uid="{5D98FDB8-F05E-4C1C-B123-273A47B58029}"/>
    <cellStyle name="Normal 77 4 2" xfId="4059" xr:uid="{9BD00280-AC4B-4FB1-9F85-7678F413C612}"/>
    <cellStyle name="Normal 77 5" xfId="2617" xr:uid="{9C736C3F-1F1C-4554-818D-D4B2FEBB2CB8}"/>
    <cellStyle name="Normal 77 5 2" xfId="4771" xr:uid="{89E179FF-F3F1-4CA4-B1A3-3BA0D94795BE}"/>
    <cellStyle name="Normal 77 6" xfId="2970" xr:uid="{FCE3AC0D-01B9-4F71-8710-41EF86CB305F}"/>
    <cellStyle name="Normal 8" xfId="429" xr:uid="{78475B1E-1CE1-416D-A435-12CDBC13A572}"/>
    <cellStyle name="Normal 8 2" xfId="430" xr:uid="{A8D50589-F101-4035-8166-9AE8A9ACBD42}"/>
    <cellStyle name="Normal 8 2 2" xfId="1307" xr:uid="{D7BEB91B-BE66-436E-B06D-27148BF0AA72}"/>
    <cellStyle name="Normal 8 2 2 2" xfId="2344" xr:uid="{9A4D2E62-97B8-4AF5-B1D7-672F32D6E84D}"/>
    <cellStyle name="Normal 8 2 2 2 2" xfId="4498" xr:uid="{51EFE127-B53E-4A65-973F-34AF672F6AEF}"/>
    <cellStyle name="Normal 8 2 2 3" xfId="3625" xr:uid="{437C3EA5-4206-4669-8D52-14467E190AA5}"/>
    <cellStyle name="Normal 8 2 3" xfId="1898" xr:uid="{2B75EDCA-D5D1-40BA-9AC9-33BF276158D3}"/>
    <cellStyle name="Normal 8 2 3 2" xfId="2621" xr:uid="{85DAE747-641B-4EAA-8679-B6F3C3235020}"/>
    <cellStyle name="Normal 8 2 3 2 2" xfId="4775" xr:uid="{AA9F44AE-F99B-4525-82AA-1BC664F65E1D}"/>
    <cellStyle name="Normal 8 2 3 3" xfId="4063" xr:uid="{0462EDAD-1BCC-4523-A553-EEC262123D40}"/>
    <cellStyle name="Normal 8 2 4" xfId="1048" xr:uid="{17A86525-44BC-4D43-802A-76F85CBB3A27}"/>
    <cellStyle name="Normal 8 2 4 2" xfId="3377" xr:uid="{1A81469B-F6B1-4A83-BF92-AA204123C952}"/>
    <cellStyle name="Normal 8 2 5" xfId="2138" xr:uid="{A4CE8947-E34C-47B0-8ABC-669DEC57EA13}"/>
    <cellStyle name="Normal 8 2 5 2" xfId="4292" xr:uid="{D4C23B50-5388-40F9-BE33-B4CCD4EAA0DB}"/>
    <cellStyle name="Normal 8 2 6" xfId="2974" xr:uid="{6A5CBD73-107A-467A-AD15-087E81866CB1}"/>
    <cellStyle name="Normal 8 22" xfId="431" xr:uid="{AD592E41-1D36-460E-8674-4DDCB77A7C9E}"/>
    <cellStyle name="Normal 8 22 2" xfId="432" xr:uid="{EC69AF2E-810F-4EC4-B94E-6862EC4F10A0}"/>
    <cellStyle name="Normal 8 22 2 2" xfId="433" xr:uid="{AF854C34-B4EE-42BF-917C-41E693FCF3F1}"/>
    <cellStyle name="Normal 8 22 2 2 2" xfId="1901" xr:uid="{037DDD33-34D1-4EC9-86E6-86E8E95A9001}"/>
    <cellStyle name="Normal 8 22 2 2 2 2" xfId="4066" xr:uid="{F633F100-9600-4AF3-B033-386C3901318D}"/>
    <cellStyle name="Normal 8 22 2 2 3" xfId="2624" xr:uid="{A04FAF66-C27E-4A73-80DC-A7D546C0E790}"/>
    <cellStyle name="Normal 8 22 2 2 3 2" xfId="4778" xr:uid="{16285F74-C288-49C5-A427-34221C53C921}"/>
    <cellStyle name="Normal 8 22 2 2 4" xfId="2977" xr:uid="{6F6DBA4E-7DD2-49B8-888F-A04CF8158570}"/>
    <cellStyle name="Normal 8 22 2 3" xfId="1900" xr:uid="{DB22E036-3457-4E8C-8D2C-17B0ABBE4042}"/>
    <cellStyle name="Normal 8 22 2 3 2" xfId="4065" xr:uid="{F62A728F-7755-4E85-9C15-811BD1ECF0FA}"/>
    <cellStyle name="Normal 8 22 2 4" xfId="2623" xr:uid="{737EF757-9904-4522-99B9-EC2A56F33440}"/>
    <cellStyle name="Normal 8 22 2 4 2" xfId="4777" xr:uid="{B3EB80DA-31E6-487C-8144-2E50D50189AF}"/>
    <cellStyle name="Normal 8 22 2 5" xfId="2976" xr:uid="{062CEC89-3D71-41AF-8D3F-5B6E5F653560}"/>
    <cellStyle name="Normal 8 22 3" xfId="434" xr:uid="{6165553A-BB14-439B-8C28-5EB2FBC48A4D}"/>
    <cellStyle name="Normal 8 22 3 2" xfId="1902" xr:uid="{F62ED043-1E2D-408B-ACA2-62C87D0B0664}"/>
    <cellStyle name="Normal 8 22 3 2 2" xfId="4067" xr:uid="{5B689E26-3580-4C17-827A-6FAAB4B59D71}"/>
    <cellStyle name="Normal 8 22 3 3" xfId="2625" xr:uid="{F068F534-ABB3-4C51-9C6E-EB31C63F018F}"/>
    <cellStyle name="Normal 8 22 3 3 2" xfId="4779" xr:uid="{73A827FA-4A5D-4F3B-98E6-19832146394B}"/>
    <cellStyle name="Normal 8 22 3 4" xfId="2978" xr:uid="{1F01C234-9B28-4E4B-B66B-063C0DB5F72C}"/>
    <cellStyle name="Normal 8 22 4" xfId="1899" xr:uid="{9EB0BD63-78C6-4D0D-945B-8641A55511CD}"/>
    <cellStyle name="Normal 8 22 4 2" xfId="4064" xr:uid="{2B2EE48B-5E23-43D5-906B-99F54BD95B1F}"/>
    <cellStyle name="Normal 8 22 5" xfId="2622" xr:uid="{BA8A0B85-A280-4588-903C-A24886F17429}"/>
    <cellStyle name="Normal 8 22 5 2" xfId="4776" xr:uid="{A9FD958F-3FDF-4050-8489-DA4BA8FF211F}"/>
    <cellStyle name="Normal 8 22 6" xfId="2975" xr:uid="{6239C4D6-F88F-4ADC-9599-95392CFD0F48}"/>
    <cellStyle name="Normal 8 28 2" xfId="1458" xr:uid="{BA132950-E879-4856-ADAD-E67E4F8001B6}"/>
    <cellStyle name="Normal 8 28 2 2" xfId="2461" xr:uid="{798E7074-F444-46E5-BF32-56D541FA7158}"/>
    <cellStyle name="Normal 8 28 2 2 2" xfId="4615" xr:uid="{89698B97-A9C4-4702-8E84-F33AA4A19D3C}"/>
    <cellStyle name="Normal 8 28 2 3" xfId="3751" xr:uid="{28C52CDA-34DE-4F67-894E-7FBFBB8A7772}"/>
    <cellStyle name="Normal 8 3" xfId="1220" xr:uid="{3DEF37AB-2C12-4AA7-ABF5-F1E34583C7ED}"/>
    <cellStyle name="Normal 8 3 2" xfId="2257" xr:uid="{87B1C7FD-1D09-4F2F-A17D-E410D82350D2}"/>
    <cellStyle name="Normal 8 3 2 2" xfId="4411" xr:uid="{38F50CBF-483B-472F-BB93-63DB171FC9D7}"/>
    <cellStyle name="Normal 8 3 3" xfId="3538" xr:uid="{AA28B0D7-3B53-461D-98A4-16A8963BB300}"/>
    <cellStyle name="Normal 8 4" xfId="1897" xr:uid="{DBFF5410-A6A7-449E-83CD-0E1FF263A534}"/>
    <cellStyle name="Normal 8 5" xfId="787" xr:uid="{7A68482E-6BF9-4CAA-91A7-1A4B7915DE4C}"/>
    <cellStyle name="Normal 8 5 2" xfId="3183" xr:uid="{B37A4FA8-2BD3-4731-B596-1B4CCF52B4DE}"/>
    <cellStyle name="Normal 8 6" xfId="2047" xr:uid="{B6FC78C5-5456-49AA-885E-CAA7D60FF427}"/>
    <cellStyle name="Normal 8 6 2" xfId="4201" xr:uid="{80410B53-4CD7-4EBB-8295-9874269E711B}"/>
    <cellStyle name="Normal 80" xfId="435" xr:uid="{0281D404-0595-40B0-8331-1D617E13E897}"/>
    <cellStyle name="Normal 84" xfId="436" xr:uid="{B6D55FEF-06CA-4BC0-B38E-02B550D663BC}"/>
    <cellStyle name="Normal 9" xfId="437" xr:uid="{6DDBEFEA-659C-4603-8FDE-EF42A90D1495}"/>
    <cellStyle name="Normal 9 2" xfId="438" xr:uid="{7D09FE78-A28A-4EAC-9141-9486C12604AD}"/>
    <cellStyle name="Normal 9 2 2" xfId="1278" xr:uid="{605DF893-B2B5-4A83-9A5D-885C97B6D0C8}"/>
    <cellStyle name="Normal 9 2 2 2" xfId="2315" xr:uid="{AB206182-C8D5-4968-A2B5-20A6EBFB4A3D}"/>
    <cellStyle name="Normal 9 2 2 2 2" xfId="4469" xr:uid="{8462F84D-552F-4E62-AD29-7E7A45103386}"/>
    <cellStyle name="Normal 9 2 2 3" xfId="3596" xr:uid="{61978E5D-5BD8-4BA4-A08E-8D8F6C2D52CC}"/>
    <cellStyle name="Normal 9 2 3" xfId="1904" xr:uid="{D21485A1-FAAA-4A16-A74F-0ECFE5D7C1A3}"/>
    <cellStyle name="Normal 9 2 3 2" xfId="2627" xr:uid="{255A3FED-4BE3-4204-9670-6B7217205BAF}"/>
    <cellStyle name="Normal 9 2 3 2 2" xfId="4781" xr:uid="{245FA0B7-D805-47B2-851A-87CCE609465B}"/>
    <cellStyle name="Normal 9 2 3 3" xfId="4069" xr:uid="{569C6ED2-5B6B-4911-9A4F-BD73EFFC8035}"/>
    <cellStyle name="Normal 9 2 4" xfId="990" xr:uid="{A64EE573-2CE0-4D2F-8390-7B44D65F2273}"/>
    <cellStyle name="Normal 9 2 4 2" xfId="3323" xr:uid="{8E326330-6000-49ED-B030-EF61AE7CBD92}"/>
    <cellStyle name="Normal 9 2 5" xfId="2109" xr:uid="{1AD1538F-918C-464C-86F1-D525109E8A4E}"/>
    <cellStyle name="Normal 9 2 5 2" xfId="4263" xr:uid="{496CF72C-DBAF-4BF9-911D-97C364C07751}"/>
    <cellStyle name="Normal 9 2 6" xfId="2980" xr:uid="{7959F63D-5579-4BE8-9DF0-5A46C9D4D872}"/>
    <cellStyle name="Normal 9 3" xfId="439" xr:uid="{F22F4467-7DD0-4D96-A467-3D63D070750E}"/>
    <cellStyle name="Normal 9 3 2" xfId="1905" xr:uid="{9EEAC63D-2309-498F-B07A-ED15835C4D86}"/>
    <cellStyle name="Normal 9 3 2 2" xfId="4070" xr:uid="{66B891BE-0D0D-4108-9357-0F4AFD2B601B}"/>
    <cellStyle name="Normal 9 3 3" xfId="2628" xr:uid="{9F18BEA4-E0EF-4FA3-9707-824862F01D15}"/>
    <cellStyle name="Normal 9 3 3 2" xfId="4782" xr:uid="{F5E7082F-FC1D-44FF-B6CF-34FC91769158}"/>
    <cellStyle name="Normal 9 3 4" xfId="2981" xr:uid="{FC515FF1-ACE5-4393-BBC8-3B1FF6B9D85C}"/>
    <cellStyle name="Normal 9 4" xfId="440" xr:uid="{4A42A5C5-45E0-4D49-85D9-68B3612647B8}"/>
    <cellStyle name="Normal 9 4 2" xfId="1906" xr:uid="{3AC45D10-406A-4494-972E-E50D810CB852}"/>
    <cellStyle name="Normal 9 4 2 2" xfId="4071" xr:uid="{17697211-374C-4C3E-B507-1F1154AF5523}"/>
    <cellStyle name="Normal 9 4 3" xfId="2629" xr:uid="{B55EAA3D-4DB4-4338-89E7-72ABEF7957E0}"/>
    <cellStyle name="Normal 9 4 3 2" xfId="4783" xr:uid="{B1B97183-C22A-4B23-A540-539722981158}"/>
    <cellStyle name="Normal 9 4 4" xfId="2982" xr:uid="{C3BEBAA9-7D6E-4C3D-A65B-C450FCA1CD18}"/>
    <cellStyle name="Normal 9 5" xfId="441" xr:uid="{4EAB4E2B-A0EF-41BE-AA54-F0ED8F258577}"/>
    <cellStyle name="Normal 9 6" xfId="1903" xr:uid="{C83ACE87-2BB8-4F43-8E8F-25DFA2DBD88C}"/>
    <cellStyle name="Normal 9 6 2" xfId="2626" xr:uid="{9342DFC5-8DDC-4B6E-8392-7AA27CFA6BDF}"/>
    <cellStyle name="Normal 9 6 2 2" xfId="4780" xr:uid="{797B3B2E-016A-4AB5-ADBA-2161D5B34DDB}"/>
    <cellStyle name="Normal 9 6 3" xfId="4068" xr:uid="{FAFDD539-AA4C-4E24-91D9-1D86CED3FD76}"/>
    <cellStyle name="Normal 9 7" xfId="2979" xr:uid="{FB1C4572-9573-44F6-BE0D-BF4AA3AC44B0}"/>
    <cellStyle name="Normal 91" xfId="442" xr:uid="{5C41F34A-0A29-443B-8159-D2D99AABA38D}"/>
    <cellStyle name="Normal_B185-Bs&amp;plT-Ye12'2006" xfId="467" xr:uid="{7E5C9400-3CD1-4A2B-92B3-4D8446DCF703}"/>
    <cellStyle name="Normal_California Wow 310308_1" xfId="2667" xr:uid="{0EB36168-3C54-45A8-A98D-A156BB0DD28A}"/>
    <cellStyle name="Normal_CE-Thai" xfId="470" xr:uid="{042EA1E9-3FF1-41B1-9546-578CB2D7BA05}"/>
    <cellStyle name="Note 2" xfId="443" xr:uid="{CA1AC4E2-CE71-498F-833A-7D917AD9FF94}"/>
    <cellStyle name="Note 2 16 5" xfId="1445" xr:uid="{7C90BBF5-16B9-4AD6-9B81-B7E2CC4355D7}"/>
    <cellStyle name="Note 2 16 5 2" xfId="1951" xr:uid="{F491D666-E9C6-4898-98F5-F3A8FEF51D16}"/>
    <cellStyle name="Note 2 16 5 2 2" xfId="4107" xr:uid="{EEBBAB6E-B9DE-4543-8894-D3A333234D7A}"/>
    <cellStyle name="Note 2 16 5 3" xfId="2454" xr:uid="{4D265454-E2E4-4935-82D8-36B77BD64B1E}"/>
    <cellStyle name="Note 2 16 5 3 2" xfId="4608" xr:uid="{52123547-8CB9-4D69-B007-32CC1E4C17E2}"/>
    <cellStyle name="Note 2 16 5 4" xfId="2665" xr:uid="{CD533957-E422-42A3-B967-A7437B207AF4}"/>
    <cellStyle name="Note 2 2" xfId="1907" xr:uid="{A38A9FA0-18A5-4535-B473-D75C4B2248DC}"/>
    <cellStyle name="Note 2 3" xfId="794" xr:uid="{D321349E-2902-4691-B307-67AEAADEEB16}"/>
    <cellStyle name="Output 2" xfId="444" xr:uid="{01D58CA6-94C9-4097-9749-E8EA40D884A5}"/>
    <cellStyle name="Output 2 2" xfId="1908" xr:uid="{946E7925-47BB-495F-A20A-29491991CED3}"/>
    <cellStyle name="Output 2 3" xfId="763" xr:uid="{50269596-2E27-4C57-AC0A-ADB79747A202}"/>
    <cellStyle name="Percent 10" xfId="1359" xr:uid="{2741A07A-9FD7-493E-B752-692B93155C3E}"/>
    <cellStyle name="Percent 10 2" xfId="2396" xr:uid="{B51510A3-58D3-4639-BA92-1EF1722888BA}"/>
    <cellStyle name="Percent 10 2 2" xfId="4550" xr:uid="{A17AC1E9-098C-4F64-A545-291B873BBBC0}"/>
    <cellStyle name="Percent 10 3" xfId="3677" xr:uid="{0C0287CC-7160-41EF-9FF0-4438FFD14259}"/>
    <cellStyle name="Percent 11" xfId="1405" xr:uid="{57A97210-05FE-4600-A3EE-70E3DEB4D8CE}"/>
    <cellStyle name="Percent 11 2" xfId="2431" xr:uid="{73D9534A-8B77-4CA9-AE5F-DD1FD6040D9A}"/>
    <cellStyle name="Percent 11 2 2" xfId="4585" xr:uid="{6E73D107-0723-4365-8CEA-FA9F5B7847FD}"/>
    <cellStyle name="Percent 11 3" xfId="3718" xr:uid="{19C14C03-FE94-40B4-AEBD-A14438F31B0C}"/>
    <cellStyle name="Percent 12" xfId="1430" xr:uid="{D51CCB33-001B-4859-B5EC-57B43086A375}"/>
    <cellStyle name="Percent 12 2" xfId="2447" xr:uid="{C99ED8C0-1188-453E-AFE5-10AFF48DEA50}"/>
    <cellStyle name="Percent 12 2 2" xfId="4601" xr:uid="{B9D2177C-FD36-4DDD-B916-4B2F8738FD4A}"/>
    <cellStyle name="Percent 12 3" xfId="3737" xr:uid="{16102CD1-2964-4083-A840-ED440C6D8F25}"/>
    <cellStyle name="Percent 121" xfId="751" xr:uid="{4567946C-BB57-4B0A-B02F-3D88DD0463FE}"/>
    <cellStyle name="Percent 13" xfId="1455" xr:uid="{3D79BDD1-2B0A-488F-A7D3-733478E828D9}"/>
    <cellStyle name="Percent 13 2" xfId="2459" xr:uid="{5DC07525-E05A-4C14-8101-1EB5887D37ED}"/>
    <cellStyle name="Percent 13 2 2" xfId="4613" xr:uid="{6E2297BF-EDD6-4F42-BD54-27AB93DCFD20}"/>
    <cellStyle name="Percent 13 3" xfId="3749" xr:uid="{CEF0DF3D-F5B6-40F9-833E-6FAE7F9AAA25}"/>
    <cellStyle name="Percent 2" xfId="445" xr:uid="{B586B960-625B-492C-B449-E653406662D3}"/>
    <cellStyle name="Percent 2 2" xfId="446" xr:uid="{5D3390CC-FE42-4204-AB74-F9F545C3C533}"/>
    <cellStyle name="Percent 2 2 2" xfId="1235" xr:uid="{F6F3CB50-0BB1-4403-A857-B6B66ABD1A7F}"/>
    <cellStyle name="Percent 2 2 2 2" xfId="1498" xr:uid="{8A8BE23F-1D8F-4152-B636-3DDB75B040A6}"/>
    <cellStyle name="Percent 2 2 2 3" xfId="2272" xr:uid="{F9B1EA0C-026B-4615-B856-25C92C794BC6}"/>
    <cellStyle name="Percent 2 2 2 3 2" xfId="4426" xr:uid="{CB261F3E-0E49-44EA-B530-7035FD68FD43}"/>
    <cellStyle name="Percent 2 2 2 4" xfId="3553" xr:uid="{E73265D3-60E0-41F5-AB89-98DDF93355B1}"/>
    <cellStyle name="Percent 2 2 3" xfId="1496" xr:uid="{42B8A2A7-CBB0-4653-AE05-DE181217C1F9}"/>
    <cellStyle name="Percent 2 2 4" xfId="1476" xr:uid="{5EC2D0CC-8575-4B45-92C1-910468223A5F}"/>
    <cellStyle name="Percent 2 2 4 2" xfId="2468" xr:uid="{F954FBE2-049C-4ADF-B11D-4A5E90C0FFF1}"/>
    <cellStyle name="Percent 2 2 4 2 2" xfId="4622" xr:uid="{9878559A-F00E-492F-8796-B968BE487B40}"/>
    <cellStyle name="Percent 2 2 4 3" xfId="3761" xr:uid="{E1D0EFB7-0D8C-4863-90F9-D973CC8C1068}"/>
    <cellStyle name="Percent 2 2 5" xfId="1909" xr:uid="{62AB4E8B-7841-457E-BEF9-212764DF8DA6}"/>
    <cellStyle name="Percent 2 2 6" xfId="883" xr:uid="{E01685A4-E070-4D1F-8DB3-AFE331EDD3C5}"/>
    <cellStyle name="Percent 2 2 6 2" xfId="3232" xr:uid="{4F69DC18-7DF5-4594-927B-566DD3C4DD08}"/>
    <cellStyle name="Percent 2 2 7" xfId="2063" xr:uid="{5EBAC4FF-0090-46CF-9096-5838D5E9D0E5}"/>
    <cellStyle name="Percent 2 2 7 2" xfId="4217" xr:uid="{321B4905-C4DB-4E32-96DF-320C83BD7F71}"/>
    <cellStyle name="Percent 2 24" xfId="447" xr:uid="{F13855D1-A907-48D0-8295-A44AE1964999}"/>
    <cellStyle name="Percent 2 3" xfId="448" xr:uid="{E71B7124-9344-408B-ABAB-A40C540D7C72}"/>
    <cellStyle name="Percent 2 6" xfId="803" xr:uid="{AE3BEF68-79CD-4340-B42E-36A5173A4421}"/>
    <cellStyle name="Percent 3" xfId="449" xr:uid="{17C4CBF4-851F-4333-A9DC-77535B118701}"/>
    <cellStyle name="Percent 3 2" xfId="450" xr:uid="{4D948C74-AC92-4D90-8777-F3CB54673C36}"/>
    <cellStyle name="Percent 3 2 2" xfId="451" xr:uid="{83030648-712E-4348-AB29-24CAFD15B66F}"/>
    <cellStyle name="Percent 3 2 2 2" xfId="1061" xr:uid="{48F78AEC-E89C-415A-B23A-3760D2269180}"/>
    <cellStyle name="Percent 3 2 2 2 2" xfId="1317" xr:uid="{644F914F-ACED-45DE-BA8F-5244B656E618}"/>
    <cellStyle name="Percent 3 2 2 2 2 2" xfId="2354" xr:uid="{7335C289-FEA7-40E0-9A38-41009B5B24F5}"/>
    <cellStyle name="Percent 3 2 2 2 2 2 2" xfId="4508" xr:uid="{73F68AFD-7E3A-411C-8A92-5C7EC0369E6A}"/>
    <cellStyle name="Percent 3 2 2 2 2 3" xfId="3635" xr:uid="{B5DFC00F-8A59-4895-9085-EA85F399727C}"/>
    <cellStyle name="Percent 3 2 2 2 3" xfId="2148" xr:uid="{9432631C-A3F9-481E-BA2E-D876B201D1A4}"/>
    <cellStyle name="Percent 3 2 2 2 3 2" xfId="4302" xr:uid="{E859F331-AAF8-40B4-BADD-6DC4E8FE8A79}"/>
    <cellStyle name="Percent 3 2 2 2 4" xfId="3390" xr:uid="{39945A8C-7EB7-4EC5-AEED-4DE82D64F088}"/>
    <cellStyle name="Percent 3 2 2 3" xfId="1266" xr:uid="{F267CC9F-1FB1-4301-8211-B5742CA1FBA1}"/>
    <cellStyle name="Percent 3 2 2 3 2" xfId="2303" xr:uid="{A987FA39-9CD7-4F6B-BBF2-7FDD37208F19}"/>
    <cellStyle name="Percent 3 2 2 3 2 2" xfId="4457" xr:uid="{2E25CE96-174E-403E-94D7-B511C5277A7F}"/>
    <cellStyle name="Percent 3 2 2 3 3" xfId="3584" xr:uid="{4C071B3B-AF56-4375-8949-60C6B4D8976C}"/>
    <cellStyle name="Percent 3 2 2 4" xfId="1912" xr:uid="{9DDAC4E5-E30D-4C14-9932-196D111ABBB6}"/>
    <cellStyle name="Percent 3 2 2 4 2" xfId="2632" xr:uid="{DB26CEB7-75B8-4C27-90A1-AB766E1F60D5}"/>
    <cellStyle name="Percent 3 2 2 4 2 2" xfId="4786" xr:uid="{6B64752D-EEEC-4F30-9BC3-DF083E1F968E}"/>
    <cellStyle name="Percent 3 2 2 4 3" xfId="4074" xr:uid="{28136321-8E7C-4B4F-85B3-5CC16F551161}"/>
    <cellStyle name="Percent 3 2 2 5" xfId="978" xr:uid="{3813F6DC-8062-420F-8B17-282546A068FF}"/>
    <cellStyle name="Percent 3 2 2 5 2" xfId="3311" xr:uid="{944F303B-2B4F-43E1-8045-120C17EBB4E0}"/>
    <cellStyle name="Percent 3 2 2 6" xfId="2097" xr:uid="{C2C1C85C-6AFC-403F-A06C-71091ADA1E5E}"/>
    <cellStyle name="Percent 3 2 2 6 2" xfId="4251" xr:uid="{06F98811-4A24-4EB5-BB0D-BF3042BAFFE5}"/>
    <cellStyle name="Percent 3 2 2 7" xfId="2985" xr:uid="{24BBCFC3-65C8-4BD8-945C-3D54163642A6}"/>
    <cellStyle name="Percent 3 2 3" xfId="452" xr:uid="{CCB33B5D-71BD-4295-BF9F-274963233A86}"/>
    <cellStyle name="Percent 3 2 3 2" xfId="1294" xr:uid="{EE020C1C-27FF-4A38-B40C-A9811905DF2E}"/>
    <cellStyle name="Percent 3 2 3 2 2" xfId="2331" xr:uid="{D3A302D4-9236-4E94-ADE1-B1D7087BA320}"/>
    <cellStyle name="Percent 3 2 3 2 2 2" xfId="4485" xr:uid="{2199B82E-EBB1-4AD7-89BA-DFD58D49498C}"/>
    <cellStyle name="Percent 3 2 3 2 3" xfId="3612" xr:uid="{4D9916B9-9FFB-4767-AD3D-0DB0A20A3AB9}"/>
    <cellStyle name="Percent 3 2 3 3" xfId="1913" xr:uid="{6303867E-0563-439C-9695-EC34F6E91421}"/>
    <cellStyle name="Percent 3 2 3 3 2" xfId="2633" xr:uid="{082D797C-EFCF-498B-9E02-8BBE40792188}"/>
    <cellStyle name="Percent 3 2 3 3 2 2" xfId="4787" xr:uid="{7F3F1252-0812-4ABC-B123-6AF49EF36AF3}"/>
    <cellStyle name="Percent 3 2 3 3 3" xfId="4075" xr:uid="{61CECB27-5E3C-4745-87A4-056BF9195133}"/>
    <cellStyle name="Percent 3 2 3 4" xfId="1026" xr:uid="{DB75F960-640A-405E-A307-71B1FB4CA7BF}"/>
    <cellStyle name="Percent 3 2 3 4 2" xfId="3358" xr:uid="{41FA9351-439F-4D60-96BB-F5C4A371A4A3}"/>
    <cellStyle name="Percent 3 2 3 5" xfId="2125" xr:uid="{C66C0A3E-4048-4286-9DC5-AF98882603A5}"/>
    <cellStyle name="Percent 3 2 3 5 2" xfId="4279" xr:uid="{E9F380B8-F848-4DA6-96FF-4AC661356EFE}"/>
    <cellStyle name="Percent 3 2 3 6" xfId="2986" xr:uid="{2B1490BE-BC08-4C58-8186-3E640EAA04F5}"/>
    <cellStyle name="Percent 3 2 4" xfId="1141" xr:uid="{BBFA9BC3-DD63-4998-91B9-777AF2402F8F}"/>
    <cellStyle name="Percent 3 2 5" xfId="1256" xr:uid="{F0B9A165-EEE4-455A-AA9D-F4F33285F038}"/>
    <cellStyle name="Percent 3 2 5 2" xfId="2293" xr:uid="{117AA572-1D32-4BC5-8892-0E9A0A2F580D}"/>
    <cellStyle name="Percent 3 2 5 2 2" xfId="4447" xr:uid="{F0DDB986-BBFA-4992-A1DF-13E57BB5BA65}"/>
    <cellStyle name="Percent 3 2 5 3" xfId="3574" xr:uid="{F3E05E3B-935A-4F69-BD23-04DF00ABFE7D}"/>
    <cellStyle name="Percent 3 2 6" xfId="1911" xr:uid="{CF97BA35-401A-4F7F-8473-3DFA36F83BB1}"/>
    <cellStyle name="Percent 3 2 6 2" xfId="2631" xr:uid="{89865D64-71A9-42B1-BAD3-480FA773836D}"/>
    <cellStyle name="Percent 3 2 6 2 2" xfId="4785" xr:uid="{A895CA38-D653-4D5C-9C28-1437C9BAC830}"/>
    <cellStyle name="Percent 3 2 6 3" xfId="4073" xr:uid="{232DBCE6-6E8F-41DE-8B2A-97DBB6F118C4}"/>
    <cellStyle name="Percent 3 2 7" xfId="947" xr:uid="{623062EF-3217-4B96-A4B4-C9E44BD48607}"/>
    <cellStyle name="Percent 3 2 7 2" xfId="3289" xr:uid="{181BB996-B881-49A3-8B47-4E44B27B750D}"/>
    <cellStyle name="Percent 3 2 8" xfId="2084" xr:uid="{7AE3EBD9-1373-4A4B-A54B-3F3D43144352}"/>
    <cellStyle name="Percent 3 2 8 2" xfId="4238" xr:uid="{A9FDC24C-B54A-4600-86E7-666F6F3E5A24}"/>
    <cellStyle name="Percent 3 2 9" xfId="2984" xr:uid="{E229680D-7ED5-47A5-9522-408247151F87}"/>
    <cellStyle name="Percent 3 3" xfId="453" xr:uid="{A500918F-A2EB-47D4-97F6-3B3650F57133}"/>
    <cellStyle name="Percent 3 3 2" xfId="1286" xr:uid="{F2EC569C-7FB3-4F5E-8404-EF495B809996}"/>
    <cellStyle name="Percent 3 3 2 2" xfId="2323" xr:uid="{34F85AF9-2B14-45BC-9C00-4A6BC8351757}"/>
    <cellStyle name="Percent 3 3 2 2 2" xfId="4477" xr:uid="{F1C00E37-A807-4C91-989C-C29E56FC8EC7}"/>
    <cellStyle name="Percent 3 3 2 3" xfId="3604" xr:uid="{F7582D98-36E6-4439-AF03-9A09BDEBCEB8}"/>
    <cellStyle name="Percent 3 3 3" xfId="1559" xr:uid="{2286B983-55A9-40F6-A86B-2E840E1A09B0}"/>
    <cellStyle name="Percent 3 3 4" xfId="1914" xr:uid="{4F9B511D-6CC0-464B-8277-5071701ABB0B}"/>
    <cellStyle name="Percent 3 3 4 2" xfId="2634" xr:uid="{441572E5-73A1-462B-BAAD-29E4720E4B28}"/>
    <cellStyle name="Percent 3 3 4 2 2" xfId="4788" xr:uid="{2A3B7E05-1AC7-4D17-A339-DF258CB0F3B3}"/>
    <cellStyle name="Percent 3 3 4 3" xfId="4076" xr:uid="{A31567A6-320E-4EDE-AA58-FCAC59A74474}"/>
    <cellStyle name="Percent 3 3 5" xfId="1016" xr:uid="{6B99909F-6F01-42E3-A0DF-B2D3D2D66A09}"/>
    <cellStyle name="Percent 3 3 5 2" xfId="3348" xr:uid="{2F3C794C-ADAC-4A0A-AE23-A3F95628C1E8}"/>
    <cellStyle name="Percent 3 3 6" xfId="2117" xr:uid="{35A6D111-51B4-4A9D-9CCC-A1EDC3596C9D}"/>
    <cellStyle name="Percent 3 3 6 2" xfId="4271" xr:uid="{49652764-038E-46F7-A9F1-4579348C1D02}"/>
    <cellStyle name="Percent 3 3 7" xfId="2987" xr:uid="{89D9A18D-78F6-4C0C-B19D-42382AE89582}"/>
    <cellStyle name="Percent 3 4" xfId="454" xr:uid="{D3162CC1-F041-4236-84A9-BEA63CF14E53}"/>
    <cellStyle name="Percent 3 4 2" xfId="1253" xr:uid="{DD412EAE-E985-4C12-B3A2-860F39D392C9}"/>
    <cellStyle name="Percent 3 4 2 2" xfId="2290" xr:uid="{152876E5-C190-4D33-9ABE-F0C7F550FE51}"/>
    <cellStyle name="Percent 3 4 2 2 2" xfId="4444" xr:uid="{10AE04B6-18F8-4DC8-A953-BEEE8F608D29}"/>
    <cellStyle name="Percent 3 4 2 3" xfId="3571" xr:uid="{ECE5076A-FF68-468E-A7A1-0AE4CA0F572F}"/>
    <cellStyle name="Percent 3 4 3" xfId="1915" xr:uid="{E6450AE6-53AA-42CF-A376-6C1A3A6BC08E}"/>
    <cellStyle name="Percent 3 4 3 2" xfId="2635" xr:uid="{D6480DD0-9084-43C5-8A8F-45BDF74D428C}"/>
    <cellStyle name="Percent 3 4 3 2 2" xfId="4789" xr:uid="{2AEB6AA7-D1E9-4821-B5B2-3243BE6A6B43}"/>
    <cellStyle name="Percent 3 4 3 3" xfId="4077" xr:uid="{0963BBDE-D27D-4FEA-AF49-B5474ADA0EC5}"/>
    <cellStyle name="Percent 3 4 4" xfId="942" xr:uid="{F4DDCDD2-5AF2-43B3-B91F-D2E703696142}"/>
    <cellStyle name="Percent 3 4 4 2" xfId="3284" xr:uid="{C66252A9-A7CF-45A6-A619-9EA597A16161}"/>
    <cellStyle name="Percent 3 4 5" xfId="2081" xr:uid="{39FF9B59-FF1D-4D56-84B6-4AFFB5C41B0D}"/>
    <cellStyle name="Percent 3 4 5 2" xfId="4235" xr:uid="{8ED9404F-4841-4DB0-BF17-0CF42010B9A6}"/>
    <cellStyle name="Percent 3 4 6" xfId="2988" xr:uid="{A8F6E95B-83B5-413D-AE35-6CFC37F5AD31}"/>
    <cellStyle name="Percent 3 5" xfId="455" xr:uid="{B661E5E2-61D2-4072-9E22-0378FE607D03}"/>
    <cellStyle name="Percent 3 5 2" xfId="1916" xr:uid="{01EE5A88-789E-4A68-AD73-D5498460E087}"/>
    <cellStyle name="Percent 3 5 2 2" xfId="2636" xr:uid="{758D5C50-1C1C-45E2-B7DB-F684B0ABFBAF}"/>
    <cellStyle name="Percent 3 5 2 2 2" xfId="4790" xr:uid="{9651BDF0-53B9-4B89-88F1-7563E2236795}"/>
    <cellStyle name="Percent 3 5 2 3" xfId="4078" xr:uid="{61411C01-7D69-404F-A732-4C6B4B52DBF0}"/>
    <cellStyle name="Percent 3 5 3" xfId="526" xr:uid="{617990C1-05D9-4F0C-8C99-81DCAD7BBFBD}"/>
    <cellStyle name="Percent 3 5 4" xfId="2989" xr:uid="{63DDAA3D-B43F-4718-A4D8-7F3A696D42E5}"/>
    <cellStyle name="Percent 3 6" xfId="1910" xr:uid="{7F1756E1-DC06-482E-93CD-4BF7160F8161}"/>
    <cellStyle name="Percent 3 6 2" xfId="2630" xr:uid="{31D6F74A-3C45-4950-A576-40BDCD2F37CC}"/>
    <cellStyle name="Percent 3 6 2 2" xfId="4784" xr:uid="{3C5B4894-151B-47D9-B885-33A3EA516D25}"/>
    <cellStyle name="Percent 3 6 3" xfId="4072" xr:uid="{1F14A345-C7BA-4610-821E-87112580D33D}"/>
    <cellStyle name="Percent 3 7" xfId="485" xr:uid="{AD1BD513-72CA-4735-9C81-0DCC9C931388}"/>
    <cellStyle name="Percent 3 8" xfId="2983" xr:uid="{218590F7-BF53-427D-AC7B-D28529D3D5CB}"/>
    <cellStyle name="Percent 4" xfId="456" xr:uid="{2F160621-3CD2-4DB1-A136-B2DA1F8C95CC}"/>
    <cellStyle name="Percent 4 2" xfId="984" xr:uid="{1283C02F-234A-4881-BEA9-5D13DC0D1EBC}"/>
    <cellStyle name="Percent 4 2 2" xfId="1067" xr:uid="{FEF1B0DF-135C-4034-A3AE-32533E9FBF20}"/>
    <cellStyle name="Percent 4 2 2 2" xfId="1323" xr:uid="{CB5F28A8-280E-43CE-940B-27D5D566713C}"/>
    <cellStyle name="Percent 4 2 2 2 2" xfId="2360" xr:uid="{E8C23C95-5630-4567-B9BC-838875BD16C3}"/>
    <cellStyle name="Percent 4 2 2 2 2 2" xfId="4514" xr:uid="{0B0FED00-4A79-480A-B3DA-0351FD37C973}"/>
    <cellStyle name="Percent 4 2 2 2 3" xfId="3641" xr:uid="{7A1C88A7-295B-4EE3-B2FC-EA3FE6591565}"/>
    <cellStyle name="Percent 4 2 2 3" xfId="2154" xr:uid="{7557EC9F-F939-4FA8-A58C-283BA8113B5C}"/>
    <cellStyle name="Percent 4 2 2 3 2" xfId="4308" xr:uid="{3F258084-095A-4416-8B7B-347E52E954AA}"/>
    <cellStyle name="Percent 4 2 2 4" xfId="3396" xr:uid="{68AD4981-2467-4CBE-B80D-0E89D05455BD}"/>
    <cellStyle name="Percent 4 2 3" xfId="1272" xr:uid="{22158EDB-488D-4902-BDAC-C33ED69B9DDC}"/>
    <cellStyle name="Percent 4 2 3 2" xfId="2309" xr:uid="{56B888ED-3D3A-47C8-B653-F7DA90ADFBB6}"/>
    <cellStyle name="Percent 4 2 3 2 2" xfId="4463" xr:uid="{C07C36F5-2336-4C5D-8749-CC0D09A6A065}"/>
    <cellStyle name="Percent 4 2 3 3" xfId="3590" xr:uid="{755CDE92-45C5-4560-94CA-8CC9A5D386C6}"/>
    <cellStyle name="Percent 4 2 4" xfId="2103" xr:uid="{BEEFB98C-B8E3-4CE6-B839-E411B27DBD9B}"/>
    <cellStyle name="Percent 4 2 4 2" xfId="4257" xr:uid="{744E3C09-FAFF-46ED-99A9-1E27E47EB4E6}"/>
    <cellStyle name="Percent 4 2 5" xfId="3317" xr:uid="{6C2CD5DC-03B5-4B9D-A5CB-0EC2D8715843}"/>
    <cellStyle name="Percent 4 3" xfId="1033" xr:uid="{D995B5F6-0AF6-4725-BCF9-7D52B86A0D95}"/>
    <cellStyle name="Percent 4 3 2" xfId="1300" xr:uid="{2186CBCA-2840-4072-82C7-1489FBB3346A}"/>
    <cellStyle name="Percent 4 3 2 2" xfId="2337" xr:uid="{DC66A128-15A1-4F75-BC45-D22709DA065F}"/>
    <cellStyle name="Percent 4 3 2 2 2" xfId="4491" xr:uid="{4AFBB0E3-6C05-411A-BFDA-063FAF294E2C}"/>
    <cellStyle name="Percent 4 3 2 3" xfId="3618" xr:uid="{39BCA6C2-4230-49C1-9B28-D4D724844EBA}"/>
    <cellStyle name="Percent 4 3 3" xfId="2131" xr:uid="{C687E29D-3D5A-4DC5-BC12-E61DC3934607}"/>
    <cellStyle name="Percent 4 3 3 2" xfId="4285" xr:uid="{B88894B9-9B92-441D-B836-8B239B3A02EB}"/>
    <cellStyle name="Percent 4 3 4" xfId="3365" xr:uid="{06912637-4636-4116-B27F-1CBA1895F700}"/>
    <cellStyle name="Percent 4 4" xfId="956" xr:uid="{34EE3053-C5A7-4DD8-A087-1139D5389315}"/>
    <cellStyle name="Percent 4 4 2" xfId="2090" xr:uid="{972CC92E-3CD7-47F3-A6EB-16130371D2CE}"/>
    <cellStyle name="Percent 4 4 2 2" xfId="4244" xr:uid="{F3C0CA0B-038B-495A-A622-2839656C17F4}"/>
    <cellStyle name="Percent 4 4 3" xfId="3296" xr:uid="{CFB70352-E1C2-425A-A4B8-ABEFE13A7231}"/>
    <cellStyle name="Percent 4 5" xfId="1510" xr:uid="{B4008D69-30D6-4111-A2D2-BB6AC3B91679}"/>
    <cellStyle name="Percent 4 6" xfId="1917" xr:uid="{A3CAACB8-DC88-45F1-BEEF-82B897AB3BAD}"/>
    <cellStyle name="Percent 4 7" xfId="494" xr:uid="{1A60C609-66D9-4D28-8550-6202D91FD39D}"/>
    <cellStyle name="Percent 4 7 2" xfId="2996" xr:uid="{DF80AF14-F635-4FB5-B554-714B48251DB7}"/>
    <cellStyle name="Percent 4 8" xfId="1958" xr:uid="{FFCE51EB-FC23-4082-8A83-A8913C37091D}"/>
    <cellStyle name="Percent 4 8 2" xfId="4112" xr:uid="{1DBCD143-49EE-4512-8F40-F7654B3CDE94}"/>
    <cellStyle name="Percent 5" xfId="457" xr:uid="{6147E9AE-BE80-4FBD-949E-9BBDCA371F68}"/>
    <cellStyle name="Percent 5 2" xfId="1053" xr:uid="{E507CA1C-2571-4526-BFC8-C1871FA24DBD}"/>
    <cellStyle name="Percent 5 2 2" xfId="1309" xr:uid="{22433C01-2A64-4E4C-B16F-A18BD8EBB855}"/>
    <cellStyle name="Percent 5 2 2 2" xfId="2346" xr:uid="{B26C42BF-D6B6-4F84-BEF3-0730C7C669E9}"/>
    <cellStyle name="Percent 5 2 2 2 2" xfId="4500" xr:uid="{FC7EAC1F-E499-427B-8F9A-E1A261CDE4FE}"/>
    <cellStyle name="Percent 5 2 2 3" xfId="3627" xr:uid="{01FB1274-203C-4A73-B81E-5B2A74357539}"/>
    <cellStyle name="Percent 5 2 3" xfId="2140" xr:uid="{C7E723DF-4557-4298-A875-4752859C99F8}"/>
    <cellStyle name="Percent 5 2 3 2" xfId="4294" xr:uid="{67100BFF-4F7C-4342-BB33-B4C4551BD73B}"/>
    <cellStyle name="Percent 5 2 4" xfId="3382" xr:uid="{E6EDE222-BDD8-464A-98AE-DE3B40CFE87A}"/>
    <cellStyle name="Percent 5 3" xfId="1224" xr:uid="{88DE463E-0E28-4871-A721-8DBF04A89C68}"/>
    <cellStyle name="Percent 5 3 2" xfId="2261" xr:uid="{7532E18D-53A4-481C-BA4C-9A85AB811ED0}"/>
    <cellStyle name="Percent 5 3 2 2" xfId="4415" xr:uid="{D7DB6975-3F7A-4A96-B25C-2FD858ABC586}"/>
    <cellStyle name="Percent 5 3 3" xfId="3542" xr:uid="{FF4DB0A0-B386-467D-B1D3-93A4E7AAB5C4}"/>
    <cellStyle name="Percent 5 4" xfId="1514" xr:uid="{346F4B1A-2CD8-4CDD-88F2-DA878149C91C}"/>
    <cellStyle name="Percent 5 4 2" xfId="2478" xr:uid="{13E55FE5-D569-4EE1-B7A9-28B6D17E6AB7}"/>
    <cellStyle name="Percent 5 4 2 2" xfId="4632" xr:uid="{D7A165BB-E3DA-4FFA-ADC6-5402FF8CC0F7}"/>
    <cellStyle name="Percent 5 4 3" xfId="3780" xr:uid="{8C91410A-1684-412C-A026-F7A4377FD9B5}"/>
    <cellStyle name="Percent 5 5" xfId="1918" xr:uid="{FF74EC32-3192-47A3-854C-A792F3714AE0}"/>
    <cellStyle name="Percent 5 6" xfId="793" xr:uid="{39A836ED-5DC3-4D45-9887-F342231240C5}"/>
    <cellStyle name="Percent 5 6 2" xfId="3187" xr:uid="{949A87BD-7869-47F0-A57A-C2E8D7602126}"/>
    <cellStyle name="Percent 5 7" xfId="2051" xr:uid="{E54C0C74-4D39-4C08-948D-0187B80CBF43}"/>
    <cellStyle name="Percent 5 7 2" xfId="4205" xr:uid="{E4D8C564-7073-42C5-9C59-6928A81F1A6A}"/>
    <cellStyle name="Percent 6" xfId="458" xr:uid="{EDC586C2-568D-43A8-A62F-77015F83F04B}"/>
    <cellStyle name="Percent 6 2" xfId="1338" xr:uid="{78A4ABC3-8D23-4AFA-9CE0-FC2758E09E5A}"/>
    <cellStyle name="Percent 6 2 2" xfId="2375" xr:uid="{7519E3AC-3019-41B3-B05B-5D7B874B219D}"/>
    <cellStyle name="Percent 6 2 2 2" xfId="4529" xr:uid="{71A5ADF3-B82D-4406-BA76-6567B7BED110}"/>
    <cellStyle name="Percent 6 2 3" xfId="3656" xr:uid="{58DEFB41-BFEE-4027-9B5F-F7545BD2A4E8}"/>
    <cellStyle name="Percent 6 3" xfId="1557" xr:uid="{910522EE-6F6A-4D6E-BEF7-581EDA4FA8E7}"/>
    <cellStyle name="Percent 6 4" xfId="1919" xr:uid="{ED75C56B-41CF-404E-8D77-92B7EBCC8496}"/>
    <cellStyle name="Percent 6 5" xfId="1107" xr:uid="{24408468-C9FE-4D72-813C-31F62EFC8FA7}"/>
    <cellStyle name="Percent 6 5 2" xfId="3436" xr:uid="{C8714FA0-2657-4B48-875C-E30E65211376}"/>
    <cellStyle name="Percent 6 6" xfId="2170" xr:uid="{D85A81AA-A774-4BE0-8D7B-57B107E50EC3}"/>
    <cellStyle name="Percent 6 6 2" xfId="4324" xr:uid="{5BD88D68-D23B-4DD1-8E54-017EC9C1163F}"/>
    <cellStyle name="Percent 7" xfId="1119" xr:uid="{E5FBA29A-235A-4346-B340-43584BCD300F}"/>
    <cellStyle name="Percent 8" xfId="521" xr:uid="{432D2471-83E8-41AD-8992-E99C8D2F9244}"/>
    <cellStyle name="Percent 8 2" xfId="1972" xr:uid="{FEC74976-5A01-40F5-9ABD-19E614B697BC}"/>
    <cellStyle name="Percent 8 2 2" xfId="4126" xr:uid="{C145B930-1BC1-46CC-985F-22940B586313}"/>
    <cellStyle name="Percent 8 3" xfId="3016" xr:uid="{86288AE3-9FE8-4D60-A314-1468868C75AA}"/>
    <cellStyle name="Percent 9" xfId="1161" xr:uid="{CB29BD19-53DC-4951-9C7D-7E17D01DABBA}"/>
    <cellStyle name="Percent 9 2" xfId="2198" xr:uid="{AF77CC0E-F9EE-473A-B30E-DC91737079D7}"/>
    <cellStyle name="Percent 9 2 2" xfId="4352" xr:uid="{25D349FA-2426-4849-8474-4B6906AAA5B3}"/>
    <cellStyle name="Percent 9 3" xfId="3479" xr:uid="{94BA9DD5-57A7-42FC-AE3E-017780F12844}"/>
    <cellStyle name="SAPBEXaggDataEmph 2 2 2 3 4" xfId="1440" xr:uid="{7558BF7F-EF33-4E5A-8817-72B3792807D7}"/>
    <cellStyle name="SAPBEXaggDataEmph 2 2 2 3 4 2" xfId="1443" xr:uid="{32A997E5-9187-43C1-8E5C-BE96B5AFB156}"/>
    <cellStyle name="SAPBEXaggDataEmph 2 2 2 3 4 2 2" xfId="1950" xr:uid="{31A22DF1-2CFD-4C40-8620-867E52D4C37C}"/>
    <cellStyle name="SAPBEXaggDataEmph 2 2 2 3 4 2 2 2" xfId="4106" xr:uid="{DD713A72-13F2-4F64-9CB5-083E0D0A3C0E}"/>
    <cellStyle name="SAPBEXaggDataEmph 2 2 2 3 4 2 3" xfId="2453" xr:uid="{7A48ECFC-51B3-406C-AFC4-CC4942A00907}"/>
    <cellStyle name="SAPBEXaggDataEmph 2 2 2 3 4 2 3 2" xfId="4607" xr:uid="{DE55CF4C-99B4-4F3C-8F90-D7C7660E5EA9}"/>
    <cellStyle name="SAPBEXaggDataEmph 2 2 2 3 4 2 4" xfId="2664" xr:uid="{FA860E25-9090-45B3-AF8A-710A6CD9788D}"/>
    <cellStyle name="SAPBEXaggDataEmph 2 2 2 3 4 3" xfId="1948" xr:uid="{BACAD756-295B-44E2-BCA8-5A9CDC4045A4}"/>
    <cellStyle name="SAPBEXaggDataEmph 2 2 2 3 4 3 2" xfId="4104" xr:uid="{1EB628FC-5FFA-4279-AC68-510D56D7D637}"/>
    <cellStyle name="SAPBEXaggDataEmph 2 2 2 3 4 4" xfId="2451" xr:uid="{652691C6-B4B9-4C72-8F66-8A5F8EE1A3A5}"/>
    <cellStyle name="SAPBEXaggDataEmph 2 2 2 3 4 4 2" xfId="4605" xr:uid="{C7DF0BBC-1B88-4858-AB4D-92F4D79E2F24}"/>
    <cellStyle name="SAPBEXaggDataEmph 2 2 2 3 4 5" xfId="2662" xr:uid="{CBEE66D7-5F0A-4485-9825-7570BCF7DC21}"/>
    <cellStyle name="SAPBEXHLevel1 16 2 5 5" xfId="1442" xr:uid="{F2FD5E12-04CB-46A4-B4AC-1AD058CCB026}"/>
    <cellStyle name="SAPBEXHLevel1 16 2 5 5 2" xfId="1949" xr:uid="{9B4C4420-DFC5-4116-9A76-74AA0FE5B383}"/>
    <cellStyle name="SAPBEXHLevel1 16 2 5 5 2 2" xfId="4105" xr:uid="{E0166663-ED44-4BF3-8887-524C204903CE}"/>
    <cellStyle name="SAPBEXHLevel1 16 2 5 5 3" xfId="2452" xr:uid="{5F584025-A00B-43DD-B058-8B95B54E808E}"/>
    <cellStyle name="SAPBEXHLevel1 16 2 5 5 3 2" xfId="4606" xr:uid="{2CAD628F-FAE6-4EEE-9006-0F17080C3ED7}"/>
    <cellStyle name="SAPBEXHLevel1 16 2 5 5 4" xfId="2663" xr:uid="{04725A08-B254-4BB1-AD6D-48EDC10B1D92}"/>
    <cellStyle name="SAPBEXHLevel1X 5 2 2 2 2 4" xfId="1450" xr:uid="{4E61AB72-4181-44D6-AA38-635DD53E871A}"/>
    <cellStyle name="SAPBEXHLevel1X 5 2 2 2 2 4 2" xfId="1952" xr:uid="{F5949841-163C-4A52-AAB8-10A0C69EF516}"/>
    <cellStyle name="SAPBEXHLevel1X 5 2 2 2 2 4 2 2" xfId="4108" xr:uid="{4B3F857E-EEDA-42C6-838F-85097105FD74}"/>
    <cellStyle name="SAPBEXHLevel1X 5 2 2 2 2 4 3" xfId="2456" xr:uid="{ED57AEB1-E351-4FA6-9D37-BF848F171325}"/>
    <cellStyle name="SAPBEXHLevel1X 5 2 2 2 2 4 3 2" xfId="4610" xr:uid="{15B3724B-99A9-42AC-A77D-8EE9AB5C7DAA}"/>
    <cellStyle name="SAPBEXHLevel1X 5 2 2 2 2 4 4" xfId="2666" xr:uid="{EC35125C-845C-4FB7-A1DF-7A578B7A2B77}"/>
    <cellStyle name="Title 2" xfId="459" xr:uid="{855ECF7C-9AE9-4335-9354-1F00C276F081}"/>
    <cellStyle name="Title 2 2" xfId="1920" xr:uid="{B78D7AB9-D46F-4C52-8FC3-50D052D67B06}"/>
    <cellStyle name="Title 2 3" xfId="764" xr:uid="{4BF38F7D-E4A8-43A0-89D5-51193AA50E81}"/>
    <cellStyle name="Total 2" xfId="460" xr:uid="{FCD0001C-029B-4887-AE0F-81FD6C8AC1A8}"/>
    <cellStyle name="Total 2 2" xfId="1921" xr:uid="{AC51C573-657D-42FA-9064-292668C42FC3}"/>
    <cellStyle name="Total 2 3" xfId="808" xr:uid="{727C4D92-2BE8-46AC-AFAB-4549A3F07B41}"/>
    <cellStyle name="Warning Text 2" xfId="461" xr:uid="{AF2498F4-5755-4E93-86ED-8AE435955934}"/>
    <cellStyle name="Warning Text 2 2" xfId="1922" xr:uid="{C6D662A0-D073-4EC0-ADDF-5B2668FEB7DD}"/>
    <cellStyle name="Warning Text 2 3" xfId="771" xr:uid="{6B043B22-49F5-43EF-B039-DBD91E889BC6}"/>
    <cellStyle name="ปกติ_LH BANK" xfId="741" xr:uid="{C182C620-1622-4224-9E50-481491273694}"/>
    <cellStyle name="ปกติ_Sheet1" xfId="5" xr:uid="{E674B6B5-4C93-40AB-B0FF-9246B7A4B682}"/>
  </cellStyles>
  <dxfs count="0"/>
  <tableStyles count="0" defaultTableStyle="TableStyleMedium2" defaultPivotStyle="PivotStyleLight16"/>
  <colors>
    <mruColors>
      <color rgb="FFFAFAFA"/>
      <color rgb="FF00FF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7725109B-C947-44A8-8794-430EAF8EB396}"/>
            </a:ext>
          </a:extLst>
        </xdr:cNvPr>
        <xdr:cNvSpPr>
          <a:spLocks noChangeShapeType="1"/>
        </xdr:cNvSpPr>
      </xdr:nvSpPr>
      <xdr:spPr bwMode="auto">
        <a:xfrm>
          <a:off x="3514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7A6CD304-7B7E-4004-AA48-D6B6996C10D3}"/>
            </a:ext>
          </a:extLst>
        </xdr:cNvPr>
        <xdr:cNvSpPr>
          <a:spLocks noChangeShapeType="1"/>
        </xdr:cNvSpPr>
      </xdr:nvSpPr>
      <xdr:spPr bwMode="auto">
        <a:xfrm>
          <a:off x="3514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WINDOWS/TEMP/MYDOCS/PROJXLS/GRPSUM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~1/JURALU~1/LOCALS~1/Temp/Rar$DI00.391/WINDOWS/TEMP/MYDOCS/PROJXLS/GRPSUM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X SW-C&amp;C"/>
      <sheetName val="FNDWRR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元表"/>
      <sheetName val="Behaviour_THB_Only_"/>
      <sheetName val="B-Note_2"/>
      <sheetName val="Client's_List"/>
      <sheetName val="By_Sector"/>
      <sheetName val="RHR - DropDown List"/>
      <sheetName val="HIOS 93 thru 96"/>
      <sheetName val="#REF"/>
      <sheetName val="Assumptions"/>
      <sheetName val="assessment edit"/>
      <sheetName val="MA"/>
      <sheetName val="สรุป"/>
      <sheetName val="Accure"/>
      <sheetName val="AM_COST"/>
      <sheetName val="221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alueList"/>
      <sheetName val="Note 19"/>
      <sheetName val="V300"/>
      <sheetName val="V330 Confirmation"/>
      <sheetName val="V320 re-value"/>
      <sheetName val="TB31.03.19"/>
      <sheetName val="K400"/>
      <sheetName val="ZD300"/>
      <sheetName val="Zmonth"/>
      <sheetName val="SalesForecast (2)"/>
      <sheetName val="เครื่องตกแต่ง"/>
      <sheetName val="DETAIL"/>
      <sheetName val="PL"/>
      <sheetName val="発停サイクル表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10K4"/>
      <sheetName val="034-VTR"/>
      <sheetName val="DropDown Choices"/>
      <sheetName val="11"/>
      <sheetName val="ExRate"/>
      <sheetName val="DATA"/>
      <sheetName val="BS - P&amp;L - CF"/>
      <sheetName val="AWR_Short-term loans from"/>
      <sheetName val="A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COST"/>
      <sheetName val="HagR&amp;G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ocean voyage"/>
      <sheetName val="Accr JAN"/>
      <sheetName val="損益分岐点"/>
      <sheetName val="0.09"/>
      <sheetName val="MOTO"/>
      <sheetName val="MA"/>
      <sheetName val="Statistic"/>
      <sheetName val="MarketMix"/>
      <sheetName val="TA_Production"/>
      <sheetName val="OTA_Production"/>
      <sheetName val="Geo"/>
      <sheetName val="Distribution"/>
      <sheetName val="Mapping Mat"/>
      <sheetName val="Mapping เขต"/>
      <sheetName val="Master TB"/>
      <sheetName val="F-1"/>
      <sheetName val="T400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  <sheetName val="ประวัติพนักงานแยกแผนก Dec'19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Cases Actuals SAP"/>
      <sheetName val="Chilled Vol &amp; GS"/>
      <sheetName val="Master Query_SL"/>
      <sheetName val="Addresses"/>
      <sheetName val="PBSG Severance"/>
      <sheetName val="วัดใต้"/>
      <sheetName val="Company Name"/>
      <sheetName val="S-Plant"/>
      <sheetName val="Office_plants"/>
      <sheetName val="คำอธิบาย"/>
      <sheetName val="Sheet3"/>
      <sheetName val="Table Name"/>
      <sheetName val="FR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Vender list"/>
      <sheetName val="Production Queue GB"/>
      <sheetName val="cost center name"/>
      <sheetName val="Type ถูก House"/>
      <sheetName val="รายชื่อ"/>
      <sheetName val="TP"/>
      <sheetName val="ดอกเบี้ย TR2560"/>
      <sheetName val="S300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REPORT"/>
      <sheetName val="F-1"/>
      <sheetName val="Master TB"/>
      <sheetName val="H300"/>
      <sheetName val="F-3"/>
      <sheetName val="K400"/>
      <sheetName val="MasterTB"/>
      <sheetName val="P300"/>
      <sheetName val="Materiality"/>
      <sheetName val="Trial Balance"/>
      <sheetName val="CF weekly"/>
      <sheetName val="1.CF (M)(Ratchatewee)"/>
      <sheetName val="1.CF (M)(Rama4)"/>
      <sheetName val="1.CF (M) (TL10ph2)"/>
      <sheetName val=""/>
      <sheetName val="Accure"/>
      <sheetName val="V1"/>
      <sheetName val="V7 Confirm RPT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Variance"/>
      <sheetName val="Ms"/>
      <sheetName val="DD List"/>
      <sheetName val="Multi Rater"/>
      <sheetName val="#REF"/>
      <sheetName val="Status"/>
      <sheetName val="แยกงบ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beer-indstry"/>
      <sheetName val="ZA110 Sale"/>
      <sheetName val="ชลทิพย์"/>
      <sheetName val="summary_ee"/>
      <sheetName val="ee_unit type"/>
      <sheetName val="ee_build "/>
      <sheetName val="S330 Increase salary rate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A"/>
      <sheetName val="発停サイクル表"/>
      <sheetName val="Wkgs_BS Lead"/>
      <sheetName val="설계내역서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Discounted Cash Flow"/>
      <sheetName val="6.ข้อมูลวัสดุ-ค่าดำเนิน"/>
      <sheetName val="PGM_2LEVYTD"/>
      <sheetName val="LS"/>
      <sheetName val="Mat"/>
      <sheetName val="Reference(do_not_dele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 refreshError="1"/>
      <sheetData sheetId="428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Sundry Debtors"/>
      <sheetName val="Acc jrnls"/>
      <sheetName val="BALANCE SHEET 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  <sheetName val="Trial_Balance2"/>
      <sheetName val="Trial_Balance3"/>
      <sheetName val="Sundry_Debtors1"/>
      <sheetName val="Acc_jrnls1"/>
      <sheetName val="BUDGET"/>
      <sheetName val="CSR"/>
      <sheetName val="DealerData"/>
      <sheetName val="Stock Tribeco"/>
      <sheetName val="ประเภทย่อย"/>
      <sheetName val="ข้อมูลทำ DropDown"/>
      <sheetName val="คำอธิบาย"/>
      <sheetName val="เปรียบเทียบเดือน12"/>
      <sheetName val="RECONCILE"/>
      <sheetName val="Timing"/>
      <sheetName val="Y-IPO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要素別"/>
      <sheetName val="data (2)"/>
      <sheetName val="REPORT"/>
      <sheetName val="B1"/>
      <sheetName val="数量"/>
      <sheetName val="_Setting"/>
      <sheetName val="Sundry Debtors:Acc jrnls"/>
      <sheetName val="สรุปตรวจนับ"/>
      <sheetName val="[HKWP0399.xls][HKWP0399.xls]Sun"/>
      <sheetName val="[HKWP0399.xls]Sundry Debtors:Ac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MNR30"/>
      <sheetName val="AGING"/>
      <sheetName val="HKWP0399"/>
      <sheetName val="Loan Interest-TNG (11.06.16)"/>
      <sheetName val="95059D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201"/>
      <sheetName val="212"/>
      <sheetName val="ICP 6300Tons-BHT"/>
      <sheetName val="Sheet2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คำอธิบายแหล่งซื้อ"/>
      <sheetName val="R8"/>
      <sheetName val="รายพนักงาน"/>
      <sheetName val="หน้าเมล์.1"/>
      <sheetName val="dropdown"/>
      <sheetName val="BXLDL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DPLA"/>
      <sheetName val="คีย์ข้อมูลรายละเอียดต่างๆ"/>
      <sheetName val="TB"/>
      <sheetName val="F1"/>
      <sheetName val="O300"/>
      <sheetName val="ｸﾞﾗﾌﾃﾞｰﾀ季調済指数"/>
      <sheetName val="F2"/>
      <sheetName val="Master TB"/>
      <sheetName val="DETAIL"/>
      <sheetName val="Variables"/>
      <sheetName val="様式B-15"/>
      <sheetName val="นิคม(ตร)"/>
      <sheetName val="ธนาพงษ์"/>
      <sheetName val="com"/>
      <sheetName val="V301"/>
      <sheetName val="เป้าหมาย"/>
      <sheetName val="สรุปMerchandising-นำ"/>
      <sheetName val="[HKWP0399.xls]Sundry_Debtors:Ac"/>
      <sheetName val="[HKWP0399.xls][HKWP0399_xls]Sun"/>
      <sheetName val="PR4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Detail-Sep"/>
      <sheetName val="เงินกู้ธนชาติ"/>
      <sheetName val="H300"/>
      <sheetName val="Trial_Balance6"/>
      <sheetName val="FIN_TB_SI5"/>
      <sheetName val="BALANCE_SHEET_4"/>
      <sheetName val="Accruals_&amp;_Prepayments_5"/>
      <sheetName val="Sundry_Debtors4"/>
      <sheetName val="Acc_jrnls4"/>
      <sheetName val="Stock_Tribeco3"/>
      <sheetName val="ข้อมูลทำ_DropDown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Loan_Interest-TNG_(11_06_16)"/>
      <sheetName val="Sundry_Debtors:Acc_jrnls3"/>
      <sheetName val="[HKWP0399_xls][HKWP0399_xls]Su3"/>
      <sheetName val="[HKWP0399_xls]Sundry_Debtors:A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หน้าเมล์_1"/>
      <sheetName val="ฐานข้อมูล_CT"/>
      <sheetName val="สรุปจ่าย_(HC)_ปริ้น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pacific forms"/>
      <sheetName val="pactbformat"/>
      <sheetName val="HypMGMT-NaturalAcct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[HKWP0399_xls]Sundry_Debtors:A4"/>
      <sheetName val="[HKWP0399_xls][HKWP0399_xls]Su4"/>
      <sheetName val="ค่าเริ่มต้น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สรุปจำนวนรายการ"/>
      <sheetName val="หนี้ฟ้อง"/>
      <sheetName val="หลักประกัน"/>
      <sheetName val="พี่แพะ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STart"/>
      <sheetName val="Thailand"/>
      <sheetName val="Accure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Pivot Aug'01"/>
      <sheetName val="Synthèse de valo"/>
      <sheetName val="GS_STD"/>
      <sheetName val="OP_STD"/>
      <sheetName val="BW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3.5"/>
      <sheetName val="Rate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ICP_6300Tons-BHT5"/>
      <sheetName val="Loan_Interest-TNG_(11_06_16)4"/>
      <sheetName val="[HKWP0399_xls][HKWP0399_xls]S11"/>
      <sheetName val="[HKWP0399_xls]Sundry_Debtors:11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หน้าเมล์_14"/>
      <sheetName val="ฐานข้อมูล_CT4"/>
      <sheetName val="สรุปจ่าย_(HC)_ปริ้น4"/>
      <sheetName val="Master_TB3"/>
      <sheetName val="[HKWP0399_xls]Sundry_Debtors:12"/>
      <sheetName val="[HKWP0399_xls][HKWP0399_xls]S12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มค_3"/>
      <sheetName val="มิ_ย_623"/>
      <sheetName val="ก_ค_623"/>
      <sheetName val="ส_ค_623"/>
      <sheetName val="3_5"/>
      <sheetName val="Sundry_Debtors_Acc_jrnls4"/>
      <sheetName val="_HKWP0399_xls__HKWP0399_xls_Su4"/>
      <sheetName val="_HKWP0399_xls_Sundry_Debtors_A3"/>
      <sheetName val="_HKWP0399_xls_Sundry_Debtors_A4"/>
      <sheetName val="_HKWP0399_xls__HKWP0399_xls_Su5"/>
      <sheetName val="Pivot_Aug'01"/>
      <sheetName val="[HKWP0399_xls]Sun1"/>
      <sheetName val="Sundry_Debtors:Ac1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stat local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รหัส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  <sheetName val="#REF"/>
      <sheetName val="PV-IM"/>
      <sheetName val="PI229H"/>
      <sheetName val="GENER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บจก.เมืองพลสยามเมรัย</v>
          </cell>
        </row>
      </sheetData>
      <sheetData sheetId="32">
        <row r="1">
          <cell r="A1" t="str">
            <v>บจก.เมืองพลสยามเมรัย</v>
          </cell>
        </row>
      </sheetData>
      <sheetData sheetId="33">
        <row r="1">
          <cell r="A1" t="str">
            <v>บจก.เมืองพลสยามเมรัย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บจก.เมืองพลสยามเมรัย</v>
          </cell>
        </row>
      </sheetData>
      <sheetData sheetId="75">
        <row r="1">
          <cell r="A1" t="str">
            <v>บจก.เมืองพลสยามเมรัย</v>
          </cell>
        </row>
      </sheetData>
      <sheetData sheetId="76">
        <row r="1">
          <cell r="A1" t="str">
            <v>บจก.เมืองพลสยามเมรัย</v>
          </cell>
        </row>
      </sheetData>
      <sheetData sheetId="77">
        <row r="1">
          <cell r="A1" t="str">
            <v>บจก.เมืองพลสยามเมรัย</v>
          </cell>
        </row>
      </sheetData>
      <sheetData sheetId="78">
        <row r="1">
          <cell r="A1" t="str">
            <v>บจก.เมืองพลสยามเมรัย</v>
          </cell>
        </row>
      </sheetData>
      <sheetData sheetId="79">
        <row r="1">
          <cell r="A1" t="str">
            <v>บจก.เมืองพลสยามเมรัย</v>
          </cell>
        </row>
      </sheetData>
      <sheetData sheetId="80">
        <row r="1">
          <cell r="A1" t="str">
            <v>บจก.เมืองพลสยามเมรัย</v>
          </cell>
        </row>
      </sheetData>
      <sheetData sheetId="81">
        <row r="1">
          <cell r="A1" t="str">
            <v>บจก.เมืองพลสยามเมรัย</v>
          </cell>
        </row>
      </sheetData>
      <sheetData sheetId="82">
        <row r="1">
          <cell r="A1" t="str">
            <v>บจก.เมืองพลสยามเมรัย</v>
          </cell>
        </row>
      </sheetData>
      <sheetData sheetId="83">
        <row r="1">
          <cell r="A1" t="str">
            <v>บจก.เมืองพลสยามเมรัย</v>
          </cell>
        </row>
      </sheetData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บจก.เมืองพลสยามเมรัย</v>
          </cell>
        </row>
      </sheetData>
      <sheetData sheetId="94"/>
      <sheetData sheetId="95">
        <row r="1">
          <cell r="A1" t="str">
            <v>บจก.เมืองพลสยามเมรัย</v>
          </cell>
        </row>
      </sheetData>
      <sheetData sheetId="96">
        <row r="1">
          <cell r="A1" t="str">
            <v>บจก.เมืองพลสยามเมรัย</v>
          </cell>
        </row>
      </sheetData>
      <sheetData sheetId="97">
        <row r="1">
          <cell r="A1" t="str">
            <v>บจก.เมืองพลสยามเมรัย</v>
          </cell>
        </row>
      </sheetData>
      <sheetData sheetId="98">
        <row r="1">
          <cell r="A1" t="str">
            <v>บจก.เมืองพลสยามเมรัย</v>
          </cell>
        </row>
      </sheetData>
      <sheetData sheetId="99">
        <row r="1">
          <cell r="A1" t="str">
            <v>บจก.เมืองพลสยามเมรัย</v>
          </cell>
        </row>
      </sheetData>
      <sheetData sheetId="100">
        <row r="1">
          <cell r="A1" t="str">
            <v>บจก.เมืองพลสยามเมรัย</v>
          </cell>
        </row>
      </sheetData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>
        <row r="1">
          <cell r="A1" t="str">
            <v>บจก.เมืองพลสยามเมรัย</v>
          </cell>
        </row>
      </sheetData>
      <sheetData sheetId="109">
        <row r="1">
          <cell r="A1" t="str">
            <v>บจก.เมืองพลสยามเมรัย</v>
          </cell>
        </row>
      </sheetData>
      <sheetData sheetId="110">
        <row r="1">
          <cell r="A1" t="str">
            <v>บจก.เมืองพลสยามเมรัย</v>
          </cell>
        </row>
      </sheetData>
      <sheetData sheetId="111">
        <row r="1">
          <cell r="A1" t="str">
            <v>บจก.เมืองพลสยามเมรัย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">
          <cell r="A1" t="str">
            <v>บจก.เมืองพลสยามเมรัย</v>
          </cell>
        </row>
      </sheetData>
      <sheetData sheetId="118">
        <row r="1">
          <cell r="A1" t="str">
            <v>บจก.เมืองพลสยามเมรัย</v>
          </cell>
        </row>
      </sheetData>
      <sheetData sheetId="119">
        <row r="1">
          <cell r="A1" t="str">
            <v>บจก.เมืองพลสยามเมรัย</v>
          </cell>
        </row>
      </sheetData>
      <sheetData sheetId="120">
        <row r="2">
          <cell r="E2">
            <v>4781384.5</v>
          </cell>
        </row>
      </sheetData>
      <sheetData sheetId="121">
        <row r="2">
          <cell r="E2">
            <v>4781384.5</v>
          </cell>
        </row>
      </sheetData>
      <sheetData sheetId="122">
        <row r="2">
          <cell r="E2">
            <v>4781384.5</v>
          </cell>
        </row>
      </sheetData>
      <sheetData sheetId="123">
        <row r="2">
          <cell r="E2">
            <v>4781384.5</v>
          </cell>
        </row>
      </sheetData>
      <sheetData sheetId="124">
        <row r="2">
          <cell r="E2">
            <v>4781384.5</v>
          </cell>
        </row>
      </sheetData>
      <sheetData sheetId="125">
        <row r="2">
          <cell r="E2">
            <v>4781384.5</v>
          </cell>
        </row>
      </sheetData>
      <sheetData sheetId="126">
        <row r="2">
          <cell r="E2">
            <v>4781384.5</v>
          </cell>
        </row>
      </sheetData>
      <sheetData sheetId="127">
        <row r="2">
          <cell r="E2">
            <v>4781384.5</v>
          </cell>
        </row>
      </sheetData>
      <sheetData sheetId="128">
        <row r="2">
          <cell r="E2">
            <v>4781384.5</v>
          </cell>
        </row>
      </sheetData>
      <sheetData sheetId="129">
        <row r="2">
          <cell r="E2">
            <v>4781384.5</v>
          </cell>
        </row>
      </sheetData>
      <sheetData sheetId="130">
        <row r="2">
          <cell r="E2">
            <v>4781384.5</v>
          </cell>
        </row>
      </sheetData>
      <sheetData sheetId="131">
        <row r="2">
          <cell r="E2">
            <v>4781384.5</v>
          </cell>
        </row>
      </sheetData>
      <sheetData sheetId="132">
        <row r="2">
          <cell r="E2">
            <v>4781384.5</v>
          </cell>
        </row>
      </sheetData>
      <sheetData sheetId="133">
        <row r="2">
          <cell r="E2">
            <v>4781384.5</v>
          </cell>
        </row>
      </sheetData>
      <sheetData sheetId="134">
        <row r="2">
          <cell r="E2">
            <v>4781384.5</v>
          </cell>
        </row>
      </sheetData>
      <sheetData sheetId="135">
        <row r="2">
          <cell r="E2">
            <v>4781384.5</v>
          </cell>
        </row>
      </sheetData>
      <sheetData sheetId="136">
        <row r="2">
          <cell r="E2">
            <v>4781384.5</v>
          </cell>
        </row>
      </sheetData>
      <sheetData sheetId="137">
        <row r="2">
          <cell r="E2">
            <v>4781384.5</v>
          </cell>
        </row>
      </sheetData>
      <sheetData sheetId="138">
        <row r="2">
          <cell r="E2">
            <v>4781384.5</v>
          </cell>
        </row>
      </sheetData>
      <sheetData sheetId="139">
        <row r="2">
          <cell r="E2">
            <v>4781384.5</v>
          </cell>
        </row>
      </sheetData>
      <sheetData sheetId="140">
        <row r="2">
          <cell r="E2">
            <v>4781384.5</v>
          </cell>
        </row>
      </sheetData>
      <sheetData sheetId="141">
        <row r="2">
          <cell r="E2">
            <v>4781384.5</v>
          </cell>
        </row>
      </sheetData>
      <sheetData sheetId="142">
        <row r="2">
          <cell r="E2">
            <v>4781384.5</v>
          </cell>
        </row>
      </sheetData>
      <sheetData sheetId="143">
        <row r="2">
          <cell r="E2">
            <v>4781384.5</v>
          </cell>
        </row>
      </sheetData>
      <sheetData sheetId="144">
        <row r="2">
          <cell r="E2">
            <v>4781384.5</v>
          </cell>
        </row>
      </sheetData>
      <sheetData sheetId="145">
        <row r="2">
          <cell r="E2">
            <v>4781384.5</v>
          </cell>
        </row>
      </sheetData>
      <sheetData sheetId="146">
        <row r="2">
          <cell r="E2">
            <v>4781384.5</v>
          </cell>
        </row>
      </sheetData>
      <sheetData sheetId="147">
        <row r="2">
          <cell r="E2">
            <v>4781384.5</v>
          </cell>
        </row>
      </sheetData>
      <sheetData sheetId="148">
        <row r="2">
          <cell r="E2">
            <v>4781384.5</v>
          </cell>
        </row>
      </sheetData>
      <sheetData sheetId="149">
        <row r="2">
          <cell r="E2">
            <v>4781384.5</v>
          </cell>
        </row>
      </sheetData>
      <sheetData sheetId="150">
        <row r="2">
          <cell r="E2">
            <v>4781384.5</v>
          </cell>
        </row>
      </sheetData>
      <sheetData sheetId="151">
        <row r="2">
          <cell r="E2">
            <v>4781384.5</v>
          </cell>
        </row>
      </sheetData>
      <sheetData sheetId="152">
        <row r="2">
          <cell r="E2">
            <v>4781384.5</v>
          </cell>
        </row>
      </sheetData>
      <sheetData sheetId="153">
        <row r="2">
          <cell r="E2">
            <v>4781384.5</v>
          </cell>
        </row>
      </sheetData>
      <sheetData sheetId="154">
        <row r="2">
          <cell r="E2">
            <v>4781384.5</v>
          </cell>
        </row>
      </sheetData>
      <sheetData sheetId="155">
        <row r="2">
          <cell r="E2">
            <v>4781384.5</v>
          </cell>
        </row>
      </sheetData>
      <sheetData sheetId="156">
        <row r="2">
          <cell r="E2">
            <v>4781384.5</v>
          </cell>
        </row>
      </sheetData>
      <sheetData sheetId="157">
        <row r="2">
          <cell r="E2">
            <v>4781384.5</v>
          </cell>
        </row>
      </sheetData>
      <sheetData sheetId="158">
        <row r="2">
          <cell r="E2">
            <v>4781384.5</v>
          </cell>
        </row>
      </sheetData>
      <sheetData sheetId="159">
        <row r="2">
          <cell r="E2">
            <v>4781384.5</v>
          </cell>
        </row>
      </sheetData>
      <sheetData sheetId="160">
        <row r="2">
          <cell r="E2">
            <v>4781384.5</v>
          </cell>
        </row>
      </sheetData>
      <sheetData sheetId="161">
        <row r="2">
          <cell r="E2">
            <v>4781384.5</v>
          </cell>
        </row>
      </sheetData>
      <sheetData sheetId="162">
        <row r="2">
          <cell r="E2">
            <v>4781384.5</v>
          </cell>
        </row>
      </sheetData>
      <sheetData sheetId="163">
        <row r="2">
          <cell r="E2">
            <v>4781384.5</v>
          </cell>
        </row>
      </sheetData>
      <sheetData sheetId="164">
        <row r="2">
          <cell r="E2">
            <v>4781384.5</v>
          </cell>
        </row>
      </sheetData>
      <sheetData sheetId="165">
        <row r="2">
          <cell r="E2">
            <v>4781384.5</v>
          </cell>
        </row>
      </sheetData>
      <sheetData sheetId="166">
        <row r="2">
          <cell r="E2">
            <v>4781384.5</v>
          </cell>
        </row>
      </sheetData>
      <sheetData sheetId="167">
        <row r="2">
          <cell r="E2">
            <v>4781384.5</v>
          </cell>
        </row>
      </sheetData>
      <sheetData sheetId="168">
        <row r="2">
          <cell r="E2">
            <v>4781384.5</v>
          </cell>
        </row>
      </sheetData>
      <sheetData sheetId="169">
        <row r="2">
          <cell r="E2">
            <v>4781384.5</v>
          </cell>
        </row>
      </sheetData>
      <sheetData sheetId="170">
        <row r="2">
          <cell r="E2">
            <v>4781384.5</v>
          </cell>
        </row>
      </sheetData>
      <sheetData sheetId="171">
        <row r="2">
          <cell r="E2">
            <v>4781384.5</v>
          </cell>
        </row>
      </sheetData>
      <sheetData sheetId="172">
        <row r="2">
          <cell r="E2">
            <v>4781384.5</v>
          </cell>
        </row>
      </sheetData>
      <sheetData sheetId="173">
        <row r="2">
          <cell r="E2">
            <v>4781384.5</v>
          </cell>
        </row>
      </sheetData>
      <sheetData sheetId="174">
        <row r="2">
          <cell r="E2">
            <v>4781384.5</v>
          </cell>
        </row>
      </sheetData>
      <sheetData sheetId="175">
        <row r="2">
          <cell r="E2">
            <v>4781384.5</v>
          </cell>
        </row>
      </sheetData>
      <sheetData sheetId="176">
        <row r="2">
          <cell r="E2">
            <v>4781384.5</v>
          </cell>
        </row>
      </sheetData>
      <sheetData sheetId="177">
        <row r="2">
          <cell r="E2">
            <v>4781384.5</v>
          </cell>
        </row>
      </sheetData>
      <sheetData sheetId="178">
        <row r="2">
          <cell r="E2">
            <v>4781384.5</v>
          </cell>
        </row>
      </sheetData>
      <sheetData sheetId="179">
        <row r="2">
          <cell r="E2">
            <v>4781384.5</v>
          </cell>
        </row>
      </sheetData>
      <sheetData sheetId="180">
        <row r="2">
          <cell r="E2">
            <v>4781384.5</v>
          </cell>
        </row>
      </sheetData>
      <sheetData sheetId="181">
        <row r="2">
          <cell r="E2">
            <v>4781384.5</v>
          </cell>
        </row>
      </sheetData>
      <sheetData sheetId="182">
        <row r="2">
          <cell r="E2">
            <v>4781384.5</v>
          </cell>
        </row>
      </sheetData>
      <sheetData sheetId="183">
        <row r="2">
          <cell r="E2">
            <v>4781384.5</v>
          </cell>
        </row>
      </sheetData>
      <sheetData sheetId="184">
        <row r="2">
          <cell r="E2">
            <v>4781384.5</v>
          </cell>
        </row>
      </sheetData>
      <sheetData sheetId="185">
        <row r="2">
          <cell r="E2">
            <v>4781384.5</v>
          </cell>
        </row>
      </sheetData>
      <sheetData sheetId="186">
        <row r="2">
          <cell r="E2">
            <v>4781384.5</v>
          </cell>
        </row>
      </sheetData>
      <sheetData sheetId="187">
        <row r="2">
          <cell r="E2">
            <v>4781384.5</v>
          </cell>
        </row>
      </sheetData>
      <sheetData sheetId="188">
        <row r="2">
          <cell r="E2">
            <v>4781384.5</v>
          </cell>
        </row>
      </sheetData>
      <sheetData sheetId="189">
        <row r="2">
          <cell r="E2">
            <v>4781384.5</v>
          </cell>
        </row>
      </sheetData>
      <sheetData sheetId="190">
        <row r="2">
          <cell r="E2">
            <v>4781384.5</v>
          </cell>
        </row>
      </sheetData>
      <sheetData sheetId="191">
        <row r="2">
          <cell r="E2">
            <v>4781384.5</v>
          </cell>
        </row>
      </sheetData>
      <sheetData sheetId="192" refreshError="1"/>
      <sheetData sheetId="193">
        <row r="2">
          <cell r="E2">
            <v>4781384.5</v>
          </cell>
        </row>
      </sheetData>
      <sheetData sheetId="194">
        <row r="2">
          <cell r="E2">
            <v>4781384.5</v>
          </cell>
        </row>
      </sheetData>
      <sheetData sheetId="195">
        <row r="2">
          <cell r="E2">
            <v>4781384.5</v>
          </cell>
        </row>
      </sheetData>
      <sheetData sheetId="196">
        <row r="2">
          <cell r="E2">
            <v>4781384.5</v>
          </cell>
        </row>
      </sheetData>
      <sheetData sheetId="197">
        <row r="2">
          <cell r="E2">
            <v>4781384.5</v>
          </cell>
        </row>
      </sheetData>
      <sheetData sheetId="198">
        <row r="2">
          <cell r="E2">
            <v>4781384.5</v>
          </cell>
        </row>
      </sheetData>
      <sheetData sheetId="199">
        <row r="2">
          <cell r="E2">
            <v>4781384.5</v>
          </cell>
        </row>
      </sheetData>
      <sheetData sheetId="200">
        <row r="2">
          <cell r="E2">
            <v>4781384.5</v>
          </cell>
        </row>
      </sheetData>
      <sheetData sheetId="201">
        <row r="2">
          <cell r="E2">
            <v>4781384.5</v>
          </cell>
        </row>
      </sheetData>
      <sheetData sheetId="202">
        <row r="2">
          <cell r="E2">
            <v>4781384.5</v>
          </cell>
        </row>
      </sheetData>
      <sheetData sheetId="203">
        <row r="2">
          <cell r="E2">
            <v>4781384.5</v>
          </cell>
        </row>
      </sheetData>
      <sheetData sheetId="204">
        <row r="2">
          <cell r="E2">
            <v>4781384.5</v>
          </cell>
        </row>
      </sheetData>
      <sheetData sheetId="205">
        <row r="2">
          <cell r="E2">
            <v>4781384.5</v>
          </cell>
        </row>
      </sheetData>
      <sheetData sheetId="206">
        <row r="2">
          <cell r="E2">
            <v>4781384.5</v>
          </cell>
        </row>
      </sheetData>
      <sheetData sheetId="207">
        <row r="2">
          <cell r="E2">
            <v>4781384.5</v>
          </cell>
        </row>
      </sheetData>
      <sheetData sheetId="208">
        <row r="2">
          <cell r="E2">
            <v>4781384.5</v>
          </cell>
        </row>
      </sheetData>
      <sheetData sheetId="209">
        <row r="2">
          <cell r="E2">
            <v>4781384.5</v>
          </cell>
        </row>
      </sheetData>
      <sheetData sheetId="210">
        <row r="2">
          <cell r="E2">
            <v>4781384.5</v>
          </cell>
        </row>
      </sheetData>
      <sheetData sheetId="211">
        <row r="2">
          <cell r="E2">
            <v>4781384.5</v>
          </cell>
        </row>
      </sheetData>
      <sheetData sheetId="212">
        <row r="2">
          <cell r="E2">
            <v>4781384.5</v>
          </cell>
        </row>
      </sheetData>
      <sheetData sheetId="213">
        <row r="2">
          <cell r="E2">
            <v>4781384.5</v>
          </cell>
        </row>
      </sheetData>
      <sheetData sheetId="214">
        <row r="2">
          <cell r="E2">
            <v>4781384.5</v>
          </cell>
        </row>
      </sheetData>
      <sheetData sheetId="215">
        <row r="2">
          <cell r="E2">
            <v>4781384.5</v>
          </cell>
        </row>
      </sheetData>
      <sheetData sheetId="216">
        <row r="2">
          <cell r="E2">
            <v>4781384.5</v>
          </cell>
        </row>
      </sheetData>
      <sheetData sheetId="217">
        <row r="2">
          <cell r="E2">
            <v>4781384.5</v>
          </cell>
        </row>
      </sheetData>
      <sheetData sheetId="218">
        <row r="2">
          <cell r="E2">
            <v>4781384.5</v>
          </cell>
        </row>
      </sheetData>
      <sheetData sheetId="219">
        <row r="2">
          <cell r="E2">
            <v>4781384.5</v>
          </cell>
        </row>
      </sheetData>
      <sheetData sheetId="220">
        <row r="2">
          <cell r="E2">
            <v>4781384.5</v>
          </cell>
        </row>
      </sheetData>
      <sheetData sheetId="221">
        <row r="2">
          <cell r="E2">
            <v>4781384.5</v>
          </cell>
        </row>
      </sheetData>
      <sheetData sheetId="222">
        <row r="2">
          <cell r="E2">
            <v>4781384.5</v>
          </cell>
        </row>
      </sheetData>
      <sheetData sheetId="223">
        <row r="2">
          <cell r="E2">
            <v>4781384.5</v>
          </cell>
        </row>
      </sheetData>
      <sheetData sheetId="224">
        <row r="2">
          <cell r="E2">
            <v>4781384.5</v>
          </cell>
        </row>
      </sheetData>
      <sheetData sheetId="225">
        <row r="2">
          <cell r="E2">
            <v>4781384.5</v>
          </cell>
        </row>
      </sheetData>
      <sheetData sheetId="226">
        <row r="2">
          <cell r="E2">
            <v>4781384.5</v>
          </cell>
        </row>
      </sheetData>
      <sheetData sheetId="227" refreshError="1"/>
      <sheetData sheetId="228">
        <row r="2">
          <cell r="E2">
            <v>4781384.5</v>
          </cell>
        </row>
      </sheetData>
      <sheetData sheetId="229">
        <row r="2">
          <cell r="E2">
            <v>4781384.5</v>
          </cell>
        </row>
      </sheetData>
      <sheetData sheetId="230">
        <row r="2">
          <cell r="E2">
            <v>4781384.5</v>
          </cell>
        </row>
      </sheetData>
      <sheetData sheetId="231">
        <row r="2">
          <cell r="E2">
            <v>4781384.5</v>
          </cell>
        </row>
      </sheetData>
      <sheetData sheetId="232">
        <row r="2">
          <cell r="E2">
            <v>4781384.5</v>
          </cell>
        </row>
      </sheetData>
      <sheetData sheetId="233">
        <row r="2">
          <cell r="E2">
            <v>4781384.5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บจก.เมืองพลสยามเมรัย</v>
          </cell>
        </row>
      </sheetData>
      <sheetData sheetId="255">
        <row r="1">
          <cell r="A1" t="str">
            <v>บจก.เมืองพลสยามเมรัย</v>
          </cell>
        </row>
      </sheetData>
      <sheetData sheetId="256">
        <row r="1">
          <cell r="A1" t="str">
            <v>บจก.เมืองพลสยามเมรัย</v>
          </cell>
        </row>
      </sheetData>
      <sheetData sheetId="257">
        <row r="1">
          <cell r="A1" t="str">
            <v>บจก.เมืองพลสยามเมรัย</v>
          </cell>
        </row>
      </sheetData>
      <sheetData sheetId="258">
        <row r="1">
          <cell r="A1" t="str">
            <v>บจก.เมืองพลสยามเมรัย</v>
          </cell>
        </row>
      </sheetData>
      <sheetData sheetId="259">
        <row r="1">
          <cell r="A1" t="str">
            <v>บจก.เมืองพลสยามเมรัย</v>
          </cell>
        </row>
      </sheetData>
      <sheetData sheetId="260">
        <row r="1">
          <cell r="A1" t="str">
            <v>บจก.เมืองพลสยามเมรัย</v>
          </cell>
        </row>
      </sheetData>
      <sheetData sheetId="261">
        <row r="1">
          <cell r="A1" t="str">
            <v>บจก.เมืองพลสยามเมรัย</v>
          </cell>
        </row>
      </sheetData>
      <sheetData sheetId="262" refreshError="1"/>
      <sheetData sheetId="263" refreshError="1"/>
      <sheetData sheetId="264" refreshError="1"/>
      <sheetData sheetId="265">
        <row r="2">
          <cell r="E2">
            <v>4781384.5</v>
          </cell>
        </row>
      </sheetData>
      <sheetData sheetId="266">
        <row r="2">
          <cell r="E2">
            <v>4781384.5</v>
          </cell>
        </row>
      </sheetData>
      <sheetData sheetId="267">
        <row r="2">
          <cell r="E2">
            <v>4781384.5</v>
          </cell>
        </row>
      </sheetData>
      <sheetData sheetId="268">
        <row r="2">
          <cell r="E2">
            <v>4781384.5</v>
          </cell>
        </row>
      </sheetData>
      <sheetData sheetId="269">
        <row r="2">
          <cell r="E2">
            <v>4781384.5</v>
          </cell>
        </row>
      </sheetData>
      <sheetData sheetId="270">
        <row r="1">
          <cell r="A1" t="str">
            <v>บจก.เมืองพลสยามเมรัย</v>
          </cell>
        </row>
      </sheetData>
      <sheetData sheetId="271">
        <row r="1">
          <cell r="A1" t="str">
            <v>บจก.เมืองพลสยามเมรัย</v>
          </cell>
        </row>
      </sheetData>
      <sheetData sheetId="272">
        <row r="2">
          <cell r="E2">
            <v>4781384.5</v>
          </cell>
        </row>
      </sheetData>
      <sheetData sheetId="273">
        <row r="1">
          <cell r="A1" t="str">
            <v>บจก.เมืองพลสยามเมรัย</v>
          </cell>
        </row>
      </sheetData>
      <sheetData sheetId="274">
        <row r="1">
          <cell r="A1" t="str">
            <v>บจก.เมืองพลสยามเมรัย</v>
          </cell>
        </row>
      </sheetData>
      <sheetData sheetId="275">
        <row r="1">
          <cell r="A1" t="str">
            <v>บจก.เมืองพลสยามเมรัย</v>
          </cell>
        </row>
      </sheetData>
      <sheetData sheetId="276">
        <row r="1">
          <cell r="A1" t="str">
            <v>บจก.เมืองพลสยามเมรัย</v>
          </cell>
        </row>
      </sheetData>
      <sheetData sheetId="277">
        <row r="1">
          <cell r="A1" t="str">
            <v>บจก.เมืองพลสยามเมรัย</v>
          </cell>
        </row>
      </sheetData>
      <sheetData sheetId="278">
        <row r="2">
          <cell r="E2">
            <v>4781384.5</v>
          </cell>
        </row>
      </sheetData>
      <sheetData sheetId="279">
        <row r="2">
          <cell r="E2">
            <v>4781384.5</v>
          </cell>
        </row>
      </sheetData>
      <sheetData sheetId="280">
        <row r="2">
          <cell r="E2">
            <v>4781384.5</v>
          </cell>
        </row>
      </sheetData>
      <sheetData sheetId="281">
        <row r="2">
          <cell r="E2">
            <v>4781384.5</v>
          </cell>
        </row>
      </sheetData>
      <sheetData sheetId="282">
        <row r="2">
          <cell r="E2">
            <v>4781384.5</v>
          </cell>
        </row>
      </sheetData>
      <sheetData sheetId="283">
        <row r="2">
          <cell r="E2">
            <v>4781384.5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/>
      <sheetData sheetId="287"/>
      <sheetData sheetId="288"/>
      <sheetData sheetId="289"/>
      <sheetData sheetId="290"/>
      <sheetData sheetId="291">
        <row r="1">
          <cell r="A1" t="str">
            <v>บจก.เมืองพลสยามเมรัย</v>
          </cell>
        </row>
      </sheetData>
      <sheetData sheetId="292">
        <row r="1">
          <cell r="A1" t="str">
            <v>บจก.เมืองพลสยามเมรัย</v>
          </cell>
        </row>
      </sheetData>
      <sheetData sheetId="293">
        <row r="1">
          <cell r="A1" t="str">
            <v>บจก.เมืองพลสยามเมรัย</v>
          </cell>
        </row>
      </sheetData>
      <sheetData sheetId="294">
        <row r="1">
          <cell r="A1" t="str">
            <v>บจก.เมืองพลสยามเมรัย</v>
          </cell>
        </row>
      </sheetData>
      <sheetData sheetId="295">
        <row r="1">
          <cell r="A1" t="str">
            <v>บจก.เมืองพลสยามเมรัย</v>
          </cell>
        </row>
      </sheetData>
      <sheetData sheetId="296"/>
      <sheetData sheetId="297"/>
      <sheetData sheetId="298">
        <row r="1">
          <cell r="A1" t="str">
            <v>บจก.เมืองพลสยามเมรัย</v>
          </cell>
        </row>
      </sheetData>
      <sheetData sheetId="299">
        <row r="2">
          <cell r="E2">
            <v>4781384.5</v>
          </cell>
        </row>
      </sheetData>
      <sheetData sheetId="300">
        <row r="1">
          <cell r="A1" t="str">
            <v>บจก.เมืองพลสยามเมรัย</v>
          </cell>
        </row>
      </sheetData>
      <sheetData sheetId="301">
        <row r="1">
          <cell r="A1" t="str">
            <v>บจก.เมืองพลสยามเมรัย</v>
          </cell>
        </row>
      </sheetData>
      <sheetData sheetId="302">
        <row r="1">
          <cell r="A1" t="str">
            <v>บจก.เมืองพลสยามเมรัย</v>
          </cell>
        </row>
      </sheetData>
      <sheetData sheetId="303">
        <row r="1">
          <cell r="A1" t="str">
            <v>บจก.เมืองพลสยามเมรัย</v>
          </cell>
        </row>
      </sheetData>
      <sheetData sheetId="304">
        <row r="1">
          <cell r="A1" t="str">
            <v>บจก.เมืองพลสยามเมรัย</v>
          </cell>
        </row>
      </sheetData>
      <sheetData sheetId="305">
        <row r="1">
          <cell r="A1" t="str">
            <v>บจก.เมืองพลสยามเมรัย</v>
          </cell>
        </row>
      </sheetData>
      <sheetData sheetId="306">
        <row r="2">
          <cell r="E2">
            <v>4781384.5</v>
          </cell>
        </row>
      </sheetData>
      <sheetData sheetId="307">
        <row r="2">
          <cell r="E2">
            <v>4781384.5</v>
          </cell>
        </row>
      </sheetData>
      <sheetData sheetId="308">
        <row r="2">
          <cell r="E2">
            <v>4781384.5</v>
          </cell>
        </row>
      </sheetData>
      <sheetData sheetId="309">
        <row r="2">
          <cell r="E2">
            <v>4781384.5</v>
          </cell>
        </row>
      </sheetData>
      <sheetData sheetId="310">
        <row r="2">
          <cell r="E2">
            <v>4781384.5</v>
          </cell>
        </row>
      </sheetData>
      <sheetData sheetId="311">
        <row r="2">
          <cell r="E2">
            <v>4781384.5</v>
          </cell>
        </row>
      </sheetData>
      <sheetData sheetId="312">
        <row r="2">
          <cell r="E2">
            <v>4781384.5</v>
          </cell>
        </row>
      </sheetData>
      <sheetData sheetId="313">
        <row r="2">
          <cell r="E2">
            <v>4781384.5</v>
          </cell>
        </row>
      </sheetData>
      <sheetData sheetId="314">
        <row r="2">
          <cell r="E2">
            <v>4781384.5</v>
          </cell>
        </row>
      </sheetData>
      <sheetData sheetId="315">
        <row r="1">
          <cell r="A1" t="str">
            <v>บจก.เมืองพลสยามเมรัย</v>
          </cell>
        </row>
      </sheetData>
      <sheetData sheetId="316">
        <row r="2">
          <cell r="E2">
            <v>4781384.5</v>
          </cell>
        </row>
      </sheetData>
      <sheetData sheetId="317">
        <row r="2">
          <cell r="E2">
            <v>4781384.5</v>
          </cell>
        </row>
      </sheetData>
      <sheetData sheetId="318">
        <row r="1">
          <cell r="A1" t="str">
            <v>บจก.เมืองพลสยามเมรัย</v>
          </cell>
        </row>
      </sheetData>
      <sheetData sheetId="319">
        <row r="1">
          <cell r="A1" t="str">
            <v>บจก.เมืองพลสยามเมรัย</v>
          </cell>
        </row>
      </sheetData>
      <sheetData sheetId="320">
        <row r="1">
          <cell r="A1" t="str">
            <v>บจก.เมืองพลสยามเมรัย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 refreshError="1"/>
      <sheetData sheetId="325" refreshError="1"/>
      <sheetData sheetId="326" refreshError="1"/>
      <sheetData sheetId="327">
        <row r="2">
          <cell r="E2">
            <v>4781384.5</v>
          </cell>
        </row>
      </sheetData>
      <sheetData sheetId="328">
        <row r="2">
          <cell r="E2">
            <v>4781384.5</v>
          </cell>
        </row>
      </sheetData>
      <sheetData sheetId="329">
        <row r="2">
          <cell r="E2">
            <v>4781384.5</v>
          </cell>
        </row>
      </sheetData>
      <sheetData sheetId="330">
        <row r="2">
          <cell r="E2">
            <v>4781384.5</v>
          </cell>
        </row>
      </sheetData>
      <sheetData sheetId="331">
        <row r="2">
          <cell r="E2">
            <v>4781384.5</v>
          </cell>
        </row>
      </sheetData>
      <sheetData sheetId="332">
        <row r="2">
          <cell r="E2">
            <v>4781384.5</v>
          </cell>
        </row>
      </sheetData>
      <sheetData sheetId="333">
        <row r="2">
          <cell r="E2">
            <v>4781384.5</v>
          </cell>
        </row>
      </sheetData>
      <sheetData sheetId="334">
        <row r="2">
          <cell r="E2">
            <v>4781384.5</v>
          </cell>
        </row>
      </sheetData>
      <sheetData sheetId="335">
        <row r="2">
          <cell r="E2">
            <v>4781384.5</v>
          </cell>
        </row>
      </sheetData>
      <sheetData sheetId="336">
        <row r="2">
          <cell r="E2">
            <v>4781384.5</v>
          </cell>
        </row>
      </sheetData>
      <sheetData sheetId="337">
        <row r="2">
          <cell r="E2">
            <v>4781384.5</v>
          </cell>
        </row>
      </sheetData>
      <sheetData sheetId="338">
        <row r="2">
          <cell r="E2">
            <v>4781384.5</v>
          </cell>
        </row>
      </sheetData>
      <sheetData sheetId="339">
        <row r="1">
          <cell r="A1" t="str">
            <v>บจก.เมืองพลสยามเมรัย</v>
          </cell>
        </row>
      </sheetData>
      <sheetData sheetId="340">
        <row r="1">
          <cell r="A1" t="str">
            <v>บจก.เมืองพลสยามเมรัย</v>
          </cell>
        </row>
      </sheetData>
      <sheetData sheetId="341">
        <row r="2">
          <cell r="E2">
            <v>4781384.5</v>
          </cell>
        </row>
      </sheetData>
      <sheetData sheetId="342">
        <row r="2">
          <cell r="E2">
            <v>4781384.5</v>
          </cell>
        </row>
      </sheetData>
      <sheetData sheetId="343">
        <row r="1">
          <cell r="A1" t="str">
            <v>บจก.เมืองพลสยามเมรัย</v>
          </cell>
        </row>
      </sheetData>
      <sheetData sheetId="344">
        <row r="1">
          <cell r="A1" t="str">
            <v>บจก.เมืองพลสยามเมรัย</v>
          </cell>
        </row>
      </sheetData>
      <sheetData sheetId="345">
        <row r="1">
          <cell r="A1" t="str">
            <v>บจก.เมืองพลสยามเมรัย</v>
          </cell>
        </row>
      </sheetData>
      <sheetData sheetId="346">
        <row r="1">
          <cell r="A1" t="str">
            <v>บจก.เมืองพลสยามเมรัย</v>
          </cell>
        </row>
      </sheetData>
      <sheetData sheetId="347">
        <row r="1">
          <cell r="A1" t="str">
            <v>บจก.เมืองพลสยามเมรัย</v>
          </cell>
        </row>
      </sheetData>
      <sheetData sheetId="348">
        <row r="1">
          <cell r="A1" t="str">
            <v>บจก.เมืองพลสยามเมรัย</v>
          </cell>
        </row>
      </sheetData>
      <sheetData sheetId="349">
        <row r="1">
          <cell r="A1" t="str">
            <v>บจก.เมืองพลสยามเมรัย</v>
          </cell>
        </row>
      </sheetData>
      <sheetData sheetId="350" refreshError="1"/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1">
          <cell r="A1" t="str">
            <v>บจก.เมืองพลสยามเมรัย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>
        <row r="1">
          <cell r="A1" t="str">
            <v>บจก.เมืองพลสยามเมรัย</v>
          </cell>
        </row>
      </sheetData>
      <sheetData sheetId="357">
        <row r="1">
          <cell r="A1" t="str">
            <v>บจก.เมืองพลสยามเมรัย</v>
          </cell>
        </row>
      </sheetData>
      <sheetData sheetId="358">
        <row r="1">
          <cell r="A1" t="str">
            <v>บจก.เมืองพลสยามเมรัย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>
        <row r="1">
          <cell r="A1" t="str">
            <v>บจก.เมืองพลสยามเมรัย</v>
          </cell>
        </row>
      </sheetData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1">
          <cell r="A1" t="str">
            <v>บจก.เมืองพลสยามเมรัย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1">
          <cell r="A1" t="str">
            <v>บจก.เมืองพลสยามเมรัย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1">
          <cell r="A1" t="str">
            <v>บจก.เมืองพลสยามเมรัย</v>
          </cell>
        </row>
      </sheetData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 refreshError="1"/>
      <sheetData sheetId="432">
        <row r="1">
          <cell r="A1" t="str">
            <v>บจก.เมืองพลสยามเมรัย</v>
          </cell>
        </row>
      </sheetData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>
        <row r="1">
          <cell r="A1" t="str">
            <v>บจก.เมืองพลสยามเมรัย</v>
          </cell>
        </row>
      </sheetData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>
        <row r="1">
          <cell r="A1" t="str">
            <v>บจก.เมืองพลสยามเมรัย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>
        <row r="1">
          <cell r="A1" t="str">
            <v>บจก.เมืองพลสยามเมรัย</v>
          </cell>
        </row>
      </sheetData>
      <sheetData sheetId="519">
        <row r="1">
          <cell r="A1" t="str">
            <v>บจก.เมืองพลสยามเมรัย</v>
          </cell>
        </row>
      </sheetData>
      <sheetData sheetId="520">
        <row r="1">
          <cell r="A1" t="str">
            <v>บจก.เมืองพลสยามเมรัย</v>
          </cell>
        </row>
      </sheetData>
      <sheetData sheetId="521">
        <row r="1">
          <cell r="A1" t="str">
            <v>บจก.เมืองพลสยามเมรัย</v>
          </cell>
        </row>
      </sheetData>
      <sheetData sheetId="522">
        <row r="1">
          <cell r="A1" t="str">
            <v>บจก.เมืองพลสยามเมรัย</v>
          </cell>
        </row>
      </sheetData>
      <sheetData sheetId="523">
        <row r="1">
          <cell r="A1" t="str">
            <v>บจก.เมืองพลสยามเมรัย</v>
          </cell>
        </row>
      </sheetData>
      <sheetData sheetId="524">
        <row r="1">
          <cell r="A1" t="str">
            <v>บจก.เมืองพลสยามเมรัย</v>
          </cell>
        </row>
      </sheetData>
      <sheetData sheetId="525">
        <row r="1">
          <cell r="A1" t="str">
            <v>บจก.เมืองพลสยามเมรัย</v>
          </cell>
        </row>
      </sheetData>
      <sheetData sheetId="526">
        <row r="1">
          <cell r="A1" t="str">
            <v>บจก.เมืองพลสยามเมรัย</v>
          </cell>
        </row>
      </sheetData>
      <sheetData sheetId="527">
        <row r="1">
          <cell r="A1" t="str">
            <v>บจก.เมืองพลสยามเมรัย</v>
          </cell>
        </row>
      </sheetData>
      <sheetData sheetId="528">
        <row r="1">
          <cell r="A1" t="str">
            <v>บจก.เมืองพลสยามเมรัย</v>
          </cell>
        </row>
      </sheetData>
      <sheetData sheetId="529">
        <row r="1">
          <cell r="A1" t="str">
            <v>บจก.เมืองพลสยามเมรัย</v>
          </cell>
        </row>
      </sheetData>
      <sheetData sheetId="530">
        <row r="1">
          <cell r="A1" t="str">
            <v>บจก.เมืองพลสยามเมรัย</v>
          </cell>
        </row>
      </sheetData>
      <sheetData sheetId="531">
        <row r="1">
          <cell r="A1" t="str">
            <v>บจก.เมืองพลสยามเมรัย</v>
          </cell>
        </row>
      </sheetData>
      <sheetData sheetId="532">
        <row r="1">
          <cell r="A1" t="str">
            <v>บจก.เมืองพลสยามเมรัย</v>
          </cell>
        </row>
      </sheetData>
      <sheetData sheetId="533">
        <row r="1">
          <cell r="A1" t="str">
            <v>บจก.เมืองพลสยามเมรัย</v>
          </cell>
        </row>
      </sheetData>
      <sheetData sheetId="534">
        <row r="1">
          <cell r="A1" t="str">
            <v>บจก.เมืองพลสยามเมรัย</v>
          </cell>
        </row>
      </sheetData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>
        <row r="1">
          <cell r="A1" t="str">
            <v>บจก.เมืองพลสยามเมรัย</v>
          </cell>
        </row>
      </sheetData>
      <sheetData sheetId="538">
        <row r="1">
          <cell r="A1" t="str">
            <v>บจก.เมืองพลสยามเมรัย</v>
          </cell>
        </row>
      </sheetData>
      <sheetData sheetId="539">
        <row r="1">
          <cell r="A1" t="str">
            <v>บจก.เมืองพลสยามเมรัย</v>
          </cell>
        </row>
      </sheetData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>
        <row r="1">
          <cell r="A1" t="str">
            <v>บจก.เมืองพลสยามเมรัย</v>
          </cell>
        </row>
      </sheetData>
      <sheetData sheetId="543">
        <row r="1">
          <cell r="A1" t="str">
            <v>บจก.เมืองพลสยามเมรัย</v>
          </cell>
        </row>
      </sheetData>
      <sheetData sheetId="544">
        <row r="1">
          <cell r="A1" t="str">
            <v>บจก.เมืองพลสยามเมรัย</v>
          </cell>
        </row>
      </sheetData>
      <sheetData sheetId="545">
        <row r="1">
          <cell r="A1" t="str">
            <v>บจก.เมืองพลสยามเมรัย</v>
          </cell>
        </row>
      </sheetData>
      <sheetData sheetId="546">
        <row r="1">
          <cell r="A1" t="str">
            <v>บจก.เมืองพลสยามเมรัย</v>
          </cell>
        </row>
      </sheetData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>
        <row r="1">
          <cell r="A1" t="str">
            <v>บจก.เมืองพลสยามเมรัย</v>
          </cell>
        </row>
      </sheetData>
      <sheetData sheetId="553">
        <row r="1">
          <cell r="A1" t="str">
            <v>บจก.เมืองพลสยามเมรัย</v>
          </cell>
        </row>
      </sheetData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1">
          <cell r="A1" t="str">
            <v>บจก.เมืองพลสยามเมรัย</v>
          </cell>
        </row>
      </sheetData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>
        <row r="1">
          <cell r="A1" t="str">
            <v>บจก.เมืองพลสยามเมรัย</v>
          </cell>
        </row>
      </sheetData>
      <sheetData sheetId="560">
        <row r="1">
          <cell r="A1" t="str">
            <v>บจก.เมืองพลสยามเมรัย</v>
          </cell>
        </row>
      </sheetData>
      <sheetData sheetId="561">
        <row r="1">
          <cell r="A1" t="str">
            <v>บจก.เมืองพลสยามเมรัย</v>
          </cell>
        </row>
      </sheetData>
      <sheetData sheetId="562">
        <row r="1">
          <cell r="A1" t="str">
            <v>บจก.เมืองพลสยามเมรัย</v>
          </cell>
        </row>
      </sheetData>
      <sheetData sheetId="563">
        <row r="1">
          <cell r="A1" t="str">
            <v>บจก.เมืองพลสยามเมรัย</v>
          </cell>
        </row>
      </sheetData>
      <sheetData sheetId="564">
        <row r="1">
          <cell r="A1" t="str">
            <v>บจก.เมืองพลสยามเมรัย</v>
          </cell>
        </row>
      </sheetData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>
        <row r="1">
          <cell r="A1" t="str">
            <v>บจก.เมืองพลสยามเมรัย</v>
          </cell>
        </row>
      </sheetData>
      <sheetData sheetId="572">
        <row r="1">
          <cell r="A1" t="str">
            <v>บจก.เมืองพลสยามเมรัย</v>
          </cell>
        </row>
      </sheetData>
      <sheetData sheetId="573">
        <row r="1">
          <cell r="A1" t="str">
            <v>บจก.เมืองพลสยามเมรัย</v>
          </cell>
        </row>
      </sheetData>
      <sheetData sheetId="574">
        <row r="1">
          <cell r="A1" t="str">
            <v>บจก.เมืองพลสยามเมรัย</v>
          </cell>
        </row>
      </sheetData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1">
          <cell r="A1" t="str">
            <v>บจก.เมืองพลสยามเมรัย</v>
          </cell>
        </row>
      </sheetData>
      <sheetData sheetId="578">
        <row r="1">
          <cell r="A1" t="str">
            <v>บจก.เมืองพลสยามเมรัย</v>
          </cell>
        </row>
      </sheetData>
      <sheetData sheetId="579">
        <row r="1">
          <cell r="A1" t="str">
            <v>บจก.เมืองพลสยามเมรัย</v>
          </cell>
        </row>
      </sheetData>
      <sheetData sheetId="580">
        <row r="1">
          <cell r="A1" t="str">
            <v>บจก.เมืองพลสยามเมรัย</v>
          </cell>
        </row>
      </sheetData>
      <sheetData sheetId="581">
        <row r="1">
          <cell r="A1" t="str">
            <v>บจก.เมืองพลสยามเมรัย</v>
          </cell>
        </row>
      </sheetData>
      <sheetData sheetId="582">
        <row r="1">
          <cell r="A1" t="str">
            <v>บจก.เมืองพลสยามเมรัย</v>
          </cell>
        </row>
      </sheetData>
      <sheetData sheetId="583">
        <row r="1">
          <cell r="A1" t="str">
            <v>บจก.เมืองพลสยามเมรัย</v>
          </cell>
        </row>
      </sheetData>
      <sheetData sheetId="584">
        <row r="1">
          <cell r="A1" t="str">
            <v>บจก.เมืองพลสยามเมรัย</v>
          </cell>
        </row>
      </sheetData>
      <sheetData sheetId="585">
        <row r="1">
          <cell r="A1" t="str">
            <v>บจก.เมืองพลสยามเมรัย</v>
          </cell>
        </row>
      </sheetData>
      <sheetData sheetId="586">
        <row r="1">
          <cell r="A1" t="str">
            <v>บจก.เมืองพลสยามเมรัย</v>
          </cell>
        </row>
      </sheetData>
      <sheetData sheetId="587">
        <row r="1">
          <cell r="A1" t="str">
            <v>บจก.เมืองพลสยามเมรัย</v>
          </cell>
        </row>
      </sheetData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1">
          <cell r="A1" t="str">
            <v>บจก.เมืองพลสยามเมรัย</v>
          </cell>
        </row>
      </sheetData>
      <sheetData sheetId="608">
        <row r="1">
          <cell r="A1" t="str">
            <v>บจก.เมืองพลสยามเมรัย</v>
          </cell>
        </row>
      </sheetData>
      <sheetData sheetId="609">
        <row r="1">
          <cell r="A1" t="str">
            <v>บจก.เมืองพลสยามเมรัย</v>
          </cell>
        </row>
      </sheetData>
      <sheetData sheetId="610">
        <row r="1">
          <cell r="A1" t="str">
            <v>บจก.เมืองพลสยามเมรัย</v>
          </cell>
        </row>
      </sheetData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 refreshError="1"/>
      <sheetData sheetId="614">
        <row r="1">
          <cell r="A1" t="str">
            <v>บจก.เมืองพลสยามเมรัย</v>
          </cell>
        </row>
      </sheetData>
      <sheetData sheetId="615">
        <row r="1">
          <cell r="A1" t="str">
            <v>บจก.เมืองพลสยามเมรัย</v>
          </cell>
        </row>
      </sheetData>
      <sheetData sheetId="616">
        <row r="1">
          <cell r="A1" t="str">
            <v>บจก.เมืองพลสยามเมรัย</v>
          </cell>
        </row>
      </sheetData>
      <sheetData sheetId="617">
        <row r="1">
          <cell r="A1" t="str">
            <v>บจก.เมืองพลสยามเมรัย</v>
          </cell>
        </row>
      </sheetData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>
        <row r="1">
          <cell r="A1" t="str">
            <v>บจก.เมืองพลสยามเมรัย</v>
          </cell>
        </row>
      </sheetData>
      <sheetData sheetId="623">
        <row r="1">
          <cell r="A1" t="str">
            <v>บจก.เมืองพลสยามเมรัย</v>
          </cell>
        </row>
      </sheetData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 refreshError="1"/>
      <sheetData sheetId="627" refreshError="1"/>
      <sheetData sheetId="628">
        <row r="1">
          <cell r="A1" t="str">
            <v>บจก.เมืองพลสยามเมรัย</v>
          </cell>
        </row>
      </sheetData>
      <sheetData sheetId="629">
        <row r="1">
          <cell r="A1" t="str">
            <v>บจก.เมืองพลสยามเมรัย</v>
          </cell>
        </row>
      </sheetData>
      <sheetData sheetId="630">
        <row r="1">
          <cell r="A1" t="str">
            <v>บจก.เมืองพลสยามเมรัย</v>
          </cell>
        </row>
      </sheetData>
      <sheetData sheetId="631">
        <row r="1">
          <cell r="A1" t="str">
            <v>บจก.เมืองพลสยามเมรัย</v>
          </cell>
        </row>
      </sheetData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 refreshError="1"/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>
        <row r="1">
          <cell r="A1" t="str">
            <v>บจก.เมืองพลสยามเมรัย</v>
          </cell>
        </row>
      </sheetData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>
        <row r="1">
          <cell r="A1" t="str">
            <v>บจก.เมืองพลสยามเมรัย</v>
          </cell>
        </row>
      </sheetData>
      <sheetData sheetId="643">
        <row r="1">
          <cell r="A1" t="str">
            <v>บจก.เมืองพลสยามเมรัย</v>
          </cell>
        </row>
      </sheetData>
      <sheetData sheetId="644">
        <row r="1">
          <cell r="A1" t="str">
            <v>บจก.เมืองพลสยามเมรัย</v>
          </cell>
        </row>
      </sheetData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 refreshError="1"/>
      <sheetData sheetId="648" refreshError="1"/>
      <sheetData sheetId="649">
        <row r="1">
          <cell r="A1" t="str">
            <v>บจก.เมืองพลสยามเมรัย</v>
          </cell>
        </row>
      </sheetData>
      <sheetData sheetId="650">
        <row r="1">
          <cell r="A1" t="str">
            <v>บจก.เมืองพลสยามเมรัย</v>
          </cell>
        </row>
      </sheetData>
      <sheetData sheetId="651">
        <row r="1">
          <cell r="A1" t="str">
            <v>บจก.เมืองพลสยามเมรัย</v>
          </cell>
        </row>
      </sheetData>
      <sheetData sheetId="652">
        <row r="1">
          <cell r="A1" t="str">
            <v>บจก.เมืองพลสยามเมรัย</v>
          </cell>
        </row>
      </sheetData>
      <sheetData sheetId="653">
        <row r="1">
          <cell r="A1" t="str">
            <v>บจก.เมืองพลสยามเมรัย</v>
          </cell>
        </row>
      </sheetData>
      <sheetData sheetId="654">
        <row r="1">
          <cell r="A1" t="str">
            <v>บจก.เมืองพลสยามเมรัย</v>
          </cell>
        </row>
      </sheetData>
      <sheetData sheetId="655" refreshError="1"/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>
        <row r="1">
          <cell r="A1" t="str">
            <v>บจก.เมืองพลสยามเมรัย</v>
          </cell>
        </row>
      </sheetData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>
        <row r="1">
          <cell r="A1" t="str">
            <v>บจก.เมืองพลสยามเมรัย</v>
          </cell>
        </row>
      </sheetData>
      <sheetData sheetId="663">
        <row r="1">
          <cell r="A1" t="str">
            <v>บจก.เมืองพลสยามเมรัย</v>
          </cell>
        </row>
      </sheetData>
      <sheetData sheetId="664">
        <row r="1">
          <cell r="A1" t="str">
            <v>บจก.เมืองพลสยามเมรัย</v>
          </cell>
        </row>
      </sheetData>
      <sheetData sheetId="665">
        <row r="1">
          <cell r="A1" t="str">
            <v>บจก.เมืองพลสยามเมรัย</v>
          </cell>
        </row>
      </sheetData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 refreshError="1"/>
      <sheetData sheetId="669" refreshError="1"/>
      <sheetData sheetId="670">
        <row r="1">
          <cell r="A1" t="str">
            <v>บจก.เมืองพลสยามเมรัย</v>
          </cell>
        </row>
      </sheetData>
      <sheetData sheetId="671">
        <row r="1">
          <cell r="A1" t="str">
            <v>บจก.เมืองพลสยามเมรัย</v>
          </cell>
        </row>
      </sheetData>
      <sheetData sheetId="672">
        <row r="1">
          <cell r="A1" t="str">
            <v>บจก.เมืองพลสยามเมรัย</v>
          </cell>
        </row>
      </sheetData>
      <sheetData sheetId="673">
        <row r="1">
          <cell r="A1" t="str">
            <v>บจก.เมืองพลสยามเมรัย</v>
          </cell>
        </row>
      </sheetData>
      <sheetData sheetId="674">
        <row r="1">
          <cell r="A1" t="str">
            <v>บจก.เมืองพลสยามเมรัย</v>
          </cell>
        </row>
      </sheetData>
      <sheetData sheetId="675">
        <row r="1">
          <cell r="A1" t="str">
            <v>บจก.เมืองพลสยามเมรัย</v>
          </cell>
        </row>
      </sheetData>
      <sheetData sheetId="676" refreshError="1"/>
      <sheetData sheetId="677"/>
      <sheetData sheetId="678">
        <row r="1">
          <cell r="A1" t="str">
            <v>บจก.เมืองพลสยามเมรัย</v>
          </cell>
        </row>
      </sheetData>
      <sheetData sheetId="679" refreshError="1"/>
      <sheetData sheetId="680">
        <row r="1">
          <cell r="A1" t="str">
            <v>บจก.เมืองพลสยามเมรัย</v>
          </cell>
        </row>
      </sheetData>
      <sheetData sheetId="681">
        <row r="1">
          <cell r="A1" t="str">
            <v>บจก.เมืองพลสยามเมรัย</v>
          </cell>
        </row>
      </sheetData>
      <sheetData sheetId="682">
        <row r="1">
          <cell r="A1" t="str">
            <v>บจก.เมืองพลสยามเมรัย</v>
          </cell>
        </row>
      </sheetData>
      <sheetData sheetId="683">
        <row r="1">
          <cell r="A1" t="str">
            <v>บจก.เมืองพลสยามเมรัย</v>
          </cell>
        </row>
      </sheetData>
      <sheetData sheetId="684">
        <row r="1">
          <cell r="A1" t="str">
            <v>บจก.เมืองพลสยามเมรัย</v>
          </cell>
        </row>
      </sheetData>
      <sheetData sheetId="685">
        <row r="1">
          <cell r="A1" t="str">
            <v>บจก.เมืองพลสยามเมรัย</v>
          </cell>
        </row>
      </sheetData>
      <sheetData sheetId="686">
        <row r="1">
          <cell r="A1" t="str">
            <v>บจก.เมืองพลสยามเมรัย</v>
          </cell>
        </row>
      </sheetData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>
        <row r="1">
          <cell r="A1" t="str">
            <v>บจก.เมืองพลสยามเมรัย</v>
          </cell>
        </row>
      </sheetData>
      <sheetData sheetId="691">
        <row r="1">
          <cell r="A1" t="str">
            <v>บจก.เมืองพลสยามเมรัย</v>
          </cell>
        </row>
      </sheetData>
      <sheetData sheetId="692">
        <row r="1">
          <cell r="A1" t="str">
            <v>บจก.เมืองพลสยามเมรัย</v>
          </cell>
        </row>
      </sheetData>
      <sheetData sheetId="693">
        <row r="1">
          <cell r="A1" t="str">
            <v>บจก.เมืองพลสยามเมรัย</v>
          </cell>
        </row>
      </sheetData>
      <sheetData sheetId="694">
        <row r="1">
          <cell r="A1" t="str">
            <v>บจก.เมืองพลสยามเมรัย</v>
          </cell>
        </row>
      </sheetData>
      <sheetData sheetId="695">
        <row r="1">
          <cell r="A1" t="str">
            <v>บจก.เมืองพลสยามเมรัย</v>
          </cell>
        </row>
      </sheetData>
      <sheetData sheetId="696">
        <row r="1">
          <cell r="A1" t="str">
            <v>บจก.เมืองพลสยามเมรัย</v>
          </cell>
        </row>
      </sheetData>
      <sheetData sheetId="697" refreshError="1"/>
      <sheetData sheetId="698" refreshError="1"/>
      <sheetData sheetId="699" refreshError="1"/>
      <sheetData sheetId="700" refreshError="1"/>
      <sheetData sheetId="701">
        <row r="1">
          <cell r="A1" t="str">
            <v>บจก.เมืองพลสยามเมรัย</v>
          </cell>
        </row>
      </sheetData>
      <sheetData sheetId="702">
        <row r="1">
          <cell r="A1" t="str">
            <v>บจก.เมืองพลสยามเมรัย</v>
          </cell>
        </row>
      </sheetData>
      <sheetData sheetId="703">
        <row r="1">
          <cell r="A1" t="str">
            <v>บจก.เมืองพลสยามเมรัย</v>
          </cell>
        </row>
      </sheetData>
      <sheetData sheetId="704">
        <row r="1">
          <cell r="A1" t="str">
            <v>บจก.เมืองพลสยามเมรัย</v>
          </cell>
        </row>
      </sheetData>
      <sheetData sheetId="705">
        <row r="1">
          <cell r="A1" t="str">
            <v>บจก.เมืองพลสยามเมรัย</v>
          </cell>
        </row>
      </sheetData>
      <sheetData sheetId="706">
        <row r="1">
          <cell r="A1" t="str">
            <v>บจก.เมืองพลสยามเมรัย</v>
          </cell>
        </row>
      </sheetData>
      <sheetData sheetId="707" refreshError="1"/>
      <sheetData sheetId="708">
        <row r="1">
          <cell r="A1" t="str">
            <v>บจก.เมืองพลสยามเมรัย</v>
          </cell>
        </row>
      </sheetData>
      <sheetData sheetId="709">
        <row r="1">
          <cell r="A1" t="str">
            <v>บจก.เมืองพลสยามเมรัย</v>
          </cell>
        </row>
      </sheetData>
      <sheetData sheetId="710">
        <row r="1">
          <cell r="A1" t="str">
            <v>บจก.เมืองพลสยามเมรัย</v>
          </cell>
        </row>
      </sheetData>
      <sheetData sheetId="711">
        <row r="1">
          <cell r="A1" t="str">
            <v>บจก.เมืองพลสยามเมรัย</v>
          </cell>
        </row>
      </sheetData>
      <sheetData sheetId="712">
        <row r="1">
          <cell r="A1" t="str">
            <v>บจก.เมืองพลสยามเมรัย</v>
          </cell>
        </row>
      </sheetData>
      <sheetData sheetId="713">
        <row r="1">
          <cell r="A1" t="str">
            <v>บจก.เมืองพลสยามเมรัย</v>
          </cell>
        </row>
      </sheetData>
      <sheetData sheetId="714">
        <row r="1">
          <cell r="A1" t="str">
            <v>บจก.เมืองพลสยามเมรัย</v>
          </cell>
        </row>
      </sheetData>
      <sheetData sheetId="715">
        <row r="1">
          <cell r="A1" t="str">
            <v>บจก.เมืองพลสยามเมรัย</v>
          </cell>
        </row>
      </sheetData>
      <sheetData sheetId="716">
        <row r="1">
          <cell r="A1" t="str">
            <v>บจก.เมืองพลสยามเมรัย</v>
          </cell>
        </row>
      </sheetData>
      <sheetData sheetId="717">
        <row r="1">
          <cell r="A1" t="str">
            <v>บจก.เมืองพลสยามเมรัย</v>
          </cell>
        </row>
      </sheetData>
      <sheetData sheetId="718">
        <row r="1">
          <cell r="A1" t="str">
            <v>บจก.เมืองพลสยามเมรัย</v>
          </cell>
        </row>
      </sheetData>
      <sheetData sheetId="719">
        <row r="1">
          <cell r="A1" t="str">
            <v>บจก.เมืองพลสยามเมรัย</v>
          </cell>
        </row>
      </sheetData>
      <sheetData sheetId="720" refreshError="1"/>
      <sheetData sheetId="721" refreshError="1"/>
      <sheetData sheetId="722">
        <row r="1">
          <cell r="A1" t="str">
            <v>บจก.เมืองพลสยามเมรัย</v>
          </cell>
        </row>
      </sheetData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>
        <row r="1">
          <cell r="A1" t="str">
            <v>บจก.เมืองพลสยามเมรัย</v>
          </cell>
        </row>
      </sheetData>
      <sheetData sheetId="727">
        <row r="1">
          <cell r="A1" t="str">
            <v>บจก.เมืองพลสยามเมรัย</v>
          </cell>
        </row>
      </sheetData>
      <sheetData sheetId="728" refreshError="1"/>
      <sheetData sheetId="729">
        <row r="1">
          <cell r="A1" t="str">
            <v>บจก.เมืองพลสยามเมรัย</v>
          </cell>
        </row>
      </sheetData>
      <sheetData sheetId="730">
        <row r="1">
          <cell r="A1" t="str">
            <v>บจก.เมืองพลสยามเมรัย</v>
          </cell>
        </row>
      </sheetData>
      <sheetData sheetId="731">
        <row r="1">
          <cell r="A1" t="str">
            <v>บจก.เมืองพลสยามเมรัย</v>
          </cell>
        </row>
      </sheetData>
      <sheetData sheetId="732">
        <row r="1">
          <cell r="A1" t="str">
            <v>บจก.เมืองพลสยามเมรัย</v>
          </cell>
        </row>
      </sheetData>
      <sheetData sheetId="733">
        <row r="1">
          <cell r="A1" t="str">
            <v>บจก.เมืองพลสยามเมรัย</v>
          </cell>
        </row>
      </sheetData>
      <sheetData sheetId="734">
        <row r="1">
          <cell r="A1" t="str">
            <v>บจก.เมืองพลสยามเมรัย</v>
          </cell>
        </row>
      </sheetData>
      <sheetData sheetId="735">
        <row r="1">
          <cell r="A1" t="str">
            <v>บจก.เมืองพลสยามเมรัย</v>
          </cell>
        </row>
      </sheetData>
      <sheetData sheetId="736">
        <row r="1">
          <cell r="A1" t="str">
            <v>บจก.เมืองพลสยามเมรัย</v>
          </cell>
        </row>
      </sheetData>
      <sheetData sheetId="737">
        <row r="1">
          <cell r="A1" t="str">
            <v>บจก.เมืองพลสยามเมรัย</v>
          </cell>
        </row>
      </sheetData>
      <sheetData sheetId="738">
        <row r="1">
          <cell r="A1" t="str">
            <v>บจก.เมืองพลสยามเมรัย</v>
          </cell>
        </row>
      </sheetData>
      <sheetData sheetId="739">
        <row r="1">
          <cell r="A1" t="str">
            <v>บจก.เมืองพลสยามเมรัย</v>
          </cell>
        </row>
      </sheetData>
      <sheetData sheetId="740">
        <row r="1">
          <cell r="A1" t="str">
            <v>บจก.เมืองพลสยามเมรัย</v>
          </cell>
        </row>
      </sheetData>
      <sheetData sheetId="741" refreshError="1"/>
      <sheetData sheetId="742" refreshError="1"/>
      <sheetData sheetId="743" refreshError="1"/>
      <sheetData sheetId="744">
        <row r="1">
          <cell r="A1" t="str">
            <v>บจก.เมืองพลสยามเมรัย</v>
          </cell>
        </row>
      </sheetData>
      <sheetData sheetId="745">
        <row r="1">
          <cell r="A1" t="str">
            <v>บจก.เมืองพลสยามเมรัย</v>
          </cell>
        </row>
      </sheetData>
      <sheetData sheetId="746">
        <row r="1">
          <cell r="A1" t="str">
            <v>บจก.เมืองพลสยามเมรัย</v>
          </cell>
        </row>
      </sheetData>
      <sheetData sheetId="747">
        <row r="1">
          <cell r="A1" t="str">
            <v>บจก.เมืองพลสยามเมรัย</v>
          </cell>
        </row>
      </sheetData>
      <sheetData sheetId="748">
        <row r="1">
          <cell r="A1" t="str">
            <v>บจก.เมืองพลสยามเมรัย</v>
          </cell>
        </row>
      </sheetData>
      <sheetData sheetId="749">
        <row r="1">
          <cell r="A1" t="str">
            <v>บจก.เมืองพลสยามเมรัย</v>
          </cell>
        </row>
      </sheetData>
      <sheetData sheetId="750" refreshError="1"/>
      <sheetData sheetId="751">
        <row r="1">
          <cell r="A1" t="str">
            <v>บจก.เมืองพลสยามเมรัย</v>
          </cell>
        </row>
      </sheetData>
      <sheetData sheetId="752">
        <row r="1">
          <cell r="A1" t="str">
            <v>บจก.เมืองพลสยามเมรัย</v>
          </cell>
        </row>
      </sheetData>
      <sheetData sheetId="753">
        <row r="1">
          <cell r="A1" t="str">
            <v>บจก.เมืองพลสยามเมรัย</v>
          </cell>
        </row>
      </sheetData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>
        <row r="1">
          <cell r="A1" t="str">
            <v>บจก.เมืองพลสยามเมรัย</v>
          </cell>
        </row>
      </sheetData>
      <sheetData sheetId="757">
        <row r="1">
          <cell r="A1" t="str">
            <v>บจก.เมืองพลสยามเมรัย</v>
          </cell>
        </row>
      </sheetData>
      <sheetData sheetId="758">
        <row r="1">
          <cell r="A1" t="str">
            <v>บจก.เมืองพลสยามเมรัย</v>
          </cell>
        </row>
      </sheetData>
      <sheetData sheetId="759">
        <row r="1">
          <cell r="A1" t="str">
            <v>บจก.เมืองพลสยามเมรัย</v>
          </cell>
        </row>
      </sheetData>
      <sheetData sheetId="760">
        <row r="1">
          <cell r="A1" t="str">
            <v>บจก.เมืองพลสยามเมรัย</v>
          </cell>
        </row>
      </sheetData>
      <sheetData sheetId="761">
        <row r="1">
          <cell r="A1" t="str">
            <v>บจก.เมืองพลสยามเมรัย</v>
          </cell>
        </row>
      </sheetData>
      <sheetData sheetId="762">
        <row r="1">
          <cell r="A1" t="str">
            <v>บจก.เมืองพลสยามเมรัย</v>
          </cell>
        </row>
      </sheetData>
      <sheetData sheetId="763" refreshError="1"/>
      <sheetData sheetId="764" refreshError="1"/>
      <sheetData sheetId="765">
        <row r="1">
          <cell r="A1" t="str">
            <v>บจก.เมืองพลสยามเมรัย</v>
          </cell>
        </row>
      </sheetData>
      <sheetData sheetId="766">
        <row r="1">
          <cell r="A1" t="str">
            <v>บจก.เมืองพลสยามเมรัย</v>
          </cell>
        </row>
      </sheetData>
      <sheetData sheetId="767">
        <row r="1">
          <cell r="A1" t="str">
            <v>บจก.เมืองพลสยามเมรัย</v>
          </cell>
        </row>
      </sheetData>
      <sheetData sheetId="768">
        <row r="1">
          <cell r="A1" t="str">
            <v>บจก.เมืองพลสยามเมรัย</v>
          </cell>
        </row>
      </sheetData>
      <sheetData sheetId="769">
        <row r="2">
          <cell r="E2">
            <v>4781384.5</v>
          </cell>
        </row>
      </sheetData>
      <sheetData sheetId="770">
        <row r="2">
          <cell r="E2">
            <v>4781384.5</v>
          </cell>
        </row>
      </sheetData>
      <sheetData sheetId="771" refreshError="1"/>
      <sheetData sheetId="772"/>
      <sheetData sheetId="773">
        <row r="1">
          <cell r="A1" t="str">
            <v>บจก.เมืองพลสยามเมรัย</v>
          </cell>
        </row>
      </sheetData>
      <sheetData sheetId="774">
        <row r="1">
          <cell r="A1" t="str">
            <v>บจก.เมืองพลสยามเมรัย</v>
          </cell>
        </row>
      </sheetData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>
        <row r="1">
          <cell r="A1" t="str">
            <v>บจก.เมืองพลสยามเมรัย</v>
          </cell>
        </row>
      </sheetData>
      <sheetData sheetId="778">
        <row r="1">
          <cell r="A1" t="str">
            <v>บจก.เมืองพลสยามเมรัย</v>
          </cell>
        </row>
      </sheetData>
      <sheetData sheetId="779">
        <row r="1">
          <cell r="A1" t="str">
            <v>บจก.เมืองพลสยามเมรัย</v>
          </cell>
        </row>
      </sheetData>
      <sheetData sheetId="780">
        <row r="1">
          <cell r="A1" t="str">
            <v>บจก.เมืองพลสยามเมรัย</v>
          </cell>
        </row>
      </sheetData>
      <sheetData sheetId="781">
        <row r="1">
          <cell r="A1" t="str">
            <v>บจก.เมืองพลสยามเมรัย</v>
          </cell>
        </row>
      </sheetData>
      <sheetData sheetId="782">
        <row r="1">
          <cell r="A1" t="str">
            <v>บจก.เมืองพลสยามเมรัย</v>
          </cell>
        </row>
      </sheetData>
      <sheetData sheetId="783">
        <row r="1">
          <cell r="A1" t="str">
            <v>บจก.เมืองพลสยามเมรัย</v>
          </cell>
        </row>
      </sheetData>
      <sheetData sheetId="784" refreshError="1"/>
      <sheetData sheetId="785" refreshError="1"/>
      <sheetData sheetId="786">
        <row r="1">
          <cell r="A1" t="str">
            <v>บจก.เมืองพลสยามเมรัย</v>
          </cell>
        </row>
      </sheetData>
      <sheetData sheetId="787">
        <row r="1">
          <cell r="A1" t="str">
            <v>บจก.เมืองพลสยามเมรัย</v>
          </cell>
        </row>
      </sheetData>
      <sheetData sheetId="788">
        <row r="1">
          <cell r="A1" t="str">
            <v>บจก.เมืองพลสยามเมรัย</v>
          </cell>
        </row>
      </sheetData>
      <sheetData sheetId="789">
        <row r="1">
          <cell r="A1" t="str">
            <v>บจก.เมืองพลสยามเมรัย</v>
          </cell>
        </row>
      </sheetData>
      <sheetData sheetId="790">
        <row r="2">
          <cell r="E2">
            <v>4781384.5</v>
          </cell>
        </row>
      </sheetData>
      <sheetData sheetId="791">
        <row r="2">
          <cell r="E2">
            <v>4781384.5</v>
          </cell>
        </row>
      </sheetData>
      <sheetData sheetId="792" refreshError="1"/>
      <sheetData sheetId="793"/>
      <sheetData sheetId="794"/>
      <sheetData sheetId="795">
        <row r="1">
          <cell r="A1" t="str">
            <v>บจก.เมืองพลสยามเมรัย</v>
          </cell>
        </row>
      </sheetData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>
        <row r="1">
          <cell r="A1" t="str">
            <v>บจก.เมืองพลสยามเมรัย</v>
          </cell>
        </row>
      </sheetData>
      <sheetData sheetId="799">
        <row r="1">
          <cell r="A1" t="str">
            <v>บจก.เมืองพลสยามเมรัย</v>
          </cell>
        </row>
      </sheetData>
      <sheetData sheetId="800">
        <row r="1">
          <cell r="A1" t="str">
            <v>บจก.เมืองพลสยามเมรัย</v>
          </cell>
        </row>
      </sheetData>
      <sheetData sheetId="801">
        <row r="1">
          <cell r="A1" t="str">
            <v>บจก.เมืองพลสยามเมรัย</v>
          </cell>
        </row>
      </sheetData>
      <sheetData sheetId="802">
        <row r="1">
          <cell r="A1" t="str">
            <v>บจก.เมืองพลสยามเมรัย</v>
          </cell>
        </row>
      </sheetData>
      <sheetData sheetId="803">
        <row r="1">
          <cell r="A1" t="str">
            <v>บจก.เมืองพลสยามเมรัย</v>
          </cell>
        </row>
      </sheetData>
      <sheetData sheetId="804">
        <row r="1">
          <cell r="A1" t="str">
            <v>บจก.เมืองพลสยามเมรัย</v>
          </cell>
        </row>
      </sheetData>
      <sheetData sheetId="805" refreshError="1"/>
      <sheetData sheetId="806" refreshError="1"/>
      <sheetData sheetId="807">
        <row r="1">
          <cell r="A1" t="str">
            <v>บจก.เมืองพลสยามเมรัย</v>
          </cell>
        </row>
      </sheetData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>
        <row r="1">
          <cell r="A1" t="str">
            <v>บจก.เมืองพลสยามเมรัย</v>
          </cell>
        </row>
      </sheetData>
      <sheetData sheetId="812">
        <row r="1">
          <cell r="A1" t="str">
            <v>บจก.เมืองพลสยามเมรัย</v>
          </cell>
        </row>
      </sheetData>
      <sheetData sheetId="813" refreshError="1"/>
      <sheetData sheetId="814">
        <row r="1">
          <cell r="A1" t="str">
            <v>บจก.เมืองพลสยามเมรัย</v>
          </cell>
        </row>
      </sheetData>
      <sheetData sheetId="815">
        <row r="1">
          <cell r="A1" t="str">
            <v>บจก.เมืองพลสยามเมรัย</v>
          </cell>
        </row>
      </sheetData>
      <sheetData sheetId="816">
        <row r="1">
          <cell r="A1" t="str">
            <v>บจก.เมืองพลสยามเมรัย</v>
          </cell>
        </row>
      </sheetData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>
        <row r="1">
          <cell r="A1" t="str">
            <v>บจก.เมืองพลสยามเมรัย</v>
          </cell>
        </row>
      </sheetData>
      <sheetData sheetId="820">
        <row r="1">
          <cell r="A1" t="str">
            <v>บจก.เมืองพลสยามเมรัย</v>
          </cell>
        </row>
      </sheetData>
      <sheetData sheetId="821">
        <row r="1">
          <cell r="A1" t="str">
            <v>บจก.เมืองพลสยามเมรัย</v>
          </cell>
        </row>
      </sheetData>
      <sheetData sheetId="822">
        <row r="1">
          <cell r="A1" t="str">
            <v>บจก.เมืองพลสยามเมรัย</v>
          </cell>
        </row>
      </sheetData>
      <sheetData sheetId="823">
        <row r="1">
          <cell r="A1" t="str">
            <v>บจก.เมืองพลสยามเมรัย</v>
          </cell>
        </row>
      </sheetData>
      <sheetData sheetId="824">
        <row r="1">
          <cell r="A1" t="str">
            <v>บจก.เมืองพลสยามเมรัย</v>
          </cell>
        </row>
      </sheetData>
      <sheetData sheetId="825">
        <row r="1">
          <cell r="A1" t="str">
            <v>บจก.เมืองพลสยามเมรัย</v>
          </cell>
        </row>
      </sheetData>
      <sheetData sheetId="826" refreshError="1"/>
      <sheetData sheetId="827" refreshError="1"/>
      <sheetData sheetId="828">
        <row r="1">
          <cell r="A1" t="str">
            <v>บจก.เมืองพลสยามเมรัย</v>
          </cell>
        </row>
      </sheetData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>
        <row r="1">
          <cell r="A1" t="str">
            <v>บจก.เมืองพลสยามเมรัย</v>
          </cell>
        </row>
      </sheetData>
      <sheetData sheetId="833">
        <row r="1">
          <cell r="A1" t="str">
            <v>บจก.เมืองพลสยามเมรัย</v>
          </cell>
        </row>
      </sheetData>
      <sheetData sheetId="834" refreshError="1"/>
      <sheetData sheetId="835">
        <row r="1">
          <cell r="A1" t="str">
            <v>บจก.เมืองพลสยามเมรัย</v>
          </cell>
        </row>
      </sheetData>
      <sheetData sheetId="836">
        <row r="1">
          <cell r="A1" t="str">
            <v>บจก.เมืองพลสยามเมรัย</v>
          </cell>
        </row>
      </sheetData>
      <sheetData sheetId="837">
        <row r="1">
          <cell r="A1" t="str">
            <v>บจก.เมืองพลสยามเมรัย</v>
          </cell>
        </row>
      </sheetData>
      <sheetData sheetId="838">
        <row r="1">
          <cell r="A1" t="str">
            <v>บจก.เมืองพลสยามเมรัย</v>
          </cell>
        </row>
      </sheetData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>
        <row r="1">
          <cell r="A1" t="str">
            <v>บจก.เมืองพลสยามเมรัย</v>
          </cell>
        </row>
      </sheetData>
      <sheetData sheetId="842">
        <row r="1">
          <cell r="A1" t="str">
            <v>บจก.เมืองพลสยามเมรัย</v>
          </cell>
        </row>
      </sheetData>
      <sheetData sheetId="843">
        <row r="1">
          <cell r="A1" t="str">
            <v>บจก.เมืองพลสยามเมรัย</v>
          </cell>
        </row>
      </sheetData>
      <sheetData sheetId="844">
        <row r="1">
          <cell r="A1" t="str">
            <v>บจก.เมืองพลสยามเมรัย</v>
          </cell>
        </row>
      </sheetData>
      <sheetData sheetId="845">
        <row r="1">
          <cell r="A1" t="str">
            <v>บจก.เมืองพลสยามเมรัย</v>
          </cell>
        </row>
      </sheetData>
      <sheetData sheetId="846">
        <row r="1">
          <cell r="A1" t="str">
            <v>บจก.เมืองพลสยามเมรัย</v>
          </cell>
        </row>
      </sheetData>
      <sheetData sheetId="847" refreshError="1"/>
      <sheetData sheetId="848" refreshError="1"/>
      <sheetData sheetId="849">
        <row r="1">
          <cell r="A1" t="str">
            <v>บจก.เมืองพลสยามเมรัย</v>
          </cell>
        </row>
      </sheetData>
      <sheetData sheetId="850">
        <row r="1">
          <cell r="A1" t="str">
            <v>บจก.เมืองพลสยามเมรัย</v>
          </cell>
        </row>
      </sheetData>
      <sheetData sheetId="851">
        <row r="1">
          <cell r="A1" t="str">
            <v>บจก.เมืองพลสยามเมรัย</v>
          </cell>
        </row>
      </sheetData>
      <sheetData sheetId="852">
        <row r="1">
          <cell r="A1" t="str">
            <v>บจก.เมืองพลสยามเมรัย</v>
          </cell>
        </row>
      </sheetData>
      <sheetData sheetId="853">
        <row r="2">
          <cell r="E2">
            <v>4781384.5</v>
          </cell>
        </row>
      </sheetData>
      <sheetData sheetId="854">
        <row r="2">
          <cell r="E2">
            <v>4781384.5</v>
          </cell>
        </row>
      </sheetData>
      <sheetData sheetId="855" refreshError="1"/>
      <sheetData sheetId="856"/>
      <sheetData sheetId="857"/>
      <sheetData sheetId="858">
        <row r="1">
          <cell r="A1" t="str">
            <v>บจก.เมืองพลสยามเมรัย</v>
          </cell>
        </row>
      </sheetData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>
        <row r="1">
          <cell r="A1" t="str">
            <v>บจก.เมืองพลสยามเมรัย</v>
          </cell>
        </row>
      </sheetData>
      <sheetData sheetId="863">
        <row r="1">
          <cell r="A1" t="str">
            <v>บจก.เมืองพลสยามเมรัย</v>
          </cell>
        </row>
      </sheetData>
      <sheetData sheetId="864">
        <row r="1">
          <cell r="A1" t="str">
            <v>บจก.เมืองพลสยามเมรัย</v>
          </cell>
        </row>
      </sheetData>
      <sheetData sheetId="865">
        <row r="1">
          <cell r="A1" t="str">
            <v>บจก.เมืองพลสยามเมรัย</v>
          </cell>
        </row>
      </sheetData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>
        <row r="1">
          <cell r="A1" t="str">
            <v>บจก.เมืองพลสยามเมรัย</v>
          </cell>
        </row>
      </sheetData>
      <sheetData sheetId="869">
        <row r="1">
          <cell r="A1" t="str">
            <v>บจก.เมืองพลสยามเมรัย</v>
          </cell>
        </row>
      </sheetData>
      <sheetData sheetId="870">
        <row r="2">
          <cell r="E2">
            <v>4781384.5</v>
          </cell>
        </row>
      </sheetData>
      <sheetData sheetId="871">
        <row r="1">
          <cell r="A1" t="str">
            <v>บจก.เมืองพลสยามเมรัย</v>
          </cell>
        </row>
      </sheetData>
      <sheetData sheetId="872">
        <row r="1">
          <cell r="A1" t="str">
            <v>บจก.เมืองพลสยามเมรัย</v>
          </cell>
        </row>
      </sheetData>
      <sheetData sheetId="873">
        <row r="1">
          <cell r="A1" t="str">
            <v>บจก.เมืองพลสยามเมรัย</v>
          </cell>
        </row>
      </sheetData>
      <sheetData sheetId="874">
        <row r="1">
          <cell r="A1" t="str">
            <v>บจก.เมืองพลสยามเมรัย</v>
          </cell>
        </row>
      </sheetData>
      <sheetData sheetId="875">
        <row r="1">
          <cell r="A1" t="str">
            <v>บจก.เมืองพลสยามเมรัย</v>
          </cell>
        </row>
      </sheetData>
      <sheetData sheetId="876">
        <row r="2">
          <cell r="E2">
            <v>4781384.5</v>
          </cell>
        </row>
      </sheetData>
      <sheetData sheetId="877">
        <row r="2">
          <cell r="E2">
            <v>4781384.5</v>
          </cell>
        </row>
      </sheetData>
      <sheetData sheetId="878">
        <row r="2">
          <cell r="E2">
            <v>4781384.5</v>
          </cell>
        </row>
      </sheetData>
      <sheetData sheetId="879">
        <row r="2">
          <cell r="E2">
            <v>4781384.5</v>
          </cell>
        </row>
      </sheetData>
      <sheetData sheetId="880">
        <row r="2">
          <cell r="E2">
            <v>4781384.5</v>
          </cell>
        </row>
      </sheetData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1">
          <cell r="A1" t="str">
            <v>บจก.เมืองพลสยามเมรัย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>
        <row r="1">
          <cell r="A1" t="str">
            <v>บจก.เมืองพลสยามเมรัย</v>
          </cell>
        </row>
      </sheetData>
      <sheetData sheetId="887">
        <row r="1">
          <cell r="A1" t="str">
            <v>บจก.เมืองพลสยามเมรัย</v>
          </cell>
        </row>
      </sheetData>
      <sheetData sheetId="888">
        <row r="1">
          <cell r="A1" t="str">
            <v>บจก.เมืองพลสยามเมรัย</v>
          </cell>
        </row>
      </sheetData>
      <sheetData sheetId="889">
        <row r="1">
          <cell r="A1" t="str">
            <v>บจก.เมืองพลสยามเมรัย</v>
          </cell>
        </row>
      </sheetData>
      <sheetData sheetId="890">
        <row r="1">
          <cell r="A1" t="str">
            <v>บจก.เมืองพลสยามเมรัย</v>
          </cell>
        </row>
      </sheetData>
      <sheetData sheetId="891">
        <row r="1">
          <cell r="A1" t="str">
            <v>บจก.เมืองพลสยามเมรัย</v>
          </cell>
        </row>
      </sheetData>
      <sheetData sheetId="892">
        <row r="2">
          <cell r="E2">
            <v>4781384.5</v>
          </cell>
        </row>
      </sheetData>
      <sheetData sheetId="893">
        <row r="2">
          <cell r="E2">
            <v>4781384.5</v>
          </cell>
        </row>
      </sheetData>
      <sheetData sheetId="894">
        <row r="2">
          <cell r="E2">
            <v>4781384.5</v>
          </cell>
        </row>
      </sheetData>
      <sheetData sheetId="895">
        <row r="2">
          <cell r="E2">
            <v>4781384.5</v>
          </cell>
        </row>
      </sheetData>
      <sheetData sheetId="896">
        <row r="2">
          <cell r="E2">
            <v>4781384.5</v>
          </cell>
        </row>
      </sheetData>
      <sheetData sheetId="897">
        <row r="2">
          <cell r="E2">
            <v>4781384.5</v>
          </cell>
        </row>
      </sheetData>
      <sheetData sheetId="898">
        <row r="2">
          <cell r="E2">
            <v>4781384.5</v>
          </cell>
        </row>
      </sheetData>
      <sheetData sheetId="899">
        <row r="2">
          <cell r="E2">
            <v>4781384.5</v>
          </cell>
        </row>
      </sheetData>
      <sheetData sheetId="900">
        <row r="2">
          <cell r="E2">
            <v>4781384.5</v>
          </cell>
        </row>
      </sheetData>
      <sheetData sheetId="901">
        <row r="2">
          <cell r="E2">
            <v>4781384.5</v>
          </cell>
        </row>
      </sheetData>
      <sheetData sheetId="902">
        <row r="2">
          <cell r="E2">
            <v>4781384.5</v>
          </cell>
        </row>
      </sheetData>
      <sheetData sheetId="903">
        <row r="2">
          <cell r="E2">
            <v>4781384.5</v>
          </cell>
        </row>
      </sheetData>
      <sheetData sheetId="904">
        <row r="2">
          <cell r="E2">
            <v>4781384.5</v>
          </cell>
        </row>
      </sheetData>
      <sheetData sheetId="905">
        <row r="2">
          <cell r="E2">
            <v>4781384.5</v>
          </cell>
        </row>
      </sheetData>
      <sheetData sheetId="906">
        <row r="2">
          <cell r="E2">
            <v>4781384.5</v>
          </cell>
        </row>
      </sheetData>
      <sheetData sheetId="907">
        <row r="2">
          <cell r="E2">
            <v>4781384.5</v>
          </cell>
        </row>
      </sheetData>
      <sheetData sheetId="908">
        <row r="2">
          <cell r="E2">
            <v>4781384.5</v>
          </cell>
        </row>
      </sheetData>
      <sheetData sheetId="909">
        <row r="1">
          <cell r="A1" t="str">
            <v>บจก.เมืองพลสยามเมรัย</v>
          </cell>
        </row>
      </sheetData>
      <sheetData sheetId="910">
        <row r="1">
          <cell r="A1" t="str">
            <v>บจก.เมืองพลสยามเมรัย</v>
          </cell>
        </row>
      </sheetData>
      <sheetData sheetId="911">
        <row r="1">
          <cell r="A1" t="str">
            <v>บจก.เมืองพลสยามเมรัย</v>
          </cell>
        </row>
      </sheetData>
      <sheetData sheetId="912">
        <row r="1">
          <cell r="A1" t="str">
            <v>บจก.เมืองพลสยามเมรัย</v>
          </cell>
        </row>
      </sheetData>
      <sheetData sheetId="913">
        <row r="1">
          <cell r="A1" t="str">
            <v>บจก.เมืองพลสยามเมรัย</v>
          </cell>
        </row>
      </sheetData>
      <sheetData sheetId="914">
        <row r="1">
          <cell r="A1" t="str">
            <v>บจก.เมืองพลสยามเมรัย</v>
          </cell>
        </row>
      </sheetData>
      <sheetData sheetId="915">
        <row r="1">
          <cell r="A1" t="str">
            <v>บจก.เมืองพลสยามเมรัย</v>
          </cell>
        </row>
      </sheetData>
      <sheetData sheetId="916">
        <row r="1">
          <cell r="A1" t="str">
            <v>บจก.เมืองพลสยามเมรัย</v>
          </cell>
        </row>
      </sheetData>
      <sheetData sheetId="917">
        <row r="1">
          <cell r="A1" t="str">
            <v>บจก.เมืองพลสยามเมรัย</v>
          </cell>
        </row>
      </sheetData>
      <sheetData sheetId="918">
        <row r="1">
          <cell r="A1" t="str">
            <v>บจก.เมืองพลสยามเมรัย</v>
          </cell>
        </row>
      </sheetData>
      <sheetData sheetId="919">
        <row r="1">
          <cell r="A1" t="str">
            <v>บจก.เมืองพลสยามเมรัย</v>
          </cell>
        </row>
      </sheetData>
      <sheetData sheetId="920">
        <row r="1">
          <cell r="A1" t="str">
            <v>บจก.เมืองพลสยามเมรัย</v>
          </cell>
        </row>
      </sheetData>
      <sheetData sheetId="921">
        <row r="1">
          <cell r="A1" t="str">
            <v>บจก.เมืองพลสยามเมรัย</v>
          </cell>
        </row>
      </sheetData>
      <sheetData sheetId="922">
        <row r="1">
          <cell r="A1" t="str">
            <v>บจก.เมืองพลสยามเมรัย</v>
          </cell>
        </row>
      </sheetData>
      <sheetData sheetId="923">
        <row r="1">
          <cell r="A1" t="str">
            <v>บจก.เมืองพลสยามเมรัย</v>
          </cell>
        </row>
      </sheetData>
      <sheetData sheetId="924">
        <row r="1">
          <cell r="A1" t="str">
            <v>บจก.เมืองพลสยามเมรัย</v>
          </cell>
        </row>
      </sheetData>
      <sheetData sheetId="925">
        <row r="1">
          <cell r="A1" t="str">
            <v>บจก.เมืองพลสยามเมรัย</v>
          </cell>
        </row>
      </sheetData>
      <sheetData sheetId="926">
        <row r="1">
          <cell r="A1" t="str">
            <v>บจก.เมืองพลสยามเมรัย</v>
          </cell>
        </row>
      </sheetData>
      <sheetData sheetId="927">
        <row r="1">
          <cell r="A1" t="str">
            <v>บจก.เมืองพลสยามเมรัย</v>
          </cell>
        </row>
      </sheetData>
      <sheetData sheetId="928">
        <row r="1">
          <cell r="A1" t="str">
            <v>บจก.เมืองพลสยามเมรัย</v>
          </cell>
        </row>
      </sheetData>
      <sheetData sheetId="929">
        <row r="1">
          <cell r="A1" t="str">
            <v>บจก.เมืองพลสยามเมรัย</v>
          </cell>
        </row>
      </sheetData>
      <sheetData sheetId="930">
        <row r="1">
          <cell r="A1" t="str">
            <v>บจก.เมืองพลสยามเมรัย</v>
          </cell>
        </row>
      </sheetData>
      <sheetData sheetId="931">
        <row r="1">
          <cell r="A1" t="str">
            <v>บจก.เมืองพลสยามเมรัย</v>
          </cell>
        </row>
      </sheetData>
      <sheetData sheetId="932">
        <row r="1">
          <cell r="A1" t="str">
            <v>บจก.เมืองพลสยามเมรัย</v>
          </cell>
        </row>
      </sheetData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>
        <row r="1">
          <cell r="A1" t="str">
            <v>บจก.เมืองพลสยามเมรัย</v>
          </cell>
        </row>
      </sheetData>
      <sheetData sheetId="942">
        <row r="1">
          <cell r="A1" t="str">
            <v>บจก.เมืองพลสยามเมรัย</v>
          </cell>
        </row>
      </sheetData>
      <sheetData sheetId="943">
        <row r="1">
          <cell r="A1" t="str">
            <v>บจก.เมืองพลสยามเมรัย</v>
          </cell>
        </row>
      </sheetData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>
        <row r="1">
          <cell r="A1" t="str">
            <v>บจก.เมืองพลสยามเมรัย</v>
          </cell>
        </row>
      </sheetData>
      <sheetData sheetId="950">
        <row r="1">
          <cell r="A1" t="str">
            <v>บจก.เมืองพลสยามเมรัย</v>
          </cell>
        </row>
      </sheetData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 refreshError="1"/>
      <sheetData sheetId="985"/>
      <sheetData sheetId="986" refreshError="1"/>
      <sheetData sheetId="987" refreshError="1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1">
          <cell r="A1" t="str">
            <v>บจก.เมืองพลสยามเมรัย</v>
          </cell>
        </row>
      </sheetData>
      <sheetData sheetId="1009">
        <row r="1">
          <cell r="A1" t="str">
            <v>บจก.เมืองพลสยามเมรัย</v>
          </cell>
        </row>
      </sheetData>
      <sheetData sheetId="1010">
        <row r="1">
          <cell r="A1" t="str">
            <v>บจก.เมืองพลสยามเมรัย</v>
          </cell>
        </row>
      </sheetData>
      <sheetData sheetId="1011">
        <row r="1">
          <cell r="A1" t="str">
            <v>บจก.เมืองพลสยามเมรัย</v>
          </cell>
        </row>
      </sheetData>
      <sheetData sheetId="1012">
        <row r="1">
          <cell r="A1" t="str">
            <v>บจก.เมืองพลสยามเมรัย</v>
          </cell>
        </row>
      </sheetData>
      <sheetData sheetId="1013">
        <row r="1">
          <cell r="A1" t="str">
            <v>บจก.เมืองพลสยามเมรัย</v>
          </cell>
        </row>
      </sheetData>
      <sheetData sheetId="1014" refreshError="1"/>
      <sheetData sheetId="1015">
        <row r="2">
          <cell r="E2">
            <v>4781384.5</v>
          </cell>
        </row>
      </sheetData>
      <sheetData sheetId="1016"/>
      <sheetData sheetId="1017">
        <row r="1">
          <cell r="A1" t="str">
            <v>บจก.เมืองพลสยามเมรัย</v>
          </cell>
        </row>
      </sheetData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>
        <row r="1">
          <cell r="A1" t="str">
            <v>บจก.เมืองพลสยามเมรัย</v>
          </cell>
        </row>
      </sheetData>
      <sheetData sheetId="1027">
        <row r="1">
          <cell r="A1" t="str">
            <v>บจก.เมืองพลสยามเมรัย</v>
          </cell>
        </row>
      </sheetData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>
        <row r="1">
          <cell r="A1" t="str">
            <v>บจก.เมืองพลสยามเมรัย</v>
          </cell>
        </row>
      </sheetData>
      <sheetData sheetId="1035">
        <row r="1">
          <cell r="A1" t="str">
            <v>บจก.เมืองพลสยามเมรัย</v>
          </cell>
        </row>
      </sheetData>
      <sheetData sheetId="1036">
        <row r="1">
          <cell r="A1" t="str">
            <v>บจก.เมืองพลสยามเมรัย</v>
          </cell>
        </row>
      </sheetData>
      <sheetData sheetId="1037">
        <row r="1">
          <cell r="A1" t="str">
            <v>บจก.เมืองพลสยามเมรัย</v>
          </cell>
        </row>
      </sheetData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>
        <row r="1">
          <cell r="A1" t="str">
            <v>บจก.เมืองพลสยามเมรัย</v>
          </cell>
        </row>
      </sheetData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1">
          <cell r="A1" t="str">
            <v>บจก.เมืองพลสยามเมรัย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1">
          <cell r="A1" t="str">
            <v>บจก.เมืองพลสยามเมรัย</v>
          </cell>
        </row>
      </sheetData>
      <sheetData sheetId="1147">
        <row r="1">
          <cell r="A1" t="str">
            <v>บจก.เมืองพลสยามเมรัย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1">
          <cell r="A1" t="str">
            <v>บจก.เมืองพลสยามเมรัย</v>
          </cell>
        </row>
      </sheetData>
      <sheetData sheetId="1168">
        <row r="1">
          <cell r="A1" t="str">
            <v>บจก.เมืองพลสยามเมรัย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1">
          <cell r="A1" t="str">
            <v>บจก.เมืองพลสยามเมรัย</v>
          </cell>
        </row>
      </sheetData>
      <sheetData sheetId="1184">
        <row r="1">
          <cell r="A1" t="str">
            <v>บจก.เมืองพลสยามเมรัย</v>
          </cell>
        </row>
      </sheetData>
      <sheetData sheetId="1185">
        <row r="1">
          <cell r="A1" t="str">
            <v>บจก.เมืองพลสยามเมรัย</v>
          </cell>
        </row>
      </sheetData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1">
          <cell r="A1" t="str">
            <v>บจก.เมืองพลสยามเมรัย</v>
          </cell>
        </row>
      </sheetData>
      <sheetData sheetId="1190">
        <row r="1">
          <cell r="A1" t="str">
            <v>บจก.เมืองพลสยามเมรัย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>
        <row r="1">
          <cell r="A1" t="str">
            <v>บจก.เมืองพลสยามเมรัย</v>
          </cell>
        </row>
      </sheetData>
      <sheetData sheetId="1203">
        <row r="1">
          <cell r="A1" t="str">
            <v>บจก.เมืองพลสยามเมรัย</v>
          </cell>
        </row>
      </sheetData>
      <sheetData sheetId="1204">
        <row r="1">
          <cell r="A1" t="str">
            <v>บจก.เมืองพลสยามเมรัย</v>
          </cell>
        </row>
      </sheetData>
      <sheetData sheetId="1205">
        <row r="1">
          <cell r="A1" t="str">
            <v>บจก.เมืองพลสยามเมรัย</v>
          </cell>
        </row>
      </sheetData>
      <sheetData sheetId="1206">
        <row r="2">
          <cell r="E2">
            <v>4781384.5</v>
          </cell>
        </row>
      </sheetData>
      <sheetData sheetId="1207">
        <row r="1">
          <cell r="A1" t="str">
            <v>บจก.เมืองพลสยามเมรัย</v>
          </cell>
        </row>
      </sheetData>
      <sheetData sheetId="1208">
        <row r="1">
          <cell r="A1" t="str">
            <v>บจก.เมืองพลสยามเมรัย</v>
          </cell>
        </row>
      </sheetData>
      <sheetData sheetId="1209">
        <row r="1">
          <cell r="A1" t="str">
            <v>บจก.เมืองพลสยามเมรัย</v>
          </cell>
        </row>
      </sheetData>
      <sheetData sheetId="1210">
        <row r="1">
          <cell r="A1" t="str">
            <v>บจก.เมืองพลสยามเมรัย</v>
          </cell>
        </row>
      </sheetData>
      <sheetData sheetId="1211">
        <row r="1">
          <cell r="A1" t="str">
            <v>บจก.เมืองพลสยามเมรัย</v>
          </cell>
        </row>
      </sheetData>
      <sheetData sheetId="1212">
        <row r="1">
          <cell r="A1" t="str">
            <v>บจก.เมืองพลสยามเมรัย</v>
          </cell>
        </row>
      </sheetData>
      <sheetData sheetId="1213">
        <row r="1">
          <cell r="A1" t="str">
            <v>บจก.เมืองพลสยามเมรัย</v>
          </cell>
        </row>
      </sheetData>
      <sheetData sheetId="1214">
        <row r="1">
          <cell r="A1" t="str">
            <v>บจก.เมืองพลสยามเมรัย</v>
          </cell>
        </row>
      </sheetData>
      <sheetData sheetId="1215">
        <row r="1">
          <cell r="A1" t="str">
            <v>บจก.เมืองพลสยามเมรัย</v>
          </cell>
        </row>
      </sheetData>
      <sheetData sheetId="1216">
        <row r="1">
          <cell r="A1" t="str">
            <v>บจก.เมืองพลสยามเมรัย</v>
          </cell>
        </row>
      </sheetData>
      <sheetData sheetId="1217">
        <row r="1">
          <cell r="A1" t="str">
            <v>บจก.เมืองพลสยามเมรัย</v>
          </cell>
        </row>
      </sheetData>
      <sheetData sheetId="1218">
        <row r="1">
          <cell r="A1" t="str">
            <v>บจก.เมืองพลสยามเมรัย</v>
          </cell>
        </row>
      </sheetData>
      <sheetData sheetId="1219">
        <row r="1">
          <cell r="A1" t="str">
            <v>บจก.เมืองพลสยามเมรัย</v>
          </cell>
        </row>
      </sheetData>
      <sheetData sheetId="1220">
        <row r="1">
          <cell r="A1" t="str">
            <v>บจก.เมืองพลสยามเมรัย</v>
          </cell>
        </row>
      </sheetData>
      <sheetData sheetId="1221">
        <row r="1">
          <cell r="A1" t="str">
            <v>บจก.เมืองพลสยามเมรัย</v>
          </cell>
        </row>
      </sheetData>
      <sheetData sheetId="1222">
        <row r="1">
          <cell r="A1" t="str">
            <v>บจก.เมืองพลสยามเมรัย</v>
          </cell>
        </row>
      </sheetData>
      <sheetData sheetId="1223">
        <row r="1">
          <cell r="A1" t="str">
            <v>บจก.เมืองพลสยามเมรัย</v>
          </cell>
        </row>
      </sheetData>
      <sheetData sheetId="1224">
        <row r="1">
          <cell r="A1" t="str">
            <v>บจก.เมืองพลสยามเมรัย</v>
          </cell>
        </row>
      </sheetData>
      <sheetData sheetId="1225">
        <row r="1">
          <cell r="A1" t="str">
            <v>บจก.เมืองพลสยามเมรัย</v>
          </cell>
        </row>
      </sheetData>
      <sheetData sheetId="1226">
        <row r="2">
          <cell r="E2">
            <v>4781384.5</v>
          </cell>
        </row>
      </sheetData>
      <sheetData sheetId="1227">
        <row r="1">
          <cell r="A1" t="str">
            <v>บจก.เมืองพลสยามเมรัย</v>
          </cell>
        </row>
      </sheetData>
      <sheetData sheetId="1228">
        <row r="1">
          <cell r="A1" t="str">
            <v>บจก.เมืองพลสยามเมรัย</v>
          </cell>
        </row>
      </sheetData>
      <sheetData sheetId="1229">
        <row r="1">
          <cell r="A1" t="str">
            <v>บจก.เมืองพลสยามเมรัย</v>
          </cell>
        </row>
      </sheetData>
      <sheetData sheetId="1230">
        <row r="1">
          <cell r="A1" t="str">
            <v>บจก.เมืองพลสยามเมรัย</v>
          </cell>
        </row>
      </sheetData>
      <sheetData sheetId="1231">
        <row r="1">
          <cell r="A1" t="str">
            <v>บจก.เมืองพลสยามเมรัย</v>
          </cell>
        </row>
      </sheetData>
      <sheetData sheetId="1232">
        <row r="1">
          <cell r="A1" t="str">
            <v>บจก.เมืองพลสยามเมรัย</v>
          </cell>
        </row>
      </sheetData>
      <sheetData sheetId="1233">
        <row r="1">
          <cell r="A1" t="str">
            <v>บจก.เมืองพลสยามเมรัย</v>
          </cell>
        </row>
      </sheetData>
      <sheetData sheetId="1234">
        <row r="1">
          <cell r="A1" t="str">
            <v>บจก.เมืองพลสยามเมรัย</v>
          </cell>
        </row>
      </sheetData>
      <sheetData sheetId="1235">
        <row r="1">
          <cell r="A1" t="str">
            <v>บจก.เมืองพลสยามเมรัย</v>
          </cell>
        </row>
      </sheetData>
      <sheetData sheetId="1236">
        <row r="1">
          <cell r="A1" t="str">
            <v>บจก.เมืองพลสยามเมรัย</v>
          </cell>
        </row>
      </sheetData>
      <sheetData sheetId="1237">
        <row r="1">
          <cell r="A1" t="str">
            <v>บจก.เมืองพลสยามเมรัย</v>
          </cell>
        </row>
      </sheetData>
      <sheetData sheetId="1238">
        <row r="1">
          <cell r="A1" t="str">
            <v>บจก.เมืองพลสยามเมรัย</v>
          </cell>
        </row>
      </sheetData>
      <sheetData sheetId="1239">
        <row r="1">
          <cell r="A1" t="str">
            <v>บจก.เมืองพลสยามเมรัย</v>
          </cell>
        </row>
      </sheetData>
      <sheetData sheetId="1240">
        <row r="1">
          <cell r="A1" t="str">
            <v>บจก.เมืองพลสยามเมรัย</v>
          </cell>
        </row>
      </sheetData>
      <sheetData sheetId="1241">
        <row r="1">
          <cell r="A1" t="str">
            <v>บจก.เมืองพลสยามเมรัย</v>
          </cell>
        </row>
      </sheetData>
      <sheetData sheetId="1242">
        <row r="1">
          <cell r="A1" t="str">
            <v>บจก.เมืองพลสยามเมรัย</v>
          </cell>
        </row>
      </sheetData>
      <sheetData sheetId="1243">
        <row r="1">
          <cell r="A1" t="str">
            <v>บจก.เมืองพลสยามเมรัย</v>
          </cell>
        </row>
      </sheetData>
      <sheetData sheetId="1244">
        <row r="1">
          <cell r="A1" t="str">
            <v>บจก.เมืองพลสยามเมรัย</v>
          </cell>
        </row>
      </sheetData>
      <sheetData sheetId="1245">
        <row r="1">
          <cell r="A1" t="str">
            <v>บจก.เมืองพลสยามเมรัย</v>
          </cell>
        </row>
      </sheetData>
      <sheetData sheetId="1246">
        <row r="1">
          <cell r="A1" t="str">
            <v>บจก.เมืองพลสยามเมรัย</v>
          </cell>
        </row>
      </sheetData>
      <sheetData sheetId="1247">
        <row r="1">
          <cell r="A1" t="str">
            <v>บจก.เมืองพลสยามเมรัย</v>
          </cell>
        </row>
      </sheetData>
      <sheetData sheetId="1248">
        <row r="2">
          <cell r="E2">
            <v>4781384.5</v>
          </cell>
        </row>
      </sheetData>
      <sheetData sheetId="1249">
        <row r="1">
          <cell r="A1" t="str">
            <v>บจก.เมืองพลสยามเมรัย</v>
          </cell>
        </row>
      </sheetData>
      <sheetData sheetId="1250">
        <row r="1">
          <cell r="A1" t="str">
            <v>บจก.เมืองพลสยามเมรัย</v>
          </cell>
        </row>
      </sheetData>
      <sheetData sheetId="1251">
        <row r="1">
          <cell r="A1" t="str">
            <v>บจก.เมืองพลสยามเมรัย</v>
          </cell>
        </row>
      </sheetData>
      <sheetData sheetId="1252">
        <row r="1">
          <cell r="A1" t="str">
            <v>บจก.เมืองพลสยามเมรัย</v>
          </cell>
        </row>
      </sheetData>
      <sheetData sheetId="1253">
        <row r="1">
          <cell r="A1" t="str">
            <v>บจก.เมืองพลสยามเมรัย</v>
          </cell>
        </row>
      </sheetData>
      <sheetData sheetId="1254">
        <row r="1">
          <cell r="A1" t="str">
            <v>บจก.เมืองพลสยามเมรัย</v>
          </cell>
        </row>
      </sheetData>
      <sheetData sheetId="1255">
        <row r="1">
          <cell r="A1" t="str">
            <v>บจก.เมืองพลสยามเมรัย</v>
          </cell>
        </row>
      </sheetData>
      <sheetData sheetId="1256">
        <row r="1">
          <cell r="A1" t="str">
            <v>บจก.เมืองพลสยามเมรัย</v>
          </cell>
        </row>
      </sheetData>
      <sheetData sheetId="1257">
        <row r="1">
          <cell r="A1" t="str">
            <v>บจก.เมืองพลสยามเมรัย</v>
          </cell>
        </row>
      </sheetData>
      <sheetData sheetId="1258">
        <row r="1">
          <cell r="A1" t="str">
            <v>บจก.เมืองพลสยามเมรัย</v>
          </cell>
        </row>
      </sheetData>
      <sheetData sheetId="1259">
        <row r="1">
          <cell r="A1" t="str">
            <v>บจก.เมืองพลสยามเมรัย</v>
          </cell>
        </row>
      </sheetData>
      <sheetData sheetId="1260">
        <row r="1">
          <cell r="A1" t="str">
            <v>บจก.เมืองพลสยามเมรัย</v>
          </cell>
        </row>
      </sheetData>
      <sheetData sheetId="1261" refreshError="1"/>
      <sheetData sheetId="1262" refreshError="1"/>
      <sheetData sheetId="1263" refreshError="1"/>
      <sheetData sheetId="1264" refreshError="1"/>
      <sheetData sheetId="1265">
        <row r="1">
          <cell r="A1" t="str">
            <v>บจก.เมืองพลสยามเมรัย</v>
          </cell>
        </row>
      </sheetData>
      <sheetData sheetId="1266">
        <row r="1">
          <cell r="A1" t="str">
            <v>บจก.เมืองพลสยามเมรัย</v>
          </cell>
        </row>
      </sheetData>
      <sheetData sheetId="1267">
        <row r="1">
          <cell r="A1" t="str">
            <v>บจก.เมืองพลสยามเมรัย</v>
          </cell>
        </row>
      </sheetData>
      <sheetData sheetId="1268">
        <row r="1">
          <cell r="A1" t="str">
            <v>บจก.เมืองพลสยามเมรัย</v>
          </cell>
        </row>
      </sheetData>
      <sheetData sheetId="1269">
        <row r="1">
          <cell r="A1" t="str">
            <v>บจก.เมืองพลสยามเมรัย</v>
          </cell>
        </row>
      </sheetData>
      <sheetData sheetId="1270">
        <row r="1">
          <cell r="A1" t="str">
            <v>บจก.เมืองพลสยามเมรัย</v>
          </cell>
        </row>
      </sheetData>
      <sheetData sheetId="1271" refreshError="1"/>
      <sheetData sheetId="1272">
        <row r="1">
          <cell r="A1" t="str">
            <v>บจก.เมืองพลสยามเมรัย</v>
          </cell>
        </row>
      </sheetData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>
        <row r="1">
          <cell r="A1" t="str">
            <v>บจก.เมืองพลสยามเมรัย</v>
          </cell>
        </row>
      </sheetData>
      <sheetData sheetId="1282">
        <row r="1">
          <cell r="A1" t="str">
            <v>บจก.เมืองพลสยามเมรัย</v>
          </cell>
        </row>
      </sheetData>
      <sheetData sheetId="1283">
        <row r="1">
          <cell r="A1" t="str">
            <v>บจก.เมืองพลสยามเมรัย</v>
          </cell>
        </row>
      </sheetData>
      <sheetData sheetId="1284">
        <row r="1">
          <cell r="A1" t="str">
            <v>บจก.เมืองพลสยามเมรัย</v>
          </cell>
        </row>
      </sheetData>
      <sheetData sheetId="1285">
        <row r="1">
          <cell r="A1" t="str">
            <v>บจก.เมืองพลสยามเมรัย</v>
          </cell>
        </row>
      </sheetData>
      <sheetData sheetId="1286">
        <row r="1">
          <cell r="A1" t="str">
            <v>บจก.เมืองพลสยามเมรัย</v>
          </cell>
        </row>
      </sheetData>
      <sheetData sheetId="1287">
        <row r="1">
          <cell r="A1" t="str">
            <v>บจก.เมืองพลสยามเมรัย</v>
          </cell>
        </row>
      </sheetData>
      <sheetData sheetId="1288">
        <row r="1">
          <cell r="A1" t="str">
            <v>บจก.เมืองพลสยามเมรัย</v>
          </cell>
        </row>
      </sheetData>
      <sheetData sheetId="1289" refreshError="1"/>
      <sheetData sheetId="1290" refreshError="1"/>
      <sheetData sheetId="1291">
        <row r="1">
          <cell r="A1" t="str">
            <v>บจก.เมืองพลสยามเมรัย</v>
          </cell>
        </row>
      </sheetData>
      <sheetData sheetId="1292">
        <row r="1">
          <cell r="A1" t="str">
            <v>บจก.เมืองพลสยามเมรัย</v>
          </cell>
        </row>
      </sheetData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2">
          <cell r="E2">
            <v>4781384.5</v>
          </cell>
        </row>
      </sheetData>
      <sheetData sheetId="1296">
        <row r="2">
          <cell r="E2">
            <v>4781384.5</v>
          </cell>
        </row>
      </sheetData>
      <sheetData sheetId="1297" refreshError="1"/>
      <sheetData sheetId="1298"/>
      <sheetData sheetId="1299"/>
      <sheetData sheetId="1300"/>
      <sheetData sheetId="1301">
        <row r="1">
          <cell r="A1" t="str">
            <v>บจก.เมืองพลสยามเมรัย</v>
          </cell>
        </row>
      </sheetData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>
        <row r="1">
          <cell r="A1" t="str">
            <v>บจก.เมืองพลสยามเมรัย</v>
          </cell>
        </row>
      </sheetData>
      <sheetData sheetId="1311">
        <row r="1">
          <cell r="A1" t="str">
            <v>บจก.เมืองพลสยามเมรัย</v>
          </cell>
        </row>
      </sheetData>
      <sheetData sheetId="1312"/>
      <sheetData sheetId="1313"/>
      <sheetData sheetId="1314"/>
      <sheetData sheetId="1315"/>
      <sheetData sheetId="1316" refreshError="1"/>
      <sheetData sheetId="1317" refreshError="1"/>
      <sheetData sheetId="1318">
        <row r="1">
          <cell r="A1" t="str">
            <v>บจก.เมืองพลสยามเมรัย</v>
          </cell>
        </row>
      </sheetData>
      <sheetData sheetId="1319">
        <row r="1">
          <cell r="A1" t="str">
            <v>บจก.เมืองพลสยามเมรัย</v>
          </cell>
        </row>
      </sheetData>
      <sheetData sheetId="1320">
        <row r="1">
          <cell r="A1" t="str">
            <v>บจก.เมืองพลสยามเมรัย</v>
          </cell>
        </row>
      </sheetData>
      <sheetData sheetId="1321">
        <row r="1">
          <cell r="A1" t="str">
            <v>บจก.เมืองพลสยามเมรัย</v>
          </cell>
        </row>
      </sheetData>
      <sheetData sheetId="1322">
        <row r="2">
          <cell r="E2">
            <v>4781384.5</v>
          </cell>
        </row>
      </sheetData>
      <sheetData sheetId="1323">
        <row r="2">
          <cell r="E2">
            <v>4781384.5</v>
          </cell>
        </row>
      </sheetData>
      <sheetData sheetId="1324" refreshError="1"/>
      <sheetData sheetId="1325"/>
      <sheetData sheetId="1326"/>
      <sheetData sheetId="1327"/>
      <sheetData sheetId="1328">
        <row r="1">
          <cell r="A1" t="str">
            <v>บจก.เมืองพลสยามเมรัย</v>
          </cell>
        </row>
      </sheetData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>
        <row r="1">
          <cell r="A1" t="str">
            <v>บจก.เมืองพลสยามเมรัย</v>
          </cell>
        </row>
      </sheetData>
      <sheetData sheetId="1334">
        <row r="1">
          <cell r="A1" t="str">
            <v>บจก.เมืองพลสยามเมรัย</v>
          </cell>
        </row>
      </sheetData>
      <sheetData sheetId="1335">
        <row r="1">
          <cell r="A1" t="str">
            <v>บจก.เมืองพลสยามเมรัย</v>
          </cell>
        </row>
      </sheetData>
      <sheetData sheetId="1336">
        <row r="1">
          <cell r="A1" t="str">
            <v>บจก.เมืองพลสยามเมรัย</v>
          </cell>
        </row>
      </sheetData>
      <sheetData sheetId="1337">
        <row r="1">
          <cell r="A1" t="str">
            <v>บจก.เมืองพลสยามเมรัย</v>
          </cell>
        </row>
      </sheetData>
      <sheetData sheetId="1338">
        <row r="1">
          <cell r="A1" t="str">
            <v>บจก.เมืองพลสยามเมรัย</v>
          </cell>
        </row>
      </sheetData>
      <sheetData sheetId="1339"/>
      <sheetData sheetId="1340"/>
      <sheetData sheetId="1341"/>
      <sheetData sheetId="1342"/>
      <sheetData sheetId="1343" refreshError="1"/>
      <sheetData sheetId="1344" refreshError="1"/>
      <sheetData sheetId="1345">
        <row r="1">
          <cell r="A1" t="str">
            <v>บจก.เมืองพลสยามเมรัย</v>
          </cell>
        </row>
      </sheetData>
      <sheetData sheetId="1346">
        <row r="1">
          <cell r="A1" t="str">
            <v>บจก.เมืองพลสยามเมรัย</v>
          </cell>
        </row>
      </sheetData>
      <sheetData sheetId="1347">
        <row r="1">
          <cell r="A1" t="str">
            <v>บจก.เมืองพลสยามเมรัย</v>
          </cell>
        </row>
      </sheetData>
      <sheetData sheetId="1348">
        <row r="1">
          <cell r="A1" t="str">
            <v>บจก.เมืองพลสยามเมรัย</v>
          </cell>
        </row>
      </sheetData>
      <sheetData sheetId="1349">
        <row r="2">
          <cell r="E2">
            <v>4781384.5</v>
          </cell>
        </row>
      </sheetData>
      <sheetData sheetId="1350">
        <row r="2">
          <cell r="E2">
            <v>4781384.5</v>
          </cell>
        </row>
      </sheetData>
      <sheetData sheetId="1351" refreshError="1"/>
      <sheetData sheetId="1352"/>
      <sheetData sheetId="1353"/>
      <sheetData sheetId="1354"/>
      <sheetData sheetId="1355">
        <row r="1">
          <cell r="A1" t="str">
            <v>บจก.เมืองพลสยามเมรัย</v>
          </cell>
        </row>
      </sheetData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>
        <row r="1">
          <cell r="A1" t="str">
            <v>บจก.เมืองพลสยามเมรัย</v>
          </cell>
        </row>
      </sheetData>
      <sheetData sheetId="1361">
        <row r="1">
          <cell r="A1" t="str">
            <v>บจก.เมืองพลสยามเมรัย</v>
          </cell>
        </row>
      </sheetData>
      <sheetData sheetId="1362">
        <row r="1">
          <cell r="A1" t="str">
            <v>บจก.เมืองพลสยามเมรัย</v>
          </cell>
        </row>
      </sheetData>
      <sheetData sheetId="1363">
        <row r="1">
          <cell r="A1" t="str">
            <v>บจก.เมืองพลสยามเมรัย</v>
          </cell>
        </row>
      </sheetData>
      <sheetData sheetId="1364">
        <row r="1">
          <cell r="A1" t="str">
            <v>บจก.เมืองพลสยามเมรัย</v>
          </cell>
        </row>
      </sheetData>
      <sheetData sheetId="1365">
        <row r="1">
          <cell r="A1" t="str">
            <v>บจก.เมืองพลสยามเมรัย</v>
          </cell>
        </row>
      </sheetData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2">
          <cell r="E2">
            <v>4781384.5</v>
          </cell>
        </row>
      </sheetData>
      <sheetData sheetId="1369"/>
      <sheetData sheetId="1370" refreshError="1"/>
      <sheetData sheetId="1371" refreshError="1"/>
      <sheetData sheetId="1372">
        <row r="1">
          <cell r="A1" t="str">
            <v>บจก.เมืองพลสยามเมรัย</v>
          </cell>
        </row>
      </sheetData>
      <sheetData sheetId="1373">
        <row r="1">
          <cell r="A1" t="str">
            <v>บจก.เมืองพลสยามเมรัย</v>
          </cell>
        </row>
      </sheetData>
      <sheetData sheetId="1374">
        <row r="1">
          <cell r="A1" t="str">
            <v>บจก.เมืองพลสยามเมรัย</v>
          </cell>
        </row>
      </sheetData>
      <sheetData sheetId="1375">
        <row r="1">
          <cell r="A1" t="str">
            <v>บจก.เมืองพลสยามเมรัย</v>
          </cell>
        </row>
      </sheetData>
      <sheetData sheetId="1376">
        <row r="2">
          <cell r="E2">
            <v>4781384.5</v>
          </cell>
        </row>
      </sheetData>
      <sheetData sheetId="1377">
        <row r="2">
          <cell r="E2">
            <v>4781384.5</v>
          </cell>
        </row>
      </sheetData>
      <sheetData sheetId="1378" refreshError="1"/>
      <sheetData sheetId="1379"/>
      <sheetData sheetId="1380"/>
      <sheetData sheetId="1381"/>
      <sheetData sheetId="1382">
        <row r="1">
          <cell r="A1" t="str">
            <v>บจก.เมืองพลสยามเมรัย</v>
          </cell>
        </row>
      </sheetData>
      <sheetData sheetId="1383">
        <row r="1">
          <cell r="A1" t="str">
            <v>บจก.เมืองพลสยามเมรัย</v>
          </cell>
        </row>
      </sheetData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1">
          <cell r="A1" t="str">
            <v>บจก.เมืองพลสยามเมรัย</v>
          </cell>
        </row>
      </sheetData>
      <sheetData sheetId="1390">
        <row r="1">
          <cell r="A1" t="str">
            <v>บจก.เมืองพลสยามเมรัย</v>
          </cell>
        </row>
      </sheetData>
      <sheetData sheetId="1391">
        <row r="1">
          <cell r="A1" t="str">
            <v>บจก.เมืองพลสยามเมรัย</v>
          </cell>
        </row>
      </sheetData>
      <sheetData sheetId="1392">
        <row r="1">
          <cell r="A1" t="str">
            <v>บจก.เมืองพลสยามเมรัย</v>
          </cell>
        </row>
      </sheetData>
      <sheetData sheetId="1393">
        <row r="1">
          <cell r="A1" t="str">
            <v>บจก.เมืองพลสยามเมรัย</v>
          </cell>
        </row>
      </sheetData>
      <sheetData sheetId="1394">
        <row r="1">
          <cell r="A1" t="str">
            <v>บจก.เมืองพลสยามเมรัย</v>
          </cell>
        </row>
      </sheetData>
      <sheetData sheetId="1395">
        <row r="2">
          <cell r="E2">
            <v>4781384.5</v>
          </cell>
        </row>
      </sheetData>
      <sheetData sheetId="1396"/>
      <sheetData sheetId="1397" refreshError="1"/>
      <sheetData sheetId="1398" refreshError="1"/>
      <sheetData sheetId="1399" refreshError="1"/>
      <sheetData sheetId="1400">
        <row r="1">
          <cell r="A1" t="str">
            <v>บจก.เมืองพลสยามเมรัย</v>
          </cell>
        </row>
      </sheetData>
      <sheetData sheetId="1401">
        <row r="1">
          <cell r="A1" t="str">
            <v>บจก.เมืองพลสยามเมรัย</v>
          </cell>
        </row>
      </sheetData>
      <sheetData sheetId="1402">
        <row r="1">
          <cell r="A1" t="str">
            <v>บจก.เมืองพลสยามเมรัย</v>
          </cell>
        </row>
      </sheetData>
      <sheetData sheetId="1403">
        <row r="1">
          <cell r="A1" t="str">
            <v>บจก.เมืองพลสยามเมรัย</v>
          </cell>
        </row>
      </sheetData>
      <sheetData sheetId="1404">
        <row r="2">
          <cell r="E2">
            <v>4781384.5</v>
          </cell>
        </row>
      </sheetData>
      <sheetData sheetId="1405">
        <row r="2">
          <cell r="E2">
            <v>4781384.5</v>
          </cell>
        </row>
      </sheetData>
      <sheetData sheetId="1406" refreshError="1"/>
      <sheetData sheetId="1407"/>
      <sheetData sheetId="1408"/>
      <sheetData sheetId="1409"/>
      <sheetData sheetId="1410">
        <row r="1">
          <cell r="A1" t="str">
            <v>บจก.เมืองพลสยามเมรัย</v>
          </cell>
        </row>
      </sheetData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1">
          <cell r="A1" t="str">
            <v>บจก.เมืองพลสยามเมรัย</v>
          </cell>
        </row>
      </sheetData>
      <sheetData sheetId="1418">
        <row r="1">
          <cell r="A1" t="str">
            <v>บจก.เมืองพลสยามเมรัย</v>
          </cell>
        </row>
      </sheetData>
      <sheetData sheetId="1419">
        <row r="1">
          <cell r="A1" t="str">
            <v>บจก.เมืองพลสยามเมรัย</v>
          </cell>
        </row>
      </sheetData>
      <sheetData sheetId="1420">
        <row r="1">
          <cell r="A1" t="str">
            <v>บจก.เมืองพลสยามเมรัย</v>
          </cell>
        </row>
      </sheetData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2">
          <cell r="E2">
            <v>4781384.5</v>
          </cell>
        </row>
      </sheetData>
      <sheetData sheetId="1424"/>
      <sheetData sheetId="1425" refreshError="1"/>
      <sheetData sheetId="1426" refreshError="1"/>
      <sheetData sheetId="1427">
        <row r="1">
          <cell r="A1" t="str">
            <v>บจก.เมืองพลสยามเมรัย</v>
          </cell>
        </row>
      </sheetData>
      <sheetData sheetId="1428">
        <row r="1">
          <cell r="A1" t="str">
            <v>บจก.เมืองพลสยามเมรัย</v>
          </cell>
        </row>
      </sheetData>
      <sheetData sheetId="1429">
        <row r="1">
          <cell r="A1" t="str">
            <v>บจก.เมืองพลสยามเมรัย</v>
          </cell>
        </row>
      </sheetData>
      <sheetData sheetId="1430">
        <row r="1">
          <cell r="A1" t="str">
            <v>บจก.เมืองพลสยามเมรัย</v>
          </cell>
        </row>
      </sheetData>
      <sheetData sheetId="1431">
        <row r="2">
          <cell r="E2">
            <v>4781384.5</v>
          </cell>
        </row>
      </sheetData>
      <sheetData sheetId="1432">
        <row r="2">
          <cell r="E2">
            <v>4781384.5</v>
          </cell>
        </row>
      </sheetData>
      <sheetData sheetId="1433" refreshError="1"/>
      <sheetData sheetId="1434"/>
      <sheetData sheetId="1435"/>
      <sheetData sheetId="1436"/>
      <sheetData sheetId="1437">
        <row r="1">
          <cell r="A1" t="str">
            <v>บจก.เมืองพลสยามเมรัย</v>
          </cell>
        </row>
      </sheetData>
      <sheetData sheetId="1438">
        <row r="1">
          <cell r="A1" t="str">
            <v>บจก.เมืองพลสยามเมรัย</v>
          </cell>
        </row>
      </sheetData>
      <sheetData sheetId="1439">
        <row r="1">
          <cell r="A1" t="str">
            <v>บจก.เมืองพลสยามเมรัย</v>
          </cell>
        </row>
      </sheetData>
      <sheetData sheetId="1440">
        <row r="1">
          <cell r="A1" t="str">
            <v>บจก.เมืองพลสยามเมรัย</v>
          </cell>
        </row>
      </sheetData>
      <sheetData sheetId="1441">
        <row r="1">
          <cell r="A1" t="str">
            <v>บจก.เมืองพลสยามเมรัย</v>
          </cell>
        </row>
      </sheetData>
      <sheetData sheetId="1442">
        <row r="1">
          <cell r="A1" t="str">
            <v>บจก.เมืองพลสยามเมรัย</v>
          </cell>
        </row>
      </sheetData>
      <sheetData sheetId="1443">
        <row r="1">
          <cell r="A1" t="str">
            <v>บจก.เมืองพลสยามเมรัย</v>
          </cell>
        </row>
      </sheetData>
      <sheetData sheetId="1444">
        <row r="1">
          <cell r="A1" t="str">
            <v>บจก.เมืองพลสยามเมรัย</v>
          </cell>
        </row>
      </sheetData>
      <sheetData sheetId="1445">
        <row r="1">
          <cell r="A1" t="str">
            <v>บจก.เมืองพลสยามเมรัย</v>
          </cell>
        </row>
      </sheetData>
      <sheetData sheetId="1446">
        <row r="1">
          <cell r="A1" t="str">
            <v>บจก.เมืองพลสยามเมรัย</v>
          </cell>
        </row>
      </sheetData>
      <sheetData sheetId="1447">
        <row r="1">
          <cell r="A1" t="str">
            <v>บจก.เมืองพลสยามเมรัย</v>
          </cell>
        </row>
      </sheetData>
      <sheetData sheetId="1448">
        <row r="1">
          <cell r="A1" t="str">
            <v>บจก.เมืองพลสยามเมรัย</v>
          </cell>
        </row>
      </sheetData>
      <sheetData sheetId="1449">
        <row r="1">
          <cell r="A1" t="str">
            <v>บจก.เมืองพลสยามเมรัย</v>
          </cell>
        </row>
      </sheetData>
      <sheetData sheetId="1450">
        <row r="1">
          <cell r="A1" t="str">
            <v>บจก.เมืองพลสยามเมรัย</v>
          </cell>
        </row>
      </sheetData>
      <sheetData sheetId="1451"/>
      <sheetData sheetId="1452" refreshError="1"/>
      <sheetData sheetId="1453" refreshError="1"/>
      <sheetData sheetId="1454" refreshError="1"/>
      <sheetData sheetId="14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pa group"/>
      <sheetName val="FIN TB_SI"/>
      <sheetName val="Prft&amp;Loss"/>
      <sheetName val="Accruals &amp; Prepayments "/>
      <sheetName val="Expenses"/>
      <sheetName val="Trial Balance"/>
      <sheetName val="AA-1"/>
      <sheetName val="PS-1995"/>
      <sheetName val="43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REPORT"/>
      <sheetName val="JDS"/>
      <sheetName val="Accruals_&amp;_Prepayments_"/>
      <sheetName val="3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group"/>
      <sheetName val="MA"/>
      <sheetName val="Acc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291D2-7A2A-4FE9-A33D-2881A261C145}">
  <dimension ref="A1:J128"/>
  <sheetViews>
    <sheetView view="pageBreakPreview" topLeftCell="A57" zoomScale="80" zoomScaleNormal="100" zoomScaleSheetLayoutView="80" workbookViewId="0">
      <selection activeCell="K133" sqref="K133"/>
    </sheetView>
  </sheetViews>
  <sheetFormatPr defaultColWidth="10.81640625" defaultRowHeight="16.5" customHeight="1"/>
  <cols>
    <col min="1" max="1" width="55.81640625" style="37" customWidth="1"/>
    <col min="2" max="2" width="5.81640625" style="84" customWidth="1"/>
    <col min="3" max="3" width="0.81640625" style="37" customWidth="1"/>
    <col min="4" max="4" width="11.7265625" style="112" customWidth="1"/>
    <col min="5" max="5" width="0.81640625" style="112" customWidth="1"/>
    <col min="6" max="6" width="11.7265625" style="112" customWidth="1"/>
    <col min="7" max="7" width="0.81640625" style="112" customWidth="1"/>
    <col min="8" max="8" width="11.7265625" style="112" customWidth="1"/>
    <col min="9" max="9" width="0.81640625" style="112" customWidth="1"/>
    <col min="10" max="10" width="11.7265625" style="112" customWidth="1"/>
    <col min="11" max="16384" width="10.81640625" style="37"/>
  </cols>
  <sheetData>
    <row r="1" spans="1:10" ht="16.5" customHeight="1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</row>
    <row r="2" spans="1:10" ht="16.5" customHeight="1">
      <c r="A2" s="204" t="s">
        <v>1</v>
      </c>
      <c r="B2" s="204"/>
      <c r="C2" s="204"/>
      <c r="D2" s="204"/>
      <c r="E2" s="204"/>
      <c r="F2" s="204"/>
      <c r="G2" s="204"/>
      <c r="H2" s="204"/>
      <c r="I2" s="204"/>
      <c r="J2" s="204"/>
    </row>
    <row r="3" spans="1:10" ht="16.5" customHeight="1">
      <c r="A3" s="206" t="s">
        <v>162</v>
      </c>
      <c r="B3" s="206"/>
      <c r="C3" s="206"/>
      <c r="D3" s="206"/>
      <c r="E3" s="206"/>
      <c r="F3" s="206"/>
      <c r="G3" s="206"/>
      <c r="H3" s="206"/>
      <c r="I3" s="206"/>
      <c r="J3" s="206"/>
    </row>
    <row r="4" spans="1:10" ht="16.5" customHeight="1">
      <c r="A4" s="33"/>
      <c r="B4" s="82"/>
      <c r="C4" s="33"/>
      <c r="D4" s="91"/>
      <c r="E4" s="91"/>
      <c r="F4" s="91"/>
      <c r="G4" s="91"/>
      <c r="H4" s="91"/>
      <c r="I4" s="91"/>
      <c r="J4" s="91"/>
    </row>
    <row r="5" spans="1:10" ht="16.5" customHeight="1">
      <c r="A5" s="33"/>
      <c r="B5" s="82"/>
      <c r="C5" s="33"/>
      <c r="D5" s="91"/>
      <c r="E5" s="91"/>
      <c r="F5" s="91"/>
      <c r="G5" s="91"/>
      <c r="H5" s="91"/>
      <c r="I5" s="91"/>
      <c r="J5" s="91"/>
    </row>
    <row r="6" spans="1:10" ht="16.5" customHeight="1">
      <c r="A6" s="33"/>
      <c r="B6" s="82"/>
      <c r="C6" s="33"/>
      <c r="D6" s="207" t="s">
        <v>2</v>
      </c>
      <c r="E6" s="207"/>
      <c r="F6" s="207"/>
      <c r="G6" s="92"/>
      <c r="H6" s="207" t="s">
        <v>3</v>
      </c>
      <c r="I6" s="207"/>
      <c r="J6" s="207"/>
    </row>
    <row r="7" spans="1:10" ht="16.5" customHeight="1">
      <c r="A7" s="33"/>
      <c r="B7" s="82"/>
      <c r="C7" s="33"/>
      <c r="D7" s="202" t="s">
        <v>4</v>
      </c>
      <c r="E7" s="202"/>
      <c r="F7" s="202"/>
      <c r="G7" s="197"/>
      <c r="H7" s="202" t="s">
        <v>4</v>
      </c>
      <c r="I7" s="202"/>
      <c r="J7" s="202"/>
    </row>
    <row r="8" spans="1:10" ht="16.5" customHeight="1">
      <c r="A8" s="33"/>
      <c r="B8" s="82"/>
      <c r="C8" s="33"/>
      <c r="D8" s="93" t="s">
        <v>5</v>
      </c>
      <c r="E8" s="91"/>
      <c r="F8" s="93" t="s">
        <v>6</v>
      </c>
      <c r="G8" s="91"/>
      <c r="H8" s="93" t="s">
        <v>5</v>
      </c>
      <c r="I8" s="91"/>
      <c r="J8" s="94" t="s">
        <v>6</v>
      </c>
    </row>
    <row r="9" spans="1:10" ht="16.5" customHeight="1">
      <c r="A9" s="34"/>
      <c r="B9" s="95"/>
      <c r="C9" s="96"/>
      <c r="D9" s="35" t="s">
        <v>163</v>
      </c>
      <c r="E9" s="97"/>
      <c r="F9" s="94" t="s">
        <v>7</v>
      </c>
      <c r="G9" s="98"/>
      <c r="H9" s="35" t="s">
        <v>163</v>
      </c>
      <c r="I9" s="97"/>
      <c r="J9" s="94" t="s">
        <v>7</v>
      </c>
    </row>
    <row r="10" spans="1:10" s="38" customFormat="1" ht="16.5" customHeight="1">
      <c r="A10" s="34"/>
      <c r="B10" s="99"/>
      <c r="C10" s="96"/>
      <c r="D10" s="36" t="s">
        <v>143</v>
      </c>
      <c r="E10" s="36"/>
      <c r="F10" s="36" t="s">
        <v>8</v>
      </c>
      <c r="G10" s="98"/>
      <c r="H10" s="36" t="s">
        <v>143</v>
      </c>
      <c r="I10" s="36"/>
      <c r="J10" s="36" t="s">
        <v>8</v>
      </c>
    </row>
    <row r="11" spans="1:10" s="28" customFormat="1" ht="16.5" customHeight="1">
      <c r="B11" s="100" t="s">
        <v>9</v>
      </c>
      <c r="C11" s="96"/>
      <c r="D11" s="101" t="s">
        <v>10</v>
      </c>
      <c r="E11" s="6"/>
      <c r="F11" s="101" t="s">
        <v>10</v>
      </c>
      <c r="G11" s="102"/>
      <c r="H11" s="101" t="s">
        <v>10</v>
      </c>
      <c r="I11" s="102"/>
      <c r="J11" s="101" t="s">
        <v>10</v>
      </c>
    </row>
    <row r="12" spans="1:10" s="28" customFormat="1" ht="8.15" customHeight="1">
      <c r="B12" s="103"/>
      <c r="C12" s="96"/>
      <c r="D12" s="104"/>
      <c r="E12" s="97"/>
      <c r="F12" s="105"/>
      <c r="G12" s="98"/>
      <c r="H12" s="104"/>
      <c r="I12" s="97"/>
      <c r="J12" s="105"/>
    </row>
    <row r="13" spans="1:10" s="28" customFormat="1" ht="16.5" customHeight="1">
      <c r="A13" s="27" t="s">
        <v>11</v>
      </c>
      <c r="B13" s="83"/>
      <c r="D13" s="106"/>
      <c r="E13" s="107"/>
      <c r="F13" s="107"/>
      <c r="G13" s="107"/>
      <c r="H13" s="106"/>
      <c r="I13" s="107"/>
      <c r="J13" s="107"/>
    </row>
    <row r="14" spans="1:10" s="28" customFormat="1" ht="8.15" customHeight="1">
      <c r="A14" s="27"/>
      <c r="B14" s="83"/>
      <c r="D14" s="106"/>
      <c r="E14" s="107"/>
      <c r="F14" s="107"/>
      <c r="G14" s="107"/>
      <c r="H14" s="106"/>
      <c r="I14" s="107"/>
      <c r="J14" s="107"/>
    </row>
    <row r="15" spans="1:10" s="28" customFormat="1" ht="16.5" customHeight="1">
      <c r="A15" s="27" t="s">
        <v>12</v>
      </c>
      <c r="B15" s="83"/>
      <c r="D15" s="106"/>
      <c r="E15" s="107"/>
      <c r="F15" s="107"/>
      <c r="G15" s="107"/>
      <c r="H15" s="106"/>
      <c r="I15" s="107"/>
      <c r="J15" s="107"/>
    </row>
    <row r="16" spans="1:10" s="28" customFormat="1" ht="8.15" customHeight="1">
      <c r="A16" s="27"/>
      <c r="B16" s="83"/>
      <c r="D16" s="106"/>
      <c r="E16" s="107"/>
      <c r="F16" s="107"/>
      <c r="G16" s="107"/>
      <c r="H16" s="106"/>
      <c r="I16" s="107"/>
      <c r="J16" s="107"/>
    </row>
    <row r="17" spans="1:10" s="28" customFormat="1" ht="16.5" customHeight="1">
      <c r="A17" s="28" t="s">
        <v>13</v>
      </c>
      <c r="B17" s="83"/>
      <c r="C17" s="30"/>
      <c r="D17" s="106">
        <v>948615</v>
      </c>
      <c r="E17" s="107"/>
      <c r="F17" s="108">
        <v>614731</v>
      </c>
      <c r="G17" s="107"/>
      <c r="H17" s="106">
        <v>388885</v>
      </c>
      <c r="I17" s="107"/>
      <c r="J17" s="108">
        <v>230567</v>
      </c>
    </row>
    <row r="18" spans="1:10" s="28" customFormat="1" ht="16.5" customHeight="1">
      <c r="A18" s="28" t="s">
        <v>14</v>
      </c>
      <c r="B18" s="83"/>
      <c r="C18" s="30"/>
      <c r="D18" s="106"/>
      <c r="E18" s="107"/>
      <c r="F18" s="108"/>
      <c r="G18" s="107"/>
      <c r="H18" s="106"/>
      <c r="I18" s="107"/>
      <c r="J18" s="108"/>
    </row>
    <row r="19" spans="1:10" s="28" customFormat="1" ht="16.5" customHeight="1">
      <c r="A19" s="28" t="s">
        <v>15</v>
      </c>
      <c r="B19" s="83" t="s">
        <v>16</v>
      </c>
      <c r="C19" s="30"/>
      <c r="D19" s="106">
        <v>15280994</v>
      </c>
      <c r="E19" s="107"/>
      <c r="F19" s="108">
        <v>15138880</v>
      </c>
      <c r="G19" s="107"/>
      <c r="H19" s="106">
        <v>376965</v>
      </c>
      <c r="I19" s="107"/>
      <c r="J19" s="108">
        <v>561407</v>
      </c>
    </row>
    <row r="20" spans="1:10" s="28" customFormat="1" ht="16.5" customHeight="1">
      <c r="A20" s="28" t="s">
        <v>17</v>
      </c>
      <c r="B20" s="83"/>
      <c r="C20" s="30"/>
      <c r="D20" s="106"/>
      <c r="E20" s="107"/>
      <c r="F20" s="108"/>
      <c r="G20" s="107"/>
      <c r="H20" s="106"/>
      <c r="I20" s="107"/>
      <c r="J20" s="108"/>
    </row>
    <row r="21" spans="1:10" s="28" customFormat="1" ht="16.5" customHeight="1">
      <c r="A21" s="28" t="s">
        <v>18</v>
      </c>
      <c r="B21" s="83" t="s">
        <v>145</v>
      </c>
      <c r="C21" s="30"/>
      <c r="D21" s="106">
        <v>0</v>
      </c>
      <c r="E21" s="107"/>
      <c r="F21" s="108">
        <v>0</v>
      </c>
      <c r="G21" s="107"/>
      <c r="H21" s="106">
        <v>28368240</v>
      </c>
      <c r="I21" s="107"/>
      <c r="J21" s="108">
        <v>22595276</v>
      </c>
    </row>
    <row r="22" spans="1:10" s="28" customFormat="1" ht="16.5" customHeight="1">
      <c r="A22" s="28" t="s">
        <v>159</v>
      </c>
      <c r="B22" s="83"/>
      <c r="C22" s="30"/>
      <c r="D22" s="106"/>
      <c r="E22" s="107"/>
      <c r="F22" s="108"/>
      <c r="G22" s="107"/>
      <c r="H22" s="106"/>
      <c r="I22" s="107"/>
      <c r="J22" s="108"/>
    </row>
    <row r="23" spans="1:10" s="28" customFormat="1" ht="16.5" customHeight="1">
      <c r="A23" s="28" t="s">
        <v>160</v>
      </c>
      <c r="B23" s="83" t="s">
        <v>146</v>
      </c>
      <c r="C23" s="30"/>
      <c r="D23" s="106">
        <v>0</v>
      </c>
      <c r="E23" s="107"/>
      <c r="F23" s="108">
        <v>0</v>
      </c>
      <c r="G23" s="107"/>
      <c r="H23" s="106">
        <v>3337966</v>
      </c>
      <c r="I23" s="107"/>
      <c r="J23" s="108">
        <v>8597732</v>
      </c>
    </row>
    <row r="24" spans="1:10" s="28" customFormat="1" ht="16.5" customHeight="1">
      <c r="A24" s="28" t="s">
        <v>19</v>
      </c>
      <c r="B24" s="83" t="s">
        <v>147</v>
      </c>
      <c r="C24" s="30"/>
      <c r="D24" s="106">
        <v>673797</v>
      </c>
      <c r="E24" s="107"/>
      <c r="F24" s="108">
        <v>1192114</v>
      </c>
      <c r="G24" s="107"/>
      <c r="H24" s="106">
        <v>1524548</v>
      </c>
      <c r="I24" s="107"/>
      <c r="J24" s="108">
        <v>1192114</v>
      </c>
    </row>
    <row r="25" spans="1:10" s="28" customFormat="1" ht="16.5" customHeight="1">
      <c r="A25" s="28" t="s">
        <v>20</v>
      </c>
      <c r="B25" s="83" t="s">
        <v>21</v>
      </c>
      <c r="C25" s="30"/>
      <c r="D25" s="106">
        <v>2082988</v>
      </c>
      <c r="E25" s="107"/>
      <c r="F25" s="108">
        <v>2025771</v>
      </c>
      <c r="G25" s="107"/>
      <c r="H25" s="106">
        <v>360040</v>
      </c>
      <c r="I25" s="107"/>
      <c r="J25" s="108">
        <v>376172</v>
      </c>
    </row>
    <row r="26" spans="1:10" s="28" customFormat="1" ht="16.5" customHeight="1">
      <c r="A26" s="28" t="s">
        <v>22</v>
      </c>
      <c r="B26" s="83"/>
      <c r="C26" s="30"/>
      <c r="D26" s="106">
        <v>314350</v>
      </c>
      <c r="E26" s="107"/>
      <c r="F26" s="108">
        <v>316558</v>
      </c>
      <c r="G26" s="107"/>
      <c r="H26" s="106">
        <v>2564</v>
      </c>
      <c r="I26" s="107"/>
      <c r="J26" s="108">
        <v>3093</v>
      </c>
    </row>
    <row r="27" spans="1:10" s="28" customFormat="1" ht="16.5" customHeight="1">
      <c r="A27" s="28" t="s">
        <v>23</v>
      </c>
      <c r="B27" s="83" t="s">
        <v>148</v>
      </c>
      <c r="C27" s="30"/>
      <c r="D27" s="109">
        <v>228485</v>
      </c>
      <c r="E27" s="58"/>
      <c r="F27" s="110">
        <v>242590</v>
      </c>
      <c r="G27" s="58"/>
      <c r="H27" s="109">
        <v>11881</v>
      </c>
      <c r="I27" s="58"/>
      <c r="J27" s="110">
        <v>11666</v>
      </c>
    </row>
    <row r="28" spans="1:10" s="28" customFormat="1" ht="8.15" customHeight="1">
      <c r="B28" s="83"/>
      <c r="C28" s="30"/>
      <c r="D28" s="106"/>
      <c r="E28" s="107"/>
      <c r="F28" s="108"/>
      <c r="G28" s="107"/>
      <c r="H28" s="106"/>
      <c r="I28" s="107"/>
      <c r="J28" s="108"/>
    </row>
    <row r="29" spans="1:10" s="28" customFormat="1" ht="16.5" customHeight="1">
      <c r="A29" s="1" t="s">
        <v>24</v>
      </c>
      <c r="B29" s="83"/>
      <c r="C29" s="30"/>
      <c r="D29" s="109">
        <f>SUM(D17:D27)</f>
        <v>19529229</v>
      </c>
      <c r="E29" s="58"/>
      <c r="F29" s="110">
        <f>SUM(F17:F27)</f>
        <v>19530644</v>
      </c>
      <c r="G29" s="58"/>
      <c r="H29" s="109">
        <f>SUM(H17:H27)</f>
        <v>34371089</v>
      </c>
      <c r="I29" s="58"/>
      <c r="J29" s="110">
        <f>SUM(J17:J27)</f>
        <v>33568027</v>
      </c>
    </row>
    <row r="30" spans="1:10" s="28" customFormat="1" ht="16.5" customHeight="1">
      <c r="B30" s="83"/>
      <c r="C30" s="30"/>
      <c r="D30" s="111"/>
      <c r="E30" s="112"/>
      <c r="F30" s="113"/>
      <c r="G30" s="112"/>
      <c r="H30" s="111"/>
      <c r="I30" s="112"/>
      <c r="J30" s="113"/>
    </row>
    <row r="31" spans="1:10" s="28" customFormat="1" ht="16.5" customHeight="1">
      <c r="A31" s="1" t="s">
        <v>25</v>
      </c>
      <c r="B31" s="83"/>
      <c r="D31" s="111"/>
      <c r="E31" s="112"/>
      <c r="F31" s="112"/>
      <c r="G31" s="112"/>
      <c r="H31" s="111"/>
      <c r="I31" s="112"/>
      <c r="J31" s="112"/>
    </row>
    <row r="32" spans="1:10" s="28" customFormat="1" ht="8.15" customHeight="1">
      <c r="A32" s="27"/>
      <c r="B32" s="83"/>
      <c r="D32" s="111"/>
      <c r="E32" s="112"/>
      <c r="F32" s="112"/>
      <c r="G32" s="112"/>
      <c r="H32" s="111"/>
      <c r="I32" s="112"/>
      <c r="J32" s="112"/>
    </row>
    <row r="33" spans="1:10" s="28" customFormat="1" ht="16.5" customHeight="1">
      <c r="A33" s="4" t="s">
        <v>221</v>
      </c>
      <c r="B33" s="83"/>
      <c r="C33" s="30"/>
      <c r="D33" s="111"/>
      <c r="E33" s="112"/>
      <c r="G33" s="112"/>
      <c r="H33" s="111"/>
      <c r="I33" s="112"/>
      <c r="J33" s="113"/>
    </row>
    <row r="34" spans="1:10" s="28" customFormat="1" ht="16.5" customHeight="1">
      <c r="A34" s="4" t="s">
        <v>220</v>
      </c>
      <c r="B34" s="83" t="s">
        <v>154</v>
      </c>
      <c r="C34" s="30"/>
      <c r="D34" s="106">
        <v>18148</v>
      </c>
      <c r="E34" s="107"/>
      <c r="F34" s="113">
        <v>24995</v>
      </c>
      <c r="G34" s="107"/>
      <c r="H34" s="106">
        <v>18148</v>
      </c>
      <c r="I34" s="107"/>
      <c r="J34" s="113">
        <v>24995</v>
      </c>
    </row>
    <row r="35" spans="1:10" s="28" customFormat="1" ht="16.5" customHeight="1">
      <c r="A35" s="4" t="s">
        <v>26</v>
      </c>
      <c r="B35" s="83"/>
      <c r="C35" s="30"/>
      <c r="D35" s="106"/>
      <c r="E35" s="107"/>
      <c r="F35" s="108"/>
      <c r="G35" s="107"/>
      <c r="H35" s="106"/>
      <c r="I35" s="107"/>
      <c r="J35" s="108"/>
    </row>
    <row r="36" spans="1:10" s="28" customFormat="1" ht="16.5" customHeight="1">
      <c r="A36" s="4" t="s">
        <v>27</v>
      </c>
      <c r="B36" s="83" t="s">
        <v>149</v>
      </c>
      <c r="C36" s="30"/>
      <c r="D36" s="106">
        <v>35204</v>
      </c>
      <c r="E36" s="107"/>
      <c r="F36" s="108">
        <v>35868</v>
      </c>
      <c r="G36" s="107"/>
      <c r="H36" s="106">
        <v>35204</v>
      </c>
      <c r="I36" s="107"/>
      <c r="J36" s="108">
        <v>35868</v>
      </c>
    </row>
    <row r="37" spans="1:10" s="28" customFormat="1" ht="16.5" customHeight="1">
      <c r="A37" s="4" t="s">
        <v>28</v>
      </c>
      <c r="B37" s="83" t="s">
        <v>29</v>
      </c>
      <c r="C37" s="30"/>
      <c r="D37" s="106">
        <v>0</v>
      </c>
      <c r="E37" s="107"/>
      <c r="F37" s="108">
        <v>0</v>
      </c>
      <c r="G37" s="107"/>
      <c r="H37" s="106">
        <v>193305</v>
      </c>
      <c r="I37" s="107"/>
      <c r="J37" s="108">
        <v>166343</v>
      </c>
    </row>
    <row r="38" spans="1:10" s="28" customFormat="1" ht="16.5" customHeight="1">
      <c r="A38" s="28" t="s">
        <v>30</v>
      </c>
      <c r="B38" s="83" t="s">
        <v>16</v>
      </c>
      <c r="C38" s="30"/>
      <c r="D38" s="106">
        <v>18252022</v>
      </c>
      <c r="E38" s="107"/>
      <c r="F38" s="108">
        <v>18182306</v>
      </c>
      <c r="G38" s="107"/>
      <c r="H38" s="106">
        <v>762240</v>
      </c>
      <c r="I38" s="107"/>
      <c r="J38" s="108">
        <v>1451671</v>
      </c>
    </row>
    <row r="39" spans="1:10" s="28" customFormat="1" ht="16.5" customHeight="1">
      <c r="A39" s="4" t="s">
        <v>31</v>
      </c>
      <c r="B39" s="83"/>
      <c r="C39" s="30"/>
      <c r="D39" s="106">
        <v>254706</v>
      </c>
      <c r="E39" s="107"/>
      <c r="F39" s="108">
        <v>275564</v>
      </c>
      <c r="G39" s="107"/>
      <c r="H39" s="106">
        <v>107933</v>
      </c>
      <c r="I39" s="107"/>
      <c r="J39" s="108">
        <v>122922</v>
      </c>
    </row>
    <row r="40" spans="1:10" s="28" customFormat="1" ht="16.5" customHeight="1">
      <c r="A40" s="4" t="s">
        <v>32</v>
      </c>
      <c r="B40" s="83"/>
      <c r="C40" s="30"/>
      <c r="D40" s="106">
        <v>54246</v>
      </c>
      <c r="E40" s="107"/>
      <c r="F40" s="108">
        <v>55550</v>
      </c>
      <c r="G40" s="107"/>
      <c r="H40" s="106">
        <v>36074</v>
      </c>
      <c r="I40" s="107"/>
      <c r="J40" s="108">
        <v>35496</v>
      </c>
    </row>
    <row r="41" spans="1:10" s="28" customFormat="1" ht="16.5" customHeight="1">
      <c r="A41" s="4" t="s">
        <v>33</v>
      </c>
      <c r="B41" s="83"/>
      <c r="C41" s="30"/>
      <c r="D41" s="106">
        <v>52791</v>
      </c>
      <c r="E41" s="107"/>
      <c r="F41" s="108">
        <v>55508</v>
      </c>
      <c r="G41" s="107"/>
      <c r="H41" s="106">
        <v>30620</v>
      </c>
      <c r="I41" s="107"/>
      <c r="J41" s="108">
        <v>32485</v>
      </c>
    </row>
    <row r="42" spans="1:10" s="28" customFormat="1" ht="16.5" customHeight="1">
      <c r="A42" s="28" t="s">
        <v>34</v>
      </c>
      <c r="B42" s="83"/>
      <c r="C42" s="30"/>
      <c r="D42" s="106">
        <v>40627</v>
      </c>
      <c r="E42" s="107"/>
      <c r="F42" s="108">
        <v>40914</v>
      </c>
      <c r="G42" s="107"/>
      <c r="H42" s="106">
        <v>28151</v>
      </c>
      <c r="I42" s="107"/>
      <c r="J42" s="108">
        <v>34893</v>
      </c>
    </row>
    <row r="43" spans="1:10" s="28" customFormat="1" ht="16.5" customHeight="1">
      <c r="A43" s="4" t="s">
        <v>35</v>
      </c>
      <c r="B43" s="83"/>
      <c r="C43" s="30"/>
      <c r="D43" s="109">
        <v>2727</v>
      </c>
      <c r="E43" s="58"/>
      <c r="F43" s="110">
        <v>2557</v>
      </c>
      <c r="G43" s="58"/>
      <c r="H43" s="109">
        <v>653</v>
      </c>
      <c r="I43" s="58"/>
      <c r="J43" s="110">
        <v>653</v>
      </c>
    </row>
    <row r="44" spans="1:10" s="28" customFormat="1" ht="8.15" customHeight="1">
      <c r="B44" s="83"/>
      <c r="C44" s="30"/>
      <c r="D44" s="111"/>
      <c r="E44" s="112"/>
      <c r="F44" s="113"/>
      <c r="G44" s="112"/>
      <c r="H44" s="111"/>
      <c r="I44" s="112"/>
      <c r="J44" s="113"/>
    </row>
    <row r="45" spans="1:10" s="4" customFormat="1" ht="15" customHeight="1">
      <c r="A45" s="1" t="s">
        <v>36</v>
      </c>
      <c r="B45" s="147"/>
      <c r="C45" s="2"/>
      <c r="D45" s="109">
        <f>SUM(D34:D43)</f>
        <v>18710471</v>
      </c>
      <c r="E45" s="114"/>
      <c r="F45" s="110">
        <f>SUM(F34:F43)</f>
        <v>18673262</v>
      </c>
      <c r="G45" s="114"/>
      <c r="H45" s="109">
        <f>SUM(H34:H43)</f>
        <v>1212328</v>
      </c>
      <c r="I45" s="114"/>
      <c r="J45" s="110">
        <f>SUM(J34:J43)</f>
        <v>1905326</v>
      </c>
    </row>
    <row r="46" spans="1:10" s="4" customFormat="1" ht="8.15" customHeight="1">
      <c r="A46" s="1"/>
      <c r="B46" s="148"/>
      <c r="C46" s="5"/>
      <c r="D46" s="115"/>
      <c r="E46" s="197"/>
      <c r="F46" s="92"/>
      <c r="G46" s="197"/>
      <c r="H46" s="115"/>
      <c r="I46" s="197"/>
      <c r="J46" s="92"/>
    </row>
    <row r="47" spans="1:10" s="4" customFormat="1" ht="15" customHeight="1" thickBot="1">
      <c r="A47" s="1" t="s">
        <v>37</v>
      </c>
      <c r="B47" s="147"/>
      <c r="C47" s="7"/>
      <c r="D47" s="116">
        <f>SUM(D45,D29)</f>
        <v>38239700</v>
      </c>
      <c r="E47" s="114"/>
      <c r="F47" s="117">
        <f>SUM(F45+F29)</f>
        <v>38203906</v>
      </c>
      <c r="G47" s="114"/>
      <c r="H47" s="116">
        <f>SUM(H45,H29)</f>
        <v>35583417</v>
      </c>
      <c r="I47" s="114"/>
      <c r="J47" s="117">
        <f>SUM(J45+J29)</f>
        <v>35473353</v>
      </c>
    </row>
    <row r="48" spans="1:10" s="28" customFormat="1" ht="16.5" customHeight="1" thickTop="1">
      <c r="A48" s="30"/>
      <c r="B48" s="84"/>
      <c r="C48" s="30"/>
      <c r="D48" s="112"/>
      <c r="E48" s="112"/>
      <c r="F48" s="112"/>
      <c r="G48" s="112"/>
      <c r="H48" s="112"/>
      <c r="I48" s="112"/>
      <c r="J48" s="112"/>
    </row>
    <row r="49" spans="1:10" s="28" customFormat="1" ht="16.5" customHeight="1">
      <c r="A49" s="30"/>
      <c r="B49" s="84"/>
      <c r="C49" s="30"/>
      <c r="D49" s="112"/>
      <c r="E49" s="112"/>
      <c r="F49" s="112"/>
      <c r="G49" s="112"/>
      <c r="H49" s="112"/>
      <c r="I49" s="112"/>
      <c r="J49" s="112"/>
    </row>
    <row r="50" spans="1:10" s="28" customFormat="1" ht="16.5" customHeight="1">
      <c r="A50" s="30"/>
      <c r="B50" s="84"/>
      <c r="C50" s="30"/>
      <c r="D50" s="112"/>
      <c r="E50" s="112"/>
      <c r="F50" s="112"/>
      <c r="G50" s="112"/>
      <c r="H50" s="112"/>
      <c r="I50" s="112"/>
      <c r="J50" s="112"/>
    </row>
    <row r="51" spans="1:10" s="28" customFormat="1" ht="16.5" customHeight="1">
      <c r="A51" s="30"/>
      <c r="B51" s="84"/>
      <c r="C51" s="30"/>
      <c r="D51" s="112"/>
      <c r="E51" s="112"/>
      <c r="F51" s="112"/>
      <c r="G51" s="112"/>
      <c r="H51" s="112"/>
      <c r="I51" s="112"/>
      <c r="J51" s="112"/>
    </row>
    <row r="52" spans="1:10" s="28" customFormat="1" ht="16.5" customHeight="1">
      <c r="A52" s="30"/>
      <c r="B52" s="84"/>
      <c r="C52" s="30"/>
      <c r="D52" s="112"/>
      <c r="E52" s="112"/>
      <c r="F52" s="112"/>
      <c r="G52" s="112"/>
      <c r="H52" s="112"/>
      <c r="I52" s="112"/>
      <c r="J52" s="112"/>
    </row>
    <row r="53" spans="1:10" s="28" customFormat="1" ht="16.5" customHeight="1">
      <c r="A53" s="30"/>
      <c r="B53" s="84"/>
      <c r="C53" s="30"/>
      <c r="D53" s="112"/>
      <c r="E53" s="112"/>
      <c r="F53" s="112"/>
      <c r="G53" s="112"/>
      <c r="H53" s="112"/>
      <c r="I53" s="112"/>
      <c r="J53" s="112"/>
    </row>
    <row r="54" spans="1:10" s="28" customFormat="1" ht="16.5" customHeight="1">
      <c r="A54" s="30"/>
      <c r="B54" s="84"/>
      <c r="C54" s="30"/>
      <c r="D54" s="112"/>
      <c r="E54" s="112"/>
      <c r="F54" s="112"/>
      <c r="G54" s="112"/>
      <c r="H54" s="112"/>
      <c r="I54" s="112"/>
      <c r="J54" s="112"/>
    </row>
    <row r="55" spans="1:10" s="28" customFormat="1" ht="16.5" customHeight="1">
      <c r="A55" s="30"/>
      <c r="B55" s="84"/>
      <c r="C55" s="30"/>
      <c r="D55" s="112"/>
      <c r="E55" s="112"/>
      <c r="F55" s="112"/>
      <c r="G55" s="112"/>
      <c r="H55" s="112"/>
      <c r="I55" s="112"/>
      <c r="J55" s="112"/>
    </row>
    <row r="56" spans="1:10" s="28" customFormat="1" ht="16.5" customHeight="1">
      <c r="A56" s="30"/>
      <c r="B56" s="84"/>
      <c r="C56" s="30"/>
      <c r="D56" s="112"/>
      <c r="E56" s="112"/>
      <c r="F56" s="112"/>
      <c r="G56" s="112"/>
      <c r="H56" s="112"/>
      <c r="I56" s="112"/>
      <c r="J56" s="112"/>
    </row>
    <row r="57" spans="1:10" s="28" customFormat="1" ht="16.5" customHeight="1">
      <c r="A57" s="30"/>
      <c r="B57" s="84"/>
      <c r="C57" s="30"/>
      <c r="D57" s="112"/>
      <c r="E57" s="112"/>
      <c r="F57" s="112"/>
      <c r="G57" s="112"/>
      <c r="H57" s="112"/>
      <c r="I57" s="112"/>
      <c r="J57" s="112"/>
    </row>
    <row r="58" spans="1:10" s="28" customFormat="1" ht="15.75" customHeight="1">
      <c r="A58" s="30"/>
      <c r="B58" s="84"/>
      <c r="C58" s="30"/>
      <c r="D58" s="112"/>
      <c r="E58" s="112"/>
      <c r="F58" s="112"/>
      <c r="G58" s="112"/>
      <c r="H58" s="112"/>
      <c r="I58" s="112"/>
      <c r="J58" s="112"/>
    </row>
    <row r="59" spans="1:10" s="28" customFormat="1" ht="18" customHeight="1">
      <c r="A59" s="30"/>
      <c r="B59" s="84"/>
      <c r="C59" s="30"/>
      <c r="D59" s="112"/>
      <c r="E59" s="112"/>
      <c r="F59" s="112"/>
      <c r="G59" s="112"/>
      <c r="H59" s="112"/>
      <c r="I59" s="112"/>
      <c r="J59" s="112"/>
    </row>
    <row r="60" spans="1:10" s="28" customFormat="1" ht="16.5" customHeight="1">
      <c r="A60" s="30"/>
      <c r="B60" s="84"/>
      <c r="C60" s="30"/>
      <c r="D60" s="112"/>
      <c r="E60" s="112"/>
      <c r="F60" s="112"/>
      <c r="G60" s="112"/>
      <c r="H60" s="112"/>
      <c r="I60" s="112"/>
      <c r="J60" s="112"/>
    </row>
    <row r="61" spans="1:10" s="28" customFormat="1" ht="18.75" customHeight="1">
      <c r="A61" s="30"/>
      <c r="B61" s="84"/>
      <c r="C61" s="30"/>
      <c r="D61" s="112"/>
      <c r="E61" s="112"/>
      <c r="F61" s="112"/>
      <c r="G61" s="112"/>
      <c r="H61" s="112"/>
      <c r="I61" s="112"/>
      <c r="J61" s="112"/>
    </row>
    <row r="62" spans="1:10" s="28" customFormat="1" ht="22" customHeight="1">
      <c r="A62" s="203" t="s">
        <v>38</v>
      </c>
      <c r="B62" s="203"/>
      <c r="C62" s="203"/>
      <c r="D62" s="203"/>
      <c r="E62" s="203"/>
      <c r="F62" s="203"/>
      <c r="G62" s="203"/>
      <c r="H62" s="203"/>
      <c r="I62" s="203"/>
      <c r="J62" s="203"/>
    </row>
    <row r="63" spans="1:10" s="31" customFormat="1" ht="16.5" customHeight="1">
      <c r="A63" s="204" t="str">
        <f>A1</f>
        <v>Srisawad Capital 1969 Public Company Limited</v>
      </c>
      <c r="B63" s="204"/>
      <c r="C63" s="204"/>
      <c r="D63" s="204"/>
      <c r="E63" s="204"/>
      <c r="F63" s="204"/>
      <c r="G63" s="204"/>
      <c r="H63" s="204"/>
      <c r="I63" s="204"/>
      <c r="J63" s="204"/>
    </row>
    <row r="64" spans="1:10" s="31" customFormat="1" ht="16.5" customHeight="1">
      <c r="A64" s="205" t="s">
        <v>39</v>
      </c>
      <c r="B64" s="205"/>
      <c r="C64" s="205"/>
      <c r="D64" s="205"/>
      <c r="E64" s="205"/>
      <c r="F64" s="205"/>
      <c r="G64" s="205"/>
      <c r="H64" s="205"/>
      <c r="I64" s="205"/>
      <c r="J64" s="205"/>
    </row>
    <row r="65" spans="1:10" ht="16.5" customHeight="1">
      <c r="A65" s="206" t="str">
        <f>A3</f>
        <v>As at 30 June 2024</v>
      </c>
      <c r="B65" s="206"/>
      <c r="C65" s="206"/>
      <c r="D65" s="206"/>
      <c r="E65" s="206"/>
      <c r="F65" s="206"/>
      <c r="G65" s="206"/>
      <c r="H65" s="206"/>
      <c r="I65" s="206"/>
      <c r="J65" s="206"/>
    </row>
    <row r="66" spans="1:10" ht="16.5" customHeight="1">
      <c r="A66" s="33"/>
      <c r="B66" s="82"/>
      <c r="C66" s="33"/>
      <c r="D66" s="91"/>
      <c r="E66" s="91"/>
      <c r="F66" s="91"/>
      <c r="G66" s="91"/>
      <c r="H66" s="91"/>
      <c r="I66" s="91"/>
      <c r="J66" s="91"/>
    </row>
    <row r="67" spans="1:10" ht="16.5" customHeight="1">
      <c r="A67" s="33"/>
      <c r="B67" s="82"/>
      <c r="C67" s="33"/>
      <c r="D67" s="91"/>
      <c r="E67" s="91"/>
      <c r="F67" s="91"/>
      <c r="G67" s="91"/>
      <c r="H67" s="91"/>
      <c r="I67" s="91"/>
      <c r="J67" s="91"/>
    </row>
    <row r="68" spans="1:10" ht="16.5" customHeight="1">
      <c r="A68" s="33"/>
      <c r="B68" s="82"/>
      <c r="C68" s="33"/>
      <c r="D68" s="207" t="s">
        <v>2</v>
      </c>
      <c r="E68" s="207"/>
      <c r="F68" s="207"/>
      <c r="G68" s="92"/>
      <c r="H68" s="207" t="s">
        <v>3</v>
      </c>
      <c r="I68" s="207"/>
      <c r="J68" s="207"/>
    </row>
    <row r="69" spans="1:10" ht="16.5" customHeight="1">
      <c r="A69" s="33"/>
      <c r="B69" s="82"/>
      <c r="C69" s="33"/>
      <c r="D69" s="202" t="s">
        <v>4</v>
      </c>
      <c r="E69" s="202"/>
      <c r="F69" s="202"/>
      <c r="G69" s="197"/>
      <c r="H69" s="202" t="s">
        <v>4</v>
      </c>
      <c r="I69" s="202"/>
      <c r="J69" s="202"/>
    </row>
    <row r="70" spans="1:10" ht="16.399999999999999" customHeight="1">
      <c r="A70" s="33"/>
      <c r="B70" s="82"/>
      <c r="C70" s="33"/>
      <c r="D70" s="93" t="s">
        <v>5</v>
      </c>
      <c r="E70" s="91"/>
      <c r="F70" s="93" t="s">
        <v>6</v>
      </c>
      <c r="G70" s="91"/>
      <c r="H70" s="93" t="s">
        <v>5</v>
      </c>
      <c r="I70" s="91"/>
      <c r="J70" s="94" t="s">
        <v>6</v>
      </c>
    </row>
    <row r="71" spans="1:10" s="38" customFormat="1" ht="16.399999999999999" customHeight="1">
      <c r="A71" s="34"/>
      <c r="B71" s="95"/>
      <c r="C71" s="96"/>
      <c r="D71" s="35" t="s">
        <v>163</v>
      </c>
      <c r="E71" s="97"/>
      <c r="F71" s="94" t="s">
        <v>7</v>
      </c>
      <c r="G71" s="98"/>
      <c r="H71" s="35" t="s">
        <v>163</v>
      </c>
      <c r="I71" s="97"/>
      <c r="J71" s="94" t="s">
        <v>7</v>
      </c>
    </row>
    <row r="72" spans="1:10" s="38" customFormat="1" ht="16.399999999999999" customHeight="1">
      <c r="A72" s="34"/>
      <c r="B72" s="99"/>
      <c r="C72" s="96"/>
      <c r="D72" s="36" t="s">
        <v>143</v>
      </c>
      <c r="E72" s="36"/>
      <c r="F72" s="36" t="s">
        <v>8</v>
      </c>
      <c r="G72" s="98"/>
      <c r="H72" s="36" t="s">
        <v>143</v>
      </c>
      <c r="I72" s="36"/>
      <c r="J72" s="36" t="s">
        <v>8</v>
      </c>
    </row>
    <row r="73" spans="1:10" s="28" customFormat="1" ht="16.399999999999999" customHeight="1">
      <c r="B73" s="100" t="s">
        <v>9</v>
      </c>
      <c r="C73" s="96"/>
      <c r="D73" s="118" t="s">
        <v>10</v>
      </c>
      <c r="E73" s="97"/>
      <c r="F73" s="118" t="s">
        <v>10</v>
      </c>
      <c r="G73" s="98"/>
      <c r="H73" s="118" t="s">
        <v>10</v>
      </c>
      <c r="I73" s="97"/>
      <c r="J73" s="118" t="s">
        <v>10</v>
      </c>
    </row>
    <row r="74" spans="1:10" s="28" customFormat="1" ht="8.15" customHeight="1">
      <c r="B74" s="103"/>
      <c r="C74" s="96"/>
      <c r="D74" s="104"/>
      <c r="E74" s="97"/>
      <c r="F74" s="105"/>
      <c r="G74" s="98"/>
      <c r="H74" s="104"/>
      <c r="I74" s="97"/>
      <c r="J74" s="105"/>
    </row>
    <row r="75" spans="1:10" s="28" customFormat="1" ht="16.399999999999999" customHeight="1">
      <c r="A75" s="27" t="s">
        <v>40</v>
      </c>
      <c r="B75" s="85"/>
      <c r="C75" s="30"/>
      <c r="D75" s="119"/>
      <c r="E75" s="120"/>
      <c r="F75" s="121"/>
      <c r="G75" s="112"/>
      <c r="H75" s="119"/>
      <c r="I75" s="120"/>
      <c r="J75" s="121"/>
    </row>
    <row r="76" spans="1:10" s="28" customFormat="1" ht="8.15" customHeight="1">
      <c r="A76" s="27"/>
      <c r="B76" s="85"/>
      <c r="C76" s="30"/>
      <c r="D76" s="119"/>
      <c r="E76" s="120"/>
      <c r="F76" s="121"/>
      <c r="G76" s="112"/>
      <c r="H76" s="119"/>
      <c r="I76" s="120"/>
      <c r="J76" s="121"/>
    </row>
    <row r="77" spans="1:10" s="28" customFormat="1" ht="16.399999999999999" customHeight="1">
      <c r="A77" s="1" t="s">
        <v>41</v>
      </c>
      <c r="B77" s="85"/>
      <c r="C77" s="30"/>
      <c r="D77" s="119"/>
      <c r="E77" s="120"/>
      <c r="F77" s="121"/>
      <c r="G77" s="112"/>
      <c r="H77" s="119"/>
      <c r="I77" s="120"/>
      <c r="J77" s="121"/>
    </row>
    <row r="78" spans="1:10" s="28" customFormat="1" ht="8.15" customHeight="1">
      <c r="A78" s="27"/>
      <c r="B78" s="85"/>
      <c r="C78" s="30"/>
      <c r="D78" s="119"/>
      <c r="E78" s="120"/>
      <c r="F78" s="121"/>
      <c r="G78" s="112"/>
      <c r="H78" s="119"/>
      <c r="I78" s="120"/>
      <c r="J78" s="121"/>
    </row>
    <row r="79" spans="1:10" s="28" customFormat="1" ht="16.399999999999999" customHeight="1">
      <c r="A79" s="4" t="s">
        <v>46</v>
      </c>
      <c r="B79" s="83" t="s">
        <v>47</v>
      </c>
      <c r="C79" s="30"/>
      <c r="D79" s="106">
        <v>14923</v>
      </c>
      <c r="E79" s="107"/>
      <c r="F79" s="108">
        <v>16622</v>
      </c>
      <c r="G79" s="107"/>
      <c r="H79" s="106">
        <v>6815</v>
      </c>
      <c r="I79" s="107"/>
      <c r="J79" s="108">
        <v>5751</v>
      </c>
    </row>
    <row r="80" spans="1:10" s="28" customFormat="1" ht="16.399999999999999" customHeight="1">
      <c r="A80" s="4" t="s">
        <v>200</v>
      </c>
      <c r="B80" s="83" t="s">
        <v>152</v>
      </c>
      <c r="C80" s="30"/>
      <c r="D80" s="106">
        <v>19914</v>
      </c>
      <c r="E80" s="107"/>
      <c r="F80" s="108">
        <v>0</v>
      </c>
      <c r="G80" s="107"/>
      <c r="H80" s="106">
        <v>19914</v>
      </c>
      <c r="I80" s="107"/>
      <c r="J80" s="108">
        <v>0</v>
      </c>
    </row>
    <row r="81" spans="1:10" s="28" customFormat="1" ht="16.399999999999999" customHeight="1">
      <c r="A81" s="4" t="s">
        <v>42</v>
      </c>
      <c r="B81" s="83" t="s">
        <v>150</v>
      </c>
      <c r="C81" s="30"/>
      <c r="D81" s="106">
        <v>13594200</v>
      </c>
      <c r="E81" s="107"/>
      <c r="F81" s="108">
        <v>14141563</v>
      </c>
      <c r="G81" s="107"/>
      <c r="H81" s="106">
        <v>13594200</v>
      </c>
      <c r="I81" s="107"/>
      <c r="J81" s="108">
        <v>14141563</v>
      </c>
    </row>
    <row r="82" spans="1:10" s="28" customFormat="1" ht="16.399999999999999" customHeight="1">
      <c r="A82" s="4" t="s">
        <v>43</v>
      </c>
      <c r="B82" s="83" t="s">
        <v>151</v>
      </c>
      <c r="C82" s="30"/>
      <c r="D82" s="106">
        <v>3570000</v>
      </c>
      <c r="E82" s="107"/>
      <c r="F82" s="108">
        <v>6562200</v>
      </c>
      <c r="G82" s="107"/>
      <c r="H82" s="106">
        <v>3570000</v>
      </c>
      <c r="I82" s="107"/>
      <c r="J82" s="108">
        <v>6562200</v>
      </c>
    </row>
    <row r="83" spans="1:10" s="28" customFormat="1" ht="16.399999999999999" customHeight="1">
      <c r="A83" s="4" t="s">
        <v>155</v>
      </c>
      <c r="B83" s="83" t="s">
        <v>222</v>
      </c>
      <c r="C83" s="30"/>
      <c r="D83" s="106">
        <v>1667613</v>
      </c>
      <c r="E83" s="107"/>
      <c r="F83" s="108">
        <v>0</v>
      </c>
      <c r="G83" s="107"/>
      <c r="H83" s="106">
        <v>1667613</v>
      </c>
      <c r="I83" s="107"/>
      <c r="J83" s="108">
        <v>0</v>
      </c>
    </row>
    <row r="84" spans="1:10" s="28" customFormat="1" ht="16.399999999999999" customHeight="1">
      <c r="A84" s="4" t="s">
        <v>44</v>
      </c>
      <c r="B84" s="83" t="s">
        <v>45</v>
      </c>
      <c r="C84" s="30"/>
      <c r="D84" s="106">
        <v>2739824</v>
      </c>
      <c r="E84" s="107"/>
      <c r="F84" s="108">
        <v>3464829</v>
      </c>
      <c r="G84" s="107"/>
      <c r="H84" s="106">
        <v>2232591</v>
      </c>
      <c r="I84" s="107"/>
      <c r="J84" s="108">
        <v>2755608</v>
      </c>
    </row>
    <row r="85" spans="1:10" s="28" customFormat="1" ht="16.399999999999999" customHeight="1">
      <c r="A85" s="4" t="s">
        <v>161</v>
      </c>
      <c r="B85" s="83"/>
      <c r="C85" s="30"/>
      <c r="D85" s="106">
        <v>115435</v>
      </c>
      <c r="E85" s="107"/>
      <c r="F85" s="108">
        <v>176432</v>
      </c>
      <c r="G85" s="107"/>
      <c r="H85" s="106">
        <v>29012</v>
      </c>
      <c r="I85" s="107"/>
      <c r="J85" s="108">
        <v>48560</v>
      </c>
    </row>
    <row r="86" spans="1:10" s="28" customFormat="1" ht="16.399999999999999" customHeight="1">
      <c r="A86" s="28" t="s">
        <v>48</v>
      </c>
      <c r="B86" s="83"/>
      <c r="C86" s="30"/>
      <c r="D86" s="122">
        <v>30791</v>
      </c>
      <c r="E86" s="107"/>
      <c r="F86" s="123">
        <v>22837</v>
      </c>
      <c r="G86" s="107"/>
      <c r="H86" s="124">
        <v>24305</v>
      </c>
      <c r="I86" s="107"/>
      <c r="J86" s="123">
        <v>15381</v>
      </c>
    </row>
    <row r="87" spans="1:10" s="28" customFormat="1" ht="8.15" customHeight="1">
      <c r="B87" s="83"/>
      <c r="C87" s="30"/>
      <c r="D87" s="106"/>
      <c r="E87" s="107"/>
      <c r="F87" s="107"/>
      <c r="G87" s="107"/>
      <c r="H87" s="106"/>
      <c r="I87" s="107"/>
      <c r="J87" s="107"/>
    </row>
    <row r="88" spans="1:10" s="28" customFormat="1" ht="16.399999999999999" customHeight="1">
      <c r="A88" s="1" t="s">
        <v>49</v>
      </c>
      <c r="B88" s="83"/>
      <c r="C88" s="30"/>
      <c r="D88" s="109">
        <f>SUM(D79:D86)</f>
        <v>21752700</v>
      </c>
      <c r="E88" s="107"/>
      <c r="F88" s="110">
        <f>SUM(F79:F86)</f>
        <v>24384483</v>
      </c>
      <c r="G88" s="107"/>
      <c r="H88" s="109">
        <f>SUM(H79:H86)</f>
        <v>21144450</v>
      </c>
      <c r="I88" s="107"/>
      <c r="J88" s="123">
        <f>SUM(J79:J86)</f>
        <v>23529063</v>
      </c>
    </row>
    <row r="89" spans="1:10" s="28" customFormat="1" ht="10" customHeight="1">
      <c r="B89" s="83"/>
      <c r="C89" s="30"/>
      <c r="D89" s="106"/>
      <c r="E89" s="107"/>
      <c r="F89" s="107"/>
      <c r="G89" s="107"/>
      <c r="H89" s="106"/>
      <c r="I89" s="107"/>
      <c r="J89" s="107"/>
    </row>
    <row r="90" spans="1:10" s="28" customFormat="1" ht="16.399999999999999" customHeight="1">
      <c r="A90" s="1" t="s">
        <v>50</v>
      </c>
      <c r="B90" s="83"/>
      <c r="C90" s="30"/>
      <c r="D90" s="106"/>
      <c r="E90" s="107"/>
      <c r="F90" s="107"/>
      <c r="G90" s="107"/>
      <c r="H90" s="106"/>
      <c r="I90" s="107"/>
      <c r="J90" s="107"/>
    </row>
    <row r="91" spans="1:10" s="28" customFormat="1" ht="8.15" customHeight="1">
      <c r="B91" s="83"/>
      <c r="C91" s="30"/>
      <c r="D91" s="106"/>
      <c r="E91" s="107"/>
      <c r="F91" s="107"/>
      <c r="G91" s="107"/>
      <c r="H91" s="106"/>
      <c r="I91" s="107"/>
      <c r="J91" s="107"/>
    </row>
    <row r="92" spans="1:10" s="28" customFormat="1" ht="16.399999999999999" customHeight="1">
      <c r="A92" s="4" t="s">
        <v>52</v>
      </c>
      <c r="B92" s="83" t="s">
        <v>222</v>
      </c>
      <c r="C92" s="30"/>
      <c r="D92" s="106">
        <v>5996068</v>
      </c>
      <c r="E92" s="107"/>
      <c r="F92" s="108">
        <v>3633067</v>
      </c>
      <c r="G92" s="107"/>
      <c r="H92" s="106">
        <v>5996068</v>
      </c>
      <c r="I92" s="107"/>
      <c r="J92" s="108">
        <v>3633067</v>
      </c>
    </row>
    <row r="93" spans="1:10" s="28" customFormat="1" ht="16.399999999999999" customHeight="1">
      <c r="A93" s="4" t="s">
        <v>53</v>
      </c>
      <c r="B93" s="83"/>
      <c r="C93" s="30"/>
      <c r="D93" s="106">
        <v>152242</v>
      </c>
      <c r="E93" s="107"/>
      <c r="F93" s="108">
        <v>180085</v>
      </c>
      <c r="G93" s="107"/>
      <c r="H93" s="106">
        <v>0</v>
      </c>
      <c r="I93" s="107"/>
      <c r="J93" s="108">
        <v>0</v>
      </c>
    </row>
    <row r="94" spans="1:10" s="28" customFormat="1" ht="16.399999999999999" customHeight="1">
      <c r="A94" s="4" t="s">
        <v>51</v>
      </c>
      <c r="B94" s="83" t="s">
        <v>47</v>
      </c>
      <c r="C94" s="30"/>
      <c r="D94" s="106">
        <v>39135</v>
      </c>
      <c r="E94" s="107"/>
      <c r="F94" s="108">
        <v>37660</v>
      </c>
      <c r="G94" s="107"/>
      <c r="H94" s="106">
        <v>29059</v>
      </c>
      <c r="I94" s="107"/>
      <c r="J94" s="108">
        <v>29192</v>
      </c>
    </row>
    <row r="95" spans="1:10" s="28" customFormat="1" ht="16.399999999999999" customHeight="1">
      <c r="A95" s="28" t="s">
        <v>54</v>
      </c>
      <c r="B95" s="83"/>
      <c r="C95" s="30"/>
      <c r="D95" s="106">
        <v>35234</v>
      </c>
      <c r="E95" s="107"/>
      <c r="F95" s="107">
        <v>22791</v>
      </c>
      <c r="G95" s="107"/>
      <c r="H95" s="106">
        <v>14265</v>
      </c>
      <c r="I95" s="107"/>
      <c r="J95" s="108">
        <v>7571</v>
      </c>
    </row>
    <row r="96" spans="1:10" s="28" customFormat="1" ht="16.399999999999999" customHeight="1">
      <c r="A96" s="28" t="s">
        <v>55</v>
      </c>
      <c r="B96" s="83"/>
      <c r="C96" s="30"/>
      <c r="D96" s="122">
        <v>5712</v>
      </c>
      <c r="E96" s="107"/>
      <c r="F96" s="125">
        <v>4774</v>
      </c>
      <c r="G96" s="107"/>
      <c r="H96" s="122">
        <v>2440</v>
      </c>
      <c r="I96" s="107"/>
      <c r="J96" s="125">
        <v>1809</v>
      </c>
    </row>
    <row r="97" spans="1:10" s="28" customFormat="1" ht="8.15" customHeight="1">
      <c r="B97" s="83"/>
      <c r="C97" s="30"/>
      <c r="D97" s="106"/>
      <c r="E97" s="107"/>
      <c r="F97" s="107"/>
      <c r="G97" s="107"/>
      <c r="H97" s="106"/>
      <c r="I97" s="107"/>
      <c r="J97" s="107"/>
    </row>
    <row r="98" spans="1:10" s="28" customFormat="1" ht="16.399999999999999" customHeight="1">
      <c r="A98" s="1" t="s">
        <v>56</v>
      </c>
      <c r="B98" s="83"/>
      <c r="C98" s="30"/>
      <c r="D98" s="109">
        <f>SUM(D92:D96)</f>
        <v>6228391</v>
      </c>
      <c r="E98" s="107"/>
      <c r="F98" s="110">
        <f>SUM(F92:F96)</f>
        <v>3878377</v>
      </c>
      <c r="G98" s="107"/>
      <c r="H98" s="109">
        <f>SUM(H92:H96)</f>
        <v>6041832</v>
      </c>
      <c r="I98" s="107"/>
      <c r="J98" s="110">
        <f>SUM(J92:J96)</f>
        <v>3671639</v>
      </c>
    </row>
    <row r="99" spans="1:10" s="28" customFormat="1" ht="8.15" customHeight="1">
      <c r="B99" s="83"/>
      <c r="C99" s="30"/>
      <c r="D99" s="106"/>
      <c r="E99" s="107"/>
      <c r="F99" s="107"/>
      <c r="G99" s="107"/>
      <c r="H99" s="106"/>
      <c r="I99" s="107"/>
      <c r="J99" s="107"/>
    </row>
    <row r="100" spans="1:10" s="28" customFormat="1" ht="16.399999999999999" customHeight="1">
      <c r="A100" s="1" t="s">
        <v>57</v>
      </c>
      <c r="B100" s="84"/>
      <c r="C100" s="30"/>
      <c r="D100" s="109">
        <f>SUM(D88,D98)</f>
        <v>27981091</v>
      </c>
      <c r="E100" s="107"/>
      <c r="F100" s="110">
        <f>SUM(F98,F88)</f>
        <v>28262860</v>
      </c>
      <c r="G100" s="107"/>
      <c r="H100" s="109">
        <f>SUM(H88,H98)</f>
        <v>27186282</v>
      </c>
      <c r="I100" s="107"/>
      <c r="J100" s="125">
        <f>SUM(J98,J88)</f>
        <v>27200702</v>
      </c>
    </row>
    <row r="101" spans="1:10" s="28" customFormat="1" ht="10" customHeight="1">
      <c r="A101" s="27"/>
      <c r="B101" s="84"/>
      <c r="C101" s="30"/>
      <c r="D101" s="126"/>
      <c r="E101" s="107"/>
      <c r="F101" s="127"/>
      <c r="G101" s="107"/>
      <c r="H101" s="126"/>
      <c r="I101" s="107"/>
      <c r="J101" s="127"/>
    </row>
    <row r="102" spans="1:10" s="28" customFormat="1" ht="16.399999999999999" customHeight="1">
      <c r="A102" s="27" t="s">
        <v>58</v>
      </c>
      <c r="B102" s="84"/>
      <c r="C102" s="30"/>
      <c r="D102" s="106"/>
      <c r="E102" s="107"/>
      <c r="F102" s="107"/>
      <c r="G102" s="107"/>
      <c r="H102" s="106"/>
      <c r="I102" s="107"/>
      <c r="J102" s="107"/>
    </row>
    <row r="103" spans="1:10" s="28" customFormat="1" ht="8.15" customHeight="1">
      <c r="A103" s="27"/>
      <c r="B103" s="84"/>
      <c r="C103" s="30"/>
      <c r="D103" s="106"/>
      <c r="E103" s="107"/>
      <c r="F103" s="107"/>
      <c r="G103" s="107"/>
      <c r="H103" s="106"/>
      <c r="I103" s="107"/>
      <c r="J103" s="107"/>
    </row>
    <row r="104" spans="1:10" s="28" customFormat="1" ht="16.399999999999999" customHeight="1">
      <c r="A104" s="28" t="s">
        <v>59</v>
      </c>
      <c r="B104" s="83"/>
      <c r="C104" s="30"/>
      <c r="D104" s="106"/>
      <c r="E104" s="107"/>
      <c r="F104" s="108"/>
      <c r="G104" s="107"/>
      <c r="H104" s="106"/>
      <c r="I104" s="107"/>
      <c r="J104" s="108"/>
    </row>
    <row r="105" spans="1:10" s="28" customFormat="1" ht="16.399999999999999" customHeight="1">
      <c r="A105" s="28" t="s">
        <v>60</v>
      </c>
      <c r="B105" s="83"/>
      <c r="C105" s="30"/>
      <c r="D105" s="106"/>
      <c r="E105" s="107"/>
      <c r="F105" s="108"/>
      <c r="G105" s="107"/>
      <c r="H105" s="106"/>
      <c r="I105" s="107"/>
      <c r="J105" s="108"/>
    </row>
    <row r="106" spans="1:10" s="28" customFormat="1" ht="16.399999999999999" customHeight="1">
      <c r="A106" s="31" t="s">
        <v>203</v>
      </c>
      <c r="B106" s="83"/>
      <c r="C106" s="30"/>
      <c r="D106" s="106"/>
      <c r="E106" s="107"/>
      <c r="F106" s="108"/>
      <c r="G106" s="107"/>
      <c r="H106" s="106"/>
      <c r="I106" s="107"/>
      <c r="J106" s="108"/>
    </row>
    <row r="107" spans="1:10" s="28" customFormat="1" ht="16.399999999999999" customHeight="1">
      <c r="A107" s="185" t="s">
        <v>201</v>
      </c>
      <c r="B107" s="189"/>
      <c r="C107" s="30"/>
      <c r="D107" s="106"/>
      <c r="E107" s="107"/>
      <c r="F107" s="108"/>
      <c r="G107" s="107"/>
      <c r="H107" s="106"/>
      <c r="I107" s="107"/>
      <c r="J107" s="108"/>
    </row>
    <row r="108" spans="1:10" s="28" customFormat="1" ht="16.399999999999999" customHeight="1" thickBot="1">
      <c r="A108" s="185" t="s">
        <v>202</v>
      </c>
      <c r="B108" s="189" t="s">
        <v>153</v>
      </c>
      <c r="C108" s="30"/>
      <c r="D108" s="128">
        <v>6636361</v>
      </c>
      <c r="E108" s="107"/>
      <c r="F108" s="129">
        <v>6506236</v>
      </c>
      <c r="G108" s="107"/>
      <c r="H108" s="128">
        <v>6636361</v>
      </c>
      <c r="I108" s="107"/>
      <c r="J108" s="129">
        <v>6506236</v>
      </c>
    </row>
    <row r="109" spans="1:10" s="28" customFormat="1" ht="16.399999999999999" customHeight="1" thickTop="1">
      <c r="A109" s="28" t="s">
        <v>61</v>
      </c>
      <c r="B109" s="189"/>
      <c r="C109" s="30"/>
      <c r="D109" s="106"/>
      <c r="E109" s="107"/>
      <c r="F109" s="107"/>
      <c r="G109" s="107"/>
      <c r="H109" s="106"/>
      <c r="I109" s="107"/>
      <c r="J109" s="107"/>
    </row>
    <row r="110" spans="1:10" s="28" customFormat="1" ht="16.399999999999999" customHeight="1">
      <c r="A110" s="31" t="s">
        <v>204</v>
      </c>
      <c r="B110" s="189"/>
      <c r="C110" s="30"/>
      <c r="D110" s="106"/>
      <c r="E110" s="107"/>
      <c r="F110" s="107"/>
      <c r="G110" s="107"/>
      <c r="H110" s="106"/>
      <c r="I110" s="107"/>
      <c r="J110" s="107"/>
    </row>
    <row r="111" spans="1:10" s="28" customFormat="1" ht="16.399999999999999" customHeight="1">
      <c r="A111" s="185" t="s">
        <v>201</v>
      </c>
      <c r="B111" s="189"/>
      <c r="C111" s="30"/>
      <c r="D111" s="106"/>
      <c r="E111" s="107"/>
      <c r="F111" s="107"/>
      <c r="G111" s="107"/>
      <c r="H111" s="106"/>
      <c r="I111" s="107"/>
      <c r="J111" s="107"/>
    </row>
    <row r="112" spans="1:10" s="28" customFormat="1" ht="16.399999999999999" customHeight="1">
      <c r="A112" s="185" t="s">
        <v>202</v>
      </c>
      <c r="B112" s="189" t="s">
        <v>153</v>
      </c>
      <c r="C112" s="30"/>
      <c r="D112" s="106">
        <v>6636360</v>
      </c>
      <c r="E112" s="107"/>
      <c r="F112" s="108">
        <v>6506236</v>
      </c>
      <c r="G112" s="107"/>
      <c r="H112" s="106">
        <v>6636360</v>
      </c>
      <c r="I112" s="107"/>
      <c r="J112" s="108">
        <v>6506236</v>
      </c>
    </row>
    <row r="113" spans="1:10" s="28" customFormat="1" ht="16.399999999999999" customHeight="1">
      <c r="A113" s="32" t="s">
        <v>62</v>
      </c>
      <c r="B113" s="189" t="s">
        <v>153</v>
      </c>
      <c r="C113" s="30"/>
      <c r="D113" s="106">
        <v>18549728</v>
      </c>
      <c r="E113" s="107"/>
      <c r="F113" s="108">
        <v>18549728</v>
      </c>
      <c r="G113" s="107"/>
      <c r="H113" s="106">
        <v>18549728</v>
      </c>
      <c r="I113" s="107"/>
      <c r="J113" s="108">
        <v>18549728</v>
      </c>
    </row>
    <row r="114" spans="1:10" s="28" customFormat="1" ht="16.399999999999999" customHeight="1">
      <c r="A114" s="28" t="s">
        <v>63</v>
      </c>
      <c r="B114" s="189"/>
      <c r="C114" s="30"/>
      <c r="D114" s="106"/>
      <c r="E114" s="107"/>
      <c r="F114" s="107"/>
      <c r="G114" s="107"/>
      <c r="H114" s="106"/>
      <c r="I114" s="107"/>
      <c r="J114" s="107"/>
    </row>
    <row r="115" spans="1:10" s="28" customFormat="1" ht="16.399999999999999" customHeight="1">
      <c r="A115" s="31" t="s">
        <v>64</v>
      </c>
      <c r="B115" s="189" t="s">
        <v>218</v>
      </c>
      <c r="C115" s="30"/>
      <c r="D115" s="106">
        <v>313042</v>
      </c>
      <c r="E115" s="107"/>
      <c r="F115" s="107">
        <v>313042</v>
      </c>
      <c r="G115" s="107"/>
      <c r="H115" s="106">
        <v>313042</v>
      </c>
      <c r="I115" s="107"/>
      <c r="J115" s="107">
        <v>313042</v>
      </c>
    </row>
    <row r="116" spans="1:10" s="28" customFormat="1" ht="16.399999999999999" customHeight="1">
      <c r="A116" s="31" t="s">
        <v>65</v>
      </c>
      <c r="B116" s="189"/>
      <c r="C116" s="30"/>
      <c r="D116" s="130">
        <v>1565220</v>
      </c>
      <c r="E116" s="108"/>
      <c r="F116" s="108">
        <v>1413941</v>
      </c>
      <c r="G116" s="107"/>
      <c r="H116" s="106">
        <v>568732</v>
      </c>
      <c r="I116" s="107"/>
      <c r="J116" s="108">
        <v>575210</v>
      </c>
    </row>
    <row r="117" spans="1:10" s="28" customFormat="1" ht="16.399999999999999" customHeight="1">
      <c r="A117" s="31" t="s">
        <v>66</v>
      </c>
      <c r="B117" s="189"/>
      <c r="C117" s="30"/>
      <c r="D117" s="106"/>
      <c r="E117" s="108"/>
      <c r="G117" s="107"/>
      <c r="H117" s="106"/>
      <c r="I117" s="107"/>
    </row>
    <row r="118" spans="1:10" s="28" customFormat="1" ht="16.399999999999999" customHeight="1">
      <c r="A118" s="31" t="s">
        <v>67</v>
      </c>
      <c r="B118" s="83"/>
      <c r="C118" s="30"/>
      <c r="D118" s="130">
        <v>-17004543</v>
      </c>
      <c r="E118" s="108"/>
      <c r="F118" s="108">
        <v>-17004543</v>
      </c>
      <c r="G118" s="107"/>
      <c r="H118" s="106">
        <v>-17676423</v>
      </c>
      <c r="I118" s="107"/>
      <c r="J118" s="108">
        <v>-17676423</v>
      </c>
    </row>
    <row r="119" spans="1:10" s="28" customFormat="1" ht="16.399999999999999" customHeight="1">
      <c r="A119" s="28" t="s">
        <v>68</v>
      </c>
      <c r="B119" s="83"/>
      <c r="C119" s="30"/>
      <c r="D119" s="109">
        <v>5434</v>
      </c>
      <c r="E119" s="108"/>
      <c r="F119" s="131">
        <v>-1205</v>
      </c>
      <c r="G119" s="107"/>
      <c r="H119" s="109">
        <v>5696</v>
      </c>
      <c r="I119" s="107"/>
      <c r="J119" s="132">
        <v>4858</v>
      </c>
    </row>
    <row r="120" spans="1:10" s="28" customFormat="1" ht="8.15" customHeight="1">
      <c r="B120" s="83"/>
      <c r="C120" s="30"/>
      <c r="D120" s="130"/>
      <c r="E120" s="108"/>
      <c r="F120" s="108"/>
      <c r="G120" s="107"/>
      <c r="H120" s="106"/>
      <c r="I120" s="107"/>
      <c r="J120" s="107"/>
    </row>
    <row r="121" spans="1:10" s="28" customFormat="1" ht="16.399999999999999" customHeight="1">
      <c r="A121" s="27" t="s">
        <v>69</v>
      </c>
      <c r="B121" s="84"/>
      <c r="C121" s="30"/>
      <c r="D121" s="106">
        <f>SUM(D112:D119)</f>
        <v>10065241</v>
      </c>
      <c r="E121" s="108"/>
      <c r="F121" s="107">
        <f>SUM(F112:F119)</f>
        <v>9777199</v>
      </c>
      <c r="G121" s="107"/>
      <c r="H121" s="106">
        <f>SUM(H112:H119)</f>
        <v>8397135</v>
      </c>
      <c r="I121" s="107"/>
      <c r="J121" s="108">
        <f>SUM(J112:J119)</f>
        <v>8272651</v>
      </c>
    </row>
    <row r="122" spans="1:10" s="28" customFormat="1" ht="16.399999999999999" customHeight="1">
      <c r="A122" s="31" t="s">
        <v>70</v>
      </c>
      <c r="B122" s="84"/>
      <c r="C122" s="30"/>
      <c r="D122" s="133">
        <v>193368</v>
      </c>
      <c r="E122" s="108"/>
      <c r="F122" s="131">
        <v>163847</v>
      </c>
      <c r="G122" s="107"/>
      <c r="H122" s="124">
        <v>0</v>
      </c>
      <c r="I122" s="107"/>
      <c r="J122" s="134">
        <v>0</v>
      </c>
    </row>
    <row r="123" spans="1:10" s="28" customFormat="1" ht="8.15" customHeight="1">
      <c r="A123" s="27"/>
      <c r="B123" s="84"/>
      <c r="C123" s="30"/>
      <c r="D123" s="106"/>
      <c r="E123" s="107"/>
      <c r="F123" s="108"/>
      <c r="G123" s="107"/>
      <c r="H123" s="106"/>
      <c r="I123" s="107"/>
      <c r="J123" s="108"/>
    </row>
    <row r="124" spans="1:10" s="28" customFormat="1" ht="16.399999999999999" customHeight="1">
      <c r="A124" s="27" t="s">
        <v>71</v>
      </c>
      <c r="B124" s="84"/>
      <c r="C124" s="30"/>
      <c r="D124" s="109">
        <f>SUM(D121:D122)</f>
        <v>10258609</v>
      </c>
      <c r="E124" s="107"/>
      <c r="F124" s="110">
        <f>SUM(F121:F122)</f>
        <v>9941046</v>
      </c>
      <c r="G124" s="107"/>
      <c r="H124" s="109">
        <f>SUM(H121:H122)</f>
        <v>8397135</v>
      </c>
      <c r="I124" s="107"/>
      <c r="J124" s="134">
        <f>SUM(J121:J122)</f>
        <v>8272651</v>
      </c>
    </row>
    <row r="125" spans="1:10" s="28" customFormat="1" ht="8.15" customHeight="1">
      <c r="B125" s="84"/>
      <c r="C125" s="30"/>
      <c r="D125" s="106"/>
      <c r="E125" s="107"/>
      <c r="F125" s="107"/>
      <c r="G125" s="107"/>
      <c r="H125" s="106"/>
      <c r="I125" s="107"/>
      <c r="J125" s="107"/>
    </row>
    <row r="126" spans="1:10" s="28" customFormat="1" ht="16.399999999999999" customHeight="1" thickBot="1">
      <c r="A126" s="27" t="s">
        <v>72</v>
      </c>
      <c r="B126" s="84"/>
      <c r="C126" s="30"/>
      <c r="D126" s="116">
        <f>+D100+D124</f>
        <v>38239700</v>
      </c>
      <c r="E126" s="107"/>
      <c r="F126" s="117">
        <f>+F100+F124</f>
        <v>38203906</v>
      </c>
      <c r="G126" s="107"/>
      <c r="H126" s="116">
        <f>+H100+H124</f>
        <v>35583417</v>
      </c>
      <c r="I126" s="107"/>
      <c r="J126" s="135">
        <f>+J100+J124</f>
        <v>35473353</v>
      </c>
    </row>
    <row r="127" spans="1:10" s="28" customFormat="1" ht="3.75" customHeight="1" thickTop="1">
      <c r="A127" s="27"/>
      <c r="B127" s="84"/>
      <c r="C127" s="30"/>
      <c r="D127" s="136"/>
      <c r="E127" s="112"/>
      <c r="F127" s="136"/>
      <c r="G127" s="112"/>
      <c r="H127" s="136"/>
      <c r="I127" s="112"/>
      <c r="J127" s="136"/>
    </row>
    <row r="128" spans="1:10" s="28" customFormat="1" ht="22" customHeight="1">
      <c r="A128" s="203" t="s">
        <v>38</v>
      </c>
      <c r="B128" s="203"/>
      <c r="C128" s="203"/>
      <c r="D128" s="203"/>
      <c r="E128" s="203"/>
      <c r="F128" s="203"/>
      <c r="G128" s="203"/>
      <c r="H128" s="203"/>
      <c r="I128" s="203"/>
      <c r="J128" s="203"/>
    </row>
  </sheetData>
  <sheetProtection formatColumns="0"/>
  <mergeCells count="16">
    <mergeCell ref="D7:F7"/>
    <mergeCell ref="H7:J7"/>
    <mergeCell ref="A1:J1"/>
    <mergeCell ref="A2:J2"/>
    <mergeCell ref="A3:J3"/>
    <mergeCell ref="D6:F6"/>
    <mergeCell ref="H6:J6"/>
    <mergeCell ref="D69:F69"/>
    <mergeCell ref="H69:J69"/>
    <mergeCell ref="A128:J128"/>
    <mergeCell ref="A62:J62"/>
    <mergeCell ref="A63:J63"/>
    <mergeCell ref="A64:J64"/>
    <mergeCell ref="A65:J65"/>
    <mergeCell ref="D68:F68"/>
    <mergeCell ref="H68:J68"/>
  </mergeCells>
  <pageMargins left="0.8" right="0.5" top="0.5" bottom="0.6" header="0.49" footer="0.4"/>
  <pageSetup paperSize="9" scale="79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  <ignoredErrors>
    <ignoredError sqref="D72:J72 D10:J10 B19:B27 B34:B38 B81:B82 B114 B109:B110 B84:B91 B93:B9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24D1F-C786-4EA3-8843-96FF68180BFC}">
  <dimension ref="A1:J72"/>
  <sheetViews>
    <sheetView view="pageBreakPreview" zoomScale="85" zoomScaleNormal="100" zoomScaleSheetLayoutView="85" workbookViewId="0">
      <selection activeCell="A58" sqref="A58"/>
    </sheetView>
  </sheetViews>
  <sheetFormatPr defaultColWidth="9.1796875" defaultRowHeight="16.5" customHeight="1"/>
  <cols>
    <col min="1" max="1" width="53.81640625" style="29" customWidth="1"/>
    <col min="2" max="2" width="4.7265625" style="45" customWidth="1"/>
    <col min="3" max="3" width="0.81640625" style="29" customWidth="1"/>
    <col min="4" max="4" width="11.7265625" style="47" customWidth="1"/>
    <col min="5" max="5" width="0.81640625" style="47" customWidth="1"/>
    <col min="6" max="6" width="11.7265625" style="47" customWidth="1"/>
    <col min="7" max="7" width="0.81640625" style="29" customWidth="1"/>
    <col min="8" max="8" width="11.7265625" style="47" customWidth="1"/>
    <col min="9" max="9" width="0.81640625" style="47" customWidth="1"/>
    <col min="10" max="10" width="11.7265625" style="47" customWidth="1"/>
    <col min="11" max="16384" width="9.1796875" style="29"/>
  </cols>
  <sheetData>
    <row r="1" spans="1:10" ht="16.5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</row>
    <row r="2" spans="1:10" ht="16.5" customHeight="1">
      <c r="A2" s="210" t="s">
        <v>164</v>
      </c>
      <c r="B2" s="210"/>
      <c r="C2" s="210"/>
      <c r="D2" s="210"/>
      <c r="E2" s="210"/>
      <c r="F2" s="210"/>
      <c r="G2" s="210"/>
      <c r="H2" s="210"/>
      <c r="I2" s="210"/>
      <c r="J2" s="210"/>
    </row>
    <row r="3" spans="1:10" ht="16.5" customHeight="1">
      <c r="A3" s="211" t="s">
        <v>187</v>
      </c>
      <c r="B3" s="211"/>
      <c r="C3" s="211"/>
      <c r="D3" s="211"/>
      <c r="E3" s="211"/>
      <c r="F3" s="211"/>
      <c r="G3" s="211"/>
      <c r="H3" s="211"/>
      <c r="I3" s="211"/>
      <c r="J3" s="211"/>
    </row>
    <row r="4" spans="1:10" ht="16.5" customHeight="1">
      <c r="A4" s="39"/>
      <c r="B4" s="39"/>
      <c r="C4" s="39"/>
      <c r="D4" s="163"/>
      <c r="E4" s="164"/>
      <c r="F4" s="163"/>
      <c r="G4" s="164"/>
      <c r="H4" s="6"/>
      <c r="I4" s="201"/>
      <c r="J4" s="6"/>
    </row>
    <row r="5" spans="1:10" ht="16.5" customHeight="1">
      <c r="A5" s="39"/>
      <c r="B5" s="39"/>
      <c r="C5" s="39"/>
      <c r="D5" s="163"/>
      <c r="E5" s="164"/>
      <c r="F5" s="163"/>
      <c r="G5" s="164"/>
      <c r="H5" s="6"/>
      <c r="I5" s="201"/>
      <c r="J5" s="6"/>
    </row>
    <row r="6" spans="1:10" ht="16.5" customHeight="1">
      <c r="A6" s="39"/>
      <c r="B6" s="39"/>
      <c r="C6" s="39"/>
      <c r="D6" s="207" t="s">
        <v>2</v>
      </c>
      <c r="E6" s="207"/>
      <c r="F6" s="207"/>
      <c r="G6" s="92"/>
      <c r="H6" s="207" t="s">
        <v>3</v>
      </c>
      <c r="I6" s="207"/>
      <c r="J6" s="207"/>
    </row>
    <row r="7" spans="1:10" ht="16.5" customHeight="1">
      <c r="A7" s="39"/>
      <c r="B7" s="39"/>
      <c r="C7" s="39"/>
      <c r="D7" s="202" t="s">
        <v>4</v>
      </c>
      <c r="E7" s="202"/>
      <c r="F7" s="202"/>
      <c r="G7" s="195"/>
      <c r="H7" s="202" t="s">
        <v>4</v>
      </c>
      <c r="I7" s="202"/>
      <c r="J7" s="202"/>
    </row>
    <row r="8" spans="1:10" ht="16.5" customHeight="1">
      <c r="A8" s="39"/>
      <c r="B8" s="39"/>
      <c r="C8" s="39"/>
      <c r="D8" s="195"/>
      <c r="E8" s="195"/>
      <c r="F8" s="92" t="s">
        <v>196</v>
      </c>
      <c r="G8" s="195"/>
      <c r="H8" s="195"/>
      <c r="I8" s="195"/>
      <c r="J8" s="195"/>
    </row>
    <row r="9" spans="1:10" ht="16.5" customHeight="1">
      <c r="A9" s="39"/>
      <c r="B9" s="39"/>
      <c r="C9" s="39"/>
      <c r="D9" s="163" t="s">
        <v>5</v>
      </c>
      <c r="E9" s="164"/>
      <c r="F9" s="163" t="s">
        <v>5</v>
      </c>
      <c r="G9" s="164"/>
      <c r="H9" s="6" t="s">
        <v>5</v>
      </c>
      <c r="I9" s="196"/>
      <c r="J9" s="6" t="s">
        <v>5</v>
      </c>
    </row>
    <row r="10" spans="1:10" ht="16.5" customHeight="1">
      <c r="A10" s="39"/>
      <c r="B10" s="39"/>
      <c r="C10" s="39"/>
      <c r="D10" s="150" t="s">
        <v>163</v>
      </c>
      <c r="E10" s="164"/>
      <c r="F10" s="150" t="s">
        <v>163</v>
      </c>
      <c r="G10" s="164"/>
      <c r="H10" s="150" t="s">
        <v>163</v>
      </c>
      <c r="I10" s="196"/>
      <c r="J10" s="150" t="s">
        <v>163</v>
      </c>
    </row>
    <row r="11" spans="1:10" s="42" customFormat="1" ht="16.5" customHeight="1">
      <c r="A11" s="41"/>
      <c r="B11" s="1"/>
      <c r="C11" s="151"/>
      <c r="D11" s="150" t="s">
        <v>143</v>
      </c>
      <c r="E11" s="150"/>
      <c r="F11" s="150" t="s">
        <v>8</v>
      </c>
      <c r="G11" s="151"/>
      <c r="H11" s="150" t="s">
        <v>143</v>
      </c>
      <c r="I11" s="150"/>
      <c r="J11" s="150" t="s">
        <v>8</v>
      </c>
    </row>
    <row r="12" spans="1:10" ht="16.5" customHeight="1">
      <c r="B12" s="1"/>
      <c r="C12" s="151"/>
      <c r="D12" s="166" t="s">
        <v>10</v>
      </c>
      <c r="E12" s="1"/>
      <c r="F12" s="166" t="s">
        <v>10</v>
      </c>
      <c r="G12" s="151"/>
      <c r="H12" s="166" t="s">
        <v>10</v>
      </c>
      <c r="I12" s="1"/>
      <c r="J12" s="166" t="s">
        <v>10</v>
      </c>
    </row>
    <row r="13" spans="1:10" ht="16.5" customHeight="1">
      <c r="A13" s="43" t="s">
        <v>165</v>
      </c>
      <c r="B13" s="5"/>
      <c r="C13" s="151"/>
      <c r="D13" s="153"/>
      <c r="E13" s="6"/>
      <c r="F13" s="6"/>
      <c r="G13" s="151"/>
      <c r="H13" s="153"/>
      <c r="I13" s="6"/>
      <c r="J13" s="6"/>
    </row>
    <row r="14" spans="1:10" ht="4" customHeight="1">
      <c r="B14" s="5"/>
      <c r="C14" s="151"/>
      <c r="D14" s="153"/>
      <c r="E14" s="6"/>
      <c r="F14" s="6"/>
      <c r="G14" s="151"/>
      <c r="H14" s="153"/>
      <c r="I14" s="6"/>
      <c r="J14" s="6"/>
    </row>
    <row r="15" spans="1:10" ht="16.5" customHeight="1">
      <c r="A15" s="44" t="s">
        <v>73</v>
      </c>
      <c r="D15" s="46">
        <v>1754399</v>
      </c>
      <c r="E15" s="90"/>
      <c r="F15" s="47">
        <v>1480216</v>
      </c>
      <c r="H15" s="46">
        <v>457387</v>
      </c>
      <c r="J15" s="47">
        <v>366473</v>
      </c>
    </row>
    <row r="16" spans="1:10" ht="16.5" customHeight="1">
      <c r="A16" s="44" t="s">
        <v>74</v>
      </c>
      <c r="D16" s="137">
        <v>229577</v>
      </c>
      <c r="E16" s="90"/>
      <c r="F16" s="172">
        <v>288306</v>
      </c>
      <c r="H16" s="137">
        <v>19151</v>
      </c>
      <c r="J16" s="172">
        <v>28627</v>
      </c>
    </row>
    <row r="17" spans="1:10" ht="4" customHeight="1">
      <c r="B17" s="5"/>
      <c r="C17" s="151"/>
      <c r="D17" s="153"/>
      <c r="E17" s="6"/>
      <c r="F17" s="6"/>
      <c r="G17" s="151"/>
      <c r="H17" s="153"/>
      <c r="I17" s="6"/>
      <c r="J17" s="6"/>
    </row>
    <row r="18" spans="1:10" ht="16.5" customHeight="1">
      <c r="A18" s="48" t="s">
        <v>166</v>
      </c>
      <c r="D18" s="137">
        <f>SUM(D15:D16)</f>
        <v>1983976</v>
      </c>
      <c r="F18" s="172">
        <f>SUM(F15:F16)</f>
        <v>1768522</v>
      </c>
      <c r="H18" s="137">
        <f>SUM(H15:H16)</f>
        <v>476538</v>
      </c>
      <c r="J18" s="172">
        <f>SUM(J15:J16)</f>
        <v>395100</v>
      </c>
    </row>
    <row r="19" spans="1:10" ht="10" customHeight="1">
      <c r="A19" s="44"/>
      <c r="B19" s="29"/>
      <c r="D19" s="46"/>
      <c r="H19" s="46"/>
    </row>
    <row r="20" spans="1:10" ht="16.5" customHeight="1">
      <c r="A20" s="48" t="s">
        <v>142</v>
      </c>
      <c r="B20" s="29"/>
      <c r="D20" s="46"/>
      <c r="H20" s="46"/>
    </row>
    <row r="21" spans="1:10" ht="4" customHeight="1">
      <c r="B21" s="5"/>
      <c r="C21" s="151"/>
      <c r="D21" s="153"/>
      <c r="E21" s="6"/>
      <c r="F21" s="6"/>
      <c r="G21" s="151"/>
      <c r="H21" s="153"/>
      <c r="I21" s="6"/>
      <c r="J21" s="6"/>
    </row>
    <row r="22" spans="1:10" ht="16.5" customHeight="1">
      <c r="A22" s="29" t="s">
        <v>75</v>
      </c>
      <c r="B22" s="29"/>
      <c r="D22" s="46">
        <v>351148</v>
      </c>
      <c r="F22" s="47">
        <v>316944</v>
      </c>
      <c r="H22" s="46">
        <v>293</v>
      </c>
      <c r="J22" s="47">
        <v>1044</v>
      </c>
    </row>
    <row r="23" spans="1:10" ht="16.5" customHeight="1">
      <c r="A23" s="44" t="s">
        <v>76</v>
      </c>
      <c r="B23" s="29"/>
      <c r="D23" s="46">
        <v>705939</v>
      </c>
      <c r="F23" s="47">
        <v>592301</v>
      </c>
      <c r="H23" s="46">
        <v>60596</v>
      </c>
      <c r="J23" s="47">
        <v>56088</v>
      </c>
    </row>
    <row r="24" spans="1:10" ht="16.5" customHeight="1">
      <c r="A24" s="44" t="s">
        <v>205</v>
      </c>
      <c r="B24" s="29"/>
      <c r="D24" s="137">
        <v>351459</v>
      </c>
      <c r="F24" s="172">
        <v>274245</v>
      </c>
      <c r="H24" s="137">
        <v>34721</v>
      </c>
      <c r="J24" s="172">
        <v>34970</v>
      </c>
    </row>
    <row r="25" spans="1:10" ht="4" customHeight="1">
      <c r="B25" s="5"/>
      <c r="C25" s="151"/>
      <c r="D25" s="153"/>
      <c r="E25" s="6"/>
      <c r="F25" s="6"/>
      <c r="G25" s="151"/>
      <c r="H25" s="153"/>
      <c r="I25" s="6"/>
      <c r="J25" s="6"/>
    </row>
    <row r="26" spans="1:10" ht="16.5" customHeight="1">
      <c r="A26" s="48" t="s">
        <v>77</v>
      </c>
      <c r="B26" s="29"/>
      <c r="D26" s="137">
        <f>SUM(D22:D24)</f>
        <v>1408546</v>
      </c>
      <c r="F26" s="172">
        <f>SUM(F22:F24)</f>
        <v>1183490</v>
      </c>
      <c r="H26" s="137">
        <f>SUM(H22:H24)</f>
        <v>95610</v>
      </c>
      <c r="J26" s="172">
        <f>SUM(J22:J24)</f>
        <v>92102</v>
      </c>
    </row>
    <row r="27" spans="1:10" ht="10" customHeight="1">
      <c r="A27" s="48"/>
      <c r="B27" s="29"/>
      <c r="D27" s="46"/>
      <c r="H27" s="46"/>
    </row>
    <row r="28" spans="1:10" ht="16.5" customHeight="1">
      <c r="A28" s="48" t="s">
        <v>78</v>
      </c>
      <c r="B28" s="29"/>
      <c r="D28" s="46">
        <f>D18-D26</f>
        <v>575430</v>
      </c>
      <c r="F28" s="47">
        <f>F18-F26</f>
        <v>585032</v>
      </c>
      <c r="H28" s="46">
        <f>H18-H26</f>
        <v>380928</v>
      </c>
      <c r="J28" s="47">
        <f>J18-J26</f>
        <v>302998</v>
      </c>
    </row>
    <row r="29" spans="1:10" ht="16.5" customHeight="1">
      <c r="A29" s="44" t="s">
        <v>167</v>
      </c>
      <c r="B29" s="29"/>
      <c r="D29" s="137">
        <v>-309338</v>
      </c>
      <c r="F29" s="172">
        <v>-197452</v>
      </c>
      <c r="H29" s="137">
        <v>-308416</v>
      </c>
      <c r="J29" s="172">
        <v>-195298</v>
      </c>
    </row>
    <row r="30" spans="1:10" ht="4" customHeight="1">
      <c r="B30" s="5"/>
      <c r="C30" s="151"/>
      <c r="D30" s="153"/>
      <c r="E30" s="6"/>
      <c r="F30" s="6"/>
      <c r="G30" s="151"/>
      <c r="H30" s="153"/>
      <c r="I30" s="6"/>
      <c r="J30" s="6"/>
    </row>
    <row r="31" spans="1:10" ht="16.5" customHeight="1">
      <c r="A31" s="48" t="s">
        <v>80</v>
      </c>
      <c r="B31" s="29"/>
      <c r="D31" s="46">
        <f>SUM(D28:D29)</f>
        <v>266092</v>
      </c>
      <c r="F31" s="47">
        <f>SUM(F28:F29)</f>
        <v>387580</v>
      </c>
      <c r="H31" s="46">
        <f>SUM(H28:H29)</f>
        <v>72512</v>
      </c>
      <c r="J31" s="47">
        <f>SUM(J28:J29)</f>
        <v>107700</v>
      </c>
    </row>
    <row r="32" spans="1:10" ht="16.5" customHeight="1">
      <c r="A32" s="44" t="s">
        <v>81</v>
      </c>
      <c r="B32" s="29"/>
      <c r="D32" s="137">
        <v>-53845</v>
      </c>
      <c r="F32" s="172">
        <v>-74389</v>
      </c>
      <c r="H32" s="137">
        <v>-14966</v>
      </c>
      <c r="J32" s="172">
        <v>-21602</v>
      </c>
    </row>
    <row r="33" spans="1:10" ht="4" customHeight="1">
      <c r="B33" s="5"/>
      <c r="C33" s="151"/>
      <c r="D33" s="153"/>
      <c r="E33" s="6"/>
      <c r="F33" s="6"/>
      <c r="G33" s="151"/>
      <c r="H33" s="153"/>
      <c r="I33" s="6"/>
      <c r="J33" s="6"/>
    </row>
    <row r="34" spans="1:10" ht="16.5" customHeight="1" thickBot="1">
      <c r="A34" s="48" t="s">
        <v>82</v>
      </c>
      <c r="B34" s="29"/>
      <c r="D34" s="49">
        <f>SUM(D31:D32)</f>
        <v>212247</v>
      </c>
      <c r="F34" s="175">
        <f>SUM(F31:F32)</f>
        <v>313191</v>
      </c>
      <c r="H34" s="49">
        <f>SUM(H31:H32)</f>
        <v>57546</v>
      </c>
      <c r="J34" s="175">
        <f>SUM(J31:J32)</f>
        <v>86098</v>
      </c>
    </row>
    <row r="35" spans="1:10" ht="10" customHeight="1" thickTop="1">
      <c r="A35" s="44"/>
      <c r="B35" s="29"/>
      <c r="D35" s="46"/>
      <c r="H35" s="46"/>
    </row>
    <row r="36" spans="1:10" ht="16.5" customHeight="1">
      <c r="A36" s="48" t="s">
        <v>83</v>
      </c>
      <c r="B36" s="29"/>
      <c r="D36" s="46"/>
      <c r="H36" s="46"/>
    </row>
    <row r="37" spans="1:10" ht="16.5" customHeight="1">
      <c r="A37" s="154" t="s">
        <v>206</v>
      </c>
      <c r="B37" s="29"/>
      <c r="D37" s="46"/>
      <c r="H37" s="46"/>
    </row>
    <row r="38" spans="1:10" ht="16.5" customHeight="1">
      <c r="A38" s="44" t="s">
        <v>207</v>
      </c>
      <c r="B38" s="29"/>
      <c r="D38" s="138">
        <v>3747</v>
      </c>
      <c r="E38" s="3"/>
      <c r="F38" s="139">
        <v>3988</v>
      </c>
      <c r="G38" s="3"/>
      <c r="H38" s="138">
        <v>0</v>
      </c>
      <c r="I38" s="16"/>
      <c r="J38" s="139">
        <v>0</v>
      </c>
    </row>
    <row r="39" spans="1:10" ht="16.5" customHeight="1">
      <c r="A39" s="44" t="s">
        <v>223</v>
      </c>
      <c r="B39" s="29"/>
      <c r="D39" s="46"/>
      <c r="H39" s="46"/>
    </row>
    <row r="40" spans="1:10" ht="16.5" customHeight="1">
      <c r="A40" s="44" t="s">
        <v>172</v>
      </c>
      <c r="B40" s="29"/>
      <c r="D40" s="138">
        <f>SUM(D38)</f>
        <v>3747</v>
      </c>
      <c r="E40" s="3"/>
      <c r="F40" s="139">
        <f>SUM(F38)</f>
        <v>3988</v>
      </c>
      <c r="G40" s="3"/>
      <c r="H40" s="138">
        <f>SUM(H38)</f>
        <v>0</v>
      </c>
      <c r="I40" s="16"/>
      <c r="J40" s="139">
        <f>SUM(J38)</f>
        <v>0</v>
      </c>
    </row>
    <row r="41" spans="1:10" ht="4" customHeight="1">
      <c r="B41" s="5"/>
      <c r="C41" s="151"/>
      <c r="D41" s="153"/>
      <c r="E41" s="6"/>
      <c r="F41" s="6"/>
      <c r="G41" s="151"/>
      <c r="H41" s="153"/>
      <c r="I41" s="6"/>
      <c r="J41" s="6"/>
    </row>
    <row r="42" spans="1:10" ht="16.5" customHeight="1">
      <c r="A42" s="154" t="s">
        <v>169</v>
      </c>
      <c r="B42" s="29"/>
      <c r="D42" s="46"/>
      <c r="H42" s="46"/>
    </row>
    <row r="43" spans="1:10" ht="16.5" customHeight="1">
      <c r="A43" s="44" t="s">
        <v>92</v>
      </c>
      <c r="B43" s="29"/>
      <c r="D43" s="46"/>
      <c r="H43" s="46"/>
    </row>
    <row r="44" spans="1:10" ht="16.5" customHeight="1">
      <c r="A44" s="44" t="s">
        <v>170</v>
      </c>
      <c r="B44" s="29"/>
      <c r="D44" s="46"/>
      <c r="H44" s="46"/>
    </row>
    <row r="45" spans="1:10" ht="16.5" customHeight="1">
      <c r="A45" s="44" t="s">
        <v>224</v>
      </c>
      <c r="B45" s="29"/>
      <c r="D45" s="138">
        <v>0</v>
      </c>
      <c r="E45" s="3"/>
      <c r="F45" s="139">
        <v>0</v>
      </c>
      <c r="G45" s="3"/>
      <c r="H45" s="138">
        <v>0</v>
      </c>
      <c r="I45" s="16"/>
      <c r="J45" s="139">
        <v>0</v>
      </c>
    </row>
    <row r="46" spans="1:10" ht="4" customHeight="1">
      <c r="B46" s="5"/>
      <c r="C46" s="151"/>
      <c r="D46" s="153"/>
      <c r="E46" s="6"/>
      <c r="F46" s="6"/>
      <c r="G46" s="151"/>
      <c r="H46" s="153"/>
      <c r="I46" s="6"/>
      <c r="J46" s="6"/>
    </row>
    <row r="47" spans="1:10" ht="16.5" customHeight="1">
      <c r="A47" s="44" t="s">
        <v>171</v>
      </c>
      <c r="B47" s="29"/>
      <c r="D47" s="46"/>
      <c r="H47" s="46"/>
    </row>
    <row r="48" spans="1:10" ht="16.5" customHeight="1">
      <c r="A48" s="44" t="s">
        <v>172</v>
      </c>
      <c r="B48" s="29"/>
      <c r="D48" s="138">
        <f>SUM(D42:D45)</f>
        <v>0</v>
      </c>
      <c r="E48" s="3"/>
      <c r="F48" s="139">
        <f>SUM(F42:F45)</f>
        <v>0</v>
      </c>
      <c r="G48" s="3"/>
      <c r="H48" s="138">
        <f>SUM(H42:H45)</f>
        <v>0</v>
      </c>
      <c r="I48" s="16"/>
      <c r="J48" s="139">
        <f>SUM(J42:J45)</f>
        <v>0</v>
      </c>
    </row>
    <row r="49" spans="1:10" ht="4" customHeight="1">
      <c r="B49" s="5"/>
      <c r="C49" s="151"/>
      <c r="D49" s="153"/>
      <c r="E49" s="6"/>
      <c r="F49" s="6"/>
      <c r="G49" s="151"/>
      <c r="H49" s="153"/>
      <c r="I49" s="6"/>
      <c r="J49" s="6"/>
    </row>
    <row r="50" spans="1:10" ht="16.5" customHeight="1">
      <c r="A50" s="48" t="s">
        <v>168</v>
      </c>
      <c r="B50" s="29"/>
      <c r="D50" s="138">
        <f>D34+D40</f>
        <v>215994</v>
      </c>
      <c r="E50" s="3"/>
      <c r="F50" s="139">
        <f>F34+F40</f>
        <v>317179</v>
      </c>
      <c r="G50" s="3"/>
      <c r="H50" s="138">
        <f>H34+H40</f>
        <v>57546</v>
      </c>
      <c r="I50" s="16"/>
      <c r="J50" s="139">
        <f>J34+J40</f>
        <v>86098</v>
      </c>
    </row>
    <row r="51" spans="1:10" ht="10" customHeight="1">
      <c r="A51" s="48"/>
      <c r="B51" s="29"/>
      <c r="D51" s="10"/>
      <c r="E51" s="11"/>
      <c r="F51" s="11"/>
      <c r="G51" s="11"/>
      <c r="H51" s="12"/>
    </row>
    <row r="52" spans="1:10" s="9" customFormat="1" ht="16.5" customHeight="1">
      <c r="A52" s="52" t="s">
        <v>85</v>
      </c>
      <c r="B52" s="8"/>
      <c r="D52" s="10"/>
      <c r="E52" s="11"/>
      <c r="F52" s="11"/>
      <c r="G52" s="11"/>
      <c r="H52" s="12"/>
      <c r="I52" s="11"/>
      <c r="J52" s="13"/>
    </row>
    <row r="53" spans="1:10" ht="4" customHeight="1">
      <c r="B53" s="5"/>
      <c r="C53" s="151"/>
      <c r="D53" s="153"/>
      <c r="E53" s="6"/>
      <c r="F53" s="6"/>
      <c r="G53" s="151"/>
      <c r="H53" s="153"/>
      <c r="I53" s="6"/>
      <c r="J53" s="6"/>
    </row>
    <row r="54" spans="1:10" s="9" customFormat="1" ht="16.5" customHeight="1">
      <c r="A54" s="53" t="s">
        <v>86</v>
      </c>
      <c r="B54" s="8"/>
      <c r="D54" s="14">
        <v>200733</v>
      </c>
      <c r="E54" s="11"/>
      <c r="F54" s="15">
        <v>296895</v>
      </c>
      <c r="G54" s="11"/>
      <c r="H54" s="14">
        <v>57546</v>
      </c>
      <c r="I54" s="11"/>
      <c r="J54" s="15">
        <v>86098</v>
      </c>
    </row>
    <row r="55" spans="1:10" s="9" customFormat="1" ht="16.5" customHeight="1">
      <c r="A55" s="4" t="s">
        <v>87</v>
      </c>
      <c r="B55" s="8"/>
      <c r="D55" s="14">
        <v>0</v>
      </c>
      <c r="E55" s="11"/>
      <c r="F55" s="15">
        <v>1102</v>
      </c>
      <c r="G55" s="11"/>
      <c r="H55" s="14">
        <v>0</v>
      </c>
      <c r="I55" s="11"/>
      <c r="J55" s="15">
        <v>0</v>
      </c>
    </row>
    <row r="56" spans="1:10" s="9" customFormat="1" ht="16.5" customHeight="1">
      <c r="A56" s="53" t="s">
        <v>70</v>
      </c>
      <c r="B56" s="8"/>
      <c r="D56" s="138">
        <v>11514</v>
      </c>
      <c r="E56" s="3"/>
      <c r="F56" s="139">
        <v>15194</v>
      </c>
      <c r="G56" s="3"/>
      <c r="H56" s="138">
        <v>0</v>
      </c>
      <c r="I56" s="16"/>
      <c r="J56" s="139">
        <v>0</v>
      </c>
    </row>
    <row r="57" spans="1:10" ht="4" customHeight="1">
      <c r="B57" s="5"/>
      <c r="C57" s="151"/>
      <c r="D57" s="153"/>
      <c r="E57" s="6"/>
      <c r="F57" s="6"/>
      <c r="G57" s="151"/>
      <c r="H57" s="153"/>
      <c r="I57" s="6"/>
      <c r="J57" s="6"/>
    </row>
    <row r="58" spans="1:10" s="9" customFormat="1" ht="16.5" customHeight="1" thickBot="1">
      <c r="B58" s="8"/>
      <c r="D58" s="19">
        <f>SUM(D54:D56)</f>
        <v>212247</v>
      </c>
      <c r="E58" s="11"/>
      <c r="F58" s="20">
        <f>SUM(F54:F56)</f>
        <v>313191</v>
      </c>
      <c r="G58" s="11"/>
      <c r="H58" s="19">
        <f>SUM(H54:H56)</f>
        <v>57546</v>
      </c>
      <c r="I58" s="11"/>
      <c r="J58" s="20">
        <f>SUM(J54:J56)</f>
        <v>86098</v>
      </c>
    </row>
    <row r="59" spans="1:10" s="4" customFormat="1" ht="10" customHeight="1" thickTop="1">
      <c r="A59" s="55"/>
      <c r="B59" s="2"/>
      <c r="C59" s="2"/>
      <c r="D59" s="17"/>
      <c r="E59" s="3"/>
      <c r="F59" s="18"/>
      <c r="G59" s="3"/>
      <c r="H59" s="17"/>
      <c r="I59" s="3"/>
      <c r="J59" s="18"/>
    </row>
    <row r="60" spans="1:10" s="9" customFormat="1" ht="16.5" customHeight="1">
      <c r="A60" s="52" t="s">
        <v>88</v>
      </c>
      <c r="B60" s="8"/>
      <c r="D60" s="10"/>
      <c r="E60" s="11"/>
      <c r="F60" s="11"/>
      <c r="G60" s="11"/>
      <c r="H60" s="10"/>
      <c r="I60" s="11"/>
      <c r="J60" s="11"/>
    </row>
    <row r="61" spans="1:10" ht="4" customHeight="1">
      <c r="B61" s="5"/>
      <c r="C61" s="151"/>
      <c r="D61" s="153"/>
      <c r="E61" s="6"/>
      <c r="F61" s="6"/>
      <c r="G61" s="151"/>
      <c r="H61" s="153"/>
      <c r="I61" s="6"/>
      <c r="J61" s="6"/>
    </row>
    <row r="62" spans="1:10" s="9" customFormat="1" ht="16.5" customHeight="1">
      <c r="A62" s="53" t="s">
        <v>89</v>
      </c>
      <c r="B62" s="8"/>
      <c r="D62" s="14">
        <v>203543</v>
      </c>
      <c r="E62" s="11"/>
      <c r="F62" s="15">
        <v>296895</v>
      </c>
      <c r="G62" s="11"/>
      <c r="H62" s="14">
        <v>57546</v>
      </c>
      <c r="I62" s="11"/>
      <c r="J62" s="15">
        <v>86098</v>
      </c>
    </row>
    <row r="63" spans="1:10" s="9" customFormat="1" ht="16.5" customHeight="1">
      <c r="A63" s="4" t="s">
        <v>188</v>
      </c>
      <c r="B63" s="8"/>
      <c r="D63" s="14">
        <v>0</v>
      </c>
      <c r="E63" s="11"/>
      <c r="F63" s="15">
        <v>4093</v>
      </c>
      <c r="G63" s="11"/>
      <c r="H63" s="14">
        <v>0</v>
      </c>
      <c r="I63" s="11"/>
      <c r="J63" s="15">
        <v>0</v>
      </c>
    </row>
    <row r="64" spans="1:10" s="9" customFormat="1" ht="16.5" customHeight="1">
      <c r="A64" s="53" t="s">
        <v>70</v>
      </c>
      <c r="B64" s="8"/>
      <c r="D64" s="138">
        <v>12451</v>
      </c>
      <c r="E64" s="3"/>
      <c r="F64" s="139">
        <v>16191</v>
      </c>
      <c r="G64" s="3"/>
      <c r="H64" s="138">
        <v>0</v>
      </c>
      <c r="I64" s="16"/>
      <c r="J64" s="139">
        <v>0</v>
      </c>
    </row>
    <row r="65" spans="1:10" ht="4" customHeight="1">
      <c r="B65" s="5"/>
      <c r="C65" s="151"/>
      <c r="D65" s="153"/>
      <c r="E65" s="6"/>
      <c r="F65" s="6"/>
      <c r="G65" s="151"/>
      <c r="H65" s="153"/>
      <c r="I65" s="6"/>
      <c r="J65" s="6"/>
    </row>
    <row r="66" spans="1:10" s="9" customFormat="1" ht="16.5" customHeight="1" thickBot="1">
      <c r="B66" s="8"/>
      <c r="D66" s="19">
        <f>SUM(D62:D64)</f>
        <v>215994</v>
      </c>
      <c r="E66" s="11"/>
      <c r="F66" s="20">
        <f>SUM(F62:F64)</f>
        <v>317179</v>
      </c>
      <c r="G66" s="11"/>
      <c r="H66" s="19">
        <f>SUM(H62:H64)</f>
        <v>57546</v>
      </c>
      <c r="I66" s="11"/>
      <c r="J66" s="20">
        <f>SUM(J62:J64)</f>
        <v>86098</v>
      </c>
    </row>
    <row r="67" spans="1:10" s="9" customFormat="1" ht="5.25" customHeight="1" thickTop="1">
      <c r="B67" s="8"/>
      <c r="D67" s="14"/>
      <c r="E67" s="11"/>
      <c r="F67" s="15"/>
      <c r="G67" s="11"/>
      <c r="H67" s="14"/>
      <c r="I67" s="11"/>
      <c r="J67" s="15"/>
    </row>
    <row r="68" spans="1:10" s="9" customFormat="1" ht="16.5" customHeight="1">
      <c r="A68" s="1" t="s">
        <v>90</v>
      </c>
      <c r="B68" s="8"/>
      <c r="D68" s="21"/>
      <c r="E68" s="22"/>
      <c r="F68" s="22"/>
      <c r="G68" s="22"/>
      <c r="H68" s="21"/>
      <c r="I68" s="22"/>
      <c r="J68" s="22"/>
    </row>
    <row r="69" spans="1:10" ht="4" customHeight="1">
      <c r="B69" s="5"/>
      <c r="C69" s="151"/>
      <c r="D69" s="153"/>
      <c r="E69" s="6"/>
      <c r="F69" s="6"/>
      <c r="G69" s="151"/>
      <c r="H69" s="153"/>
      <c r="I69" s="6"/>
      <c r="J69" s="6"/>
    </row>
    <row r="70" spans="1:10" s="9" customFormat="1" ht="16.5" customHeight="1" thickBot="1">
      <c r="A70" s="56" t="s">
        <v>91</v>
      </c>
      <c r="B70" s="8"/>
      <c r="C70" s="23"/>
      <c r="D70" s="24">
        <v>0.03</v>
      </c>
      <c r="E70" s="25"/>
      <c r="F70" s="26">
        <v>0.04</v>
      </c>
      <c r="G70" s="25"/>
      <c r="H70" s="24">
        <v>0.01</v>
      </c>
      <c r="I70" s="25"/>
      <c r="J70" s="26">
        <v>1.3233150055916238E-2</v>
      </c>
    </row>
    <row r="71" spans="1:10" s="9" customFormat="1" ht="13.5" customHeight="1" thickTop="1">
      <c r="A71" s="90"/>
      <c r="B71" s="90"/>
      <c r="C71" s="90"/>
      <c r="D71" s="90"/>
      <c r="E71" s="90"/>
      <c r="F71" s="90"/>
      <c r="G71" s="90"/>
      <c r="H71" s="90"/>
      <c r="I71" s="90"/>
      <c r="J71" s="90"/>
    </row>
    <row r="72" spans="1:10" s="9" customFormat="1" ht="22" customHeight="1">
      <c r="A72" s="208" t="s">
        <v>38</v>
      </c>
      <c r="B72" s="208"/>
      <c r="C72" s="208"/>
      <c r="D72" s="208"/>
      <c r="E72" s="208"/>
      <c r="F72" s="208"/>
      <c r="G72" s="208"/>
      <c r="H72" s="208"/>
      <c r="I72" s="208"/>
      <c r="J72" s="208"/>
    </row>
  </sheetData>
  <mergeCells count="8">
    <mergeCell ref="A72:J72"/>
    <mergeCell ref="A1:J1"/>
    <mergeCell ref="A2:J2"/>
    <mergeCell ref="A3:J3"/>
    <mergeCell ref="D6:F6"/>
    <mergeCell ref="H6:J6"/>
    <mergeCell ref="D7:F7"/>
    <mergeCell ref="H7:J7"/>
  </mergeCells>
  <pageMargins left="1" right="0.5" top="0.5" bottom="0.6" header="0.49" footer="0.4"/>
  <pageSetup paperSize="9" scale="79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D8D1A-2298-4F4D-801A-A606A24130C2}">
  <dimension ref="A1:J73"/>
  <sheetViews>
    <sheetView view="pageBreakPreview" zoomScale="70" zoomScaleNormal="100" zoomScaleSheetLayoutView="70" workbookViewId="0">
      <selection activeCell="K133" sqref="K133"/>
    </sheetView>
  </sheetViews>
  <sheetFormatPr defaultColWidth="9.1796875" defaultRowHeight="16.5" customHeight="1"/>
  <cols>
    <col min="1" max="1" width="60.1796875" style="29" customWidth="1"/>
    <col min="2" max="2" width="5.54296875" style="45" customWidth="1"/>
    <col min="3" max="3" width="0.81640625" style="29" customWidth="1"/>
    <col min="4" max="4" width="11.7265625" style="47" customWidth="1"/>
    <col min="5" max="5" width="0.81640625" style="47" customWidth="1"/>
    <col min="6" max="6" width="11.7265625" style="47" customWidth="1"/>
    <col min="7" max="7" width="0.81640625" style="29" customWidth="1"/>
    <col min="8" max="8" width="11.7265625" style="47" customWidth="1"/>
    <col min="9" max="9" width="0.81640625" style="47" customWidth="1"/>
    <col min="10" max="10" width="11.7265625" style="47" customWidth="1"/>
    <col min="11" max="16384" width="9.1796875" style="29"/>
  </cols>
  <sheetData>
    <row r="1" spans="1:10" ht="16.5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</row>
    <row r="2" spans="1:10" ht="16.5" customHeight="1">
      <c r="A2" s="210" t="s">
        <v>164</v>
      </c>
      <c r="B2" s="210"/>
      <c r="C2" s="210"/>
      <c r="D2" s="210"/>
      <c r="E2" s="210"/>
      <c r="F2" s="210"/>
      <c r="G2" s="210"/>
      <c r="H2" s="210"/>
      <c r="I2" s="210"/>
      <c r="J2" s="210"/>
    </row>
    <row r="3" spans="1:10" ht="16.5" customHeight="1">
      <c r="A3" s="211" t="s">
        <v>184</v>
      </c>
      <c r="B3" s="211"/>
      <c r="C3" s="211"/>
      <c r="D3" s="211"/>
      <c r="E3" s="211"/>
      <c r="F3" s="211"/>
      <c r="G3" s="211"/>
      <c r="H3" s="211"/>
      <c r="I3" s="211"/>
      <c r="J3" s="211"/>
    </row>
    <row r="4" spans="1:10" ht="16.5" customHeight="1">
      <c r="A4" s="39"/>
      <c r="B4" s="39"/>
      <c r="C4" s="39"/>
      <c r="D4" s="40"/>
      <c r="E4" s="40"/>
      <c r="F4" s="40"/>
      <c r="G4" s="39"/>
      <c r="H4" s="40"/>
      <c r="I4" s="40"/>
      <c r="J4" s="40"/>
    </row>
    <row r="5" spans="1:10" ht="16.5" customHeight="1">
      <c r="A5" s="39"/>
      <c r="B5" s="39"/>
      <c r="C5" s="39"/>
      <c r="D5" s="40"/>
      <c r="E5" s="40"/>
      <c r="F5" s="40"/>
      <c r="G5" s="39"/>
      <c r="H5" s="40"/>
      <c r="I5" s="40"/>
      <c r="J5" s="40"/>
    </row>
    <row r="6" spans="1:10" ht="16.5" customHeight="1">
      <c r="A6" s="39"/>
      <c r="B6" s="39"/>
      <c r="C6" s="39"/>
      <c r="D6" s="207" t="s">
        <v>2</v>
      </c>
      <c r="E6" s="207"/>
      <c r="F6" s="207"/>
      <c r="G6" s="92"/>
      <c r="H6" s="207" t="s">
        <v>3</v>
      </c>
      <c r="I6" s="207"/>
      <c r="J6" s="207"/>
    </row>
    <row r="7" spans="1:10" ht="16.5" customHeight="1">
      <c r="A7" s="39"/>
      <c r="B7" s="39"/>
      <c r="C7" s="39"/>
      <c r="D7" s="202" t="s">
        <v>4</v>
      </c>
      <c r="E7" s="202"/>
      <c r="F7" s="202"/>
      <c r="G7" s="197"/>
      <c r="H7" s="202" t="s">
        <v>4</v>
      </c>
      <c r="I7" s="202"/>
      <c r="J7" s="202"/>
    </row>
    <row r="8" spans="1:10" ht="16.5" customHeight="1">
      <c r="A8" s="39"/>
      <c r="B8" s="39"/>
      <c r="C8" s="39"/>
      <c r="D8" s="197"/>
      <c r="E8" s="197"/>
      <c r="F8" s="92" t="s">
        <v>196</v>
      </c>
      <c r="G8" s="197"/>
      <c r="H8" s="197"/>
      <c r="I8" s="197"/>
      <c r="J8" s="197"/>
    </row>
    <row r="9" spans="1:10" ht="16.5" customHeight="1">
      <c r="A9" s="39"/>
      <c r="B9" s="39"/>
      <c r="C9" s="39"/>
      <c r="D9" s="163" t="s">
        <v>5</v>
      </c>
      <c r="E9" s="164"/>
      <c r="F9" s="163" t="s">
        <v>5</v>
      </c>
      <c r="G9" s="164"/>
      <c r="H9" s="6" t="s">
        <v>5</v>
      </c>
      <c r="I9" s="200"/>
      <c r="J9" s="6" t="s">
        <v>5</v>
      </c>
    </row>
    <row r="10" spans="1:10" ht="16.5" customHeight="1">
      <c r="A10" s="39"/>
      <c r="B10" s="39"/>
      <c r="C10" s="39"/>
      <c r="D10" s="150" t="s">
        <v>163</v>
      </c>
      <c r="E10" s="164"/>
      <c r="F10" s="150" t="s">
        <v>163</v>
      </c>
      <c r="G10" s="164"/>
      <c r="H10" s="150" t="s">
        <v>163</v>
      </c>
      <c r="I10" s="200"/>
      <c r="J10" s="150" t="s">
        <v>163</v>
      </c>
    </row>
    <row r="11" spans="1:10" s="42" customFormat="1" ht="16.5" customHeight="1">
      <c r="A11" s="41"/>
      <c r="B11" s="1"/>
      <c r="C11" s="151"/>
      <c r="D11" s="150" t="s">
        <v>143</v>
      </c>
      <c r="E11" s="150"/>
      <c r="F11" s="150" t="s">
        <v>8</v>
      </c>
      <c r="G11" s="151"/>
      <c r="H11" s="150" t="s">
        <v>143</v>
      </c>
      <c r="I11" s="150"/>
      <c r="J11" s="150" t="s">
        <v>8</v>
      </c>
    </row>
    <row r="12" spans="1:10" ht="16.5" customHeight="1">
      <c r="B12" s="152" t="s">
        <v>9</v>
      </c>
      <c r="C12" s="151"/>
      <c r="D12" s="166" t="s">
        <v>10</v>
      </c>
      <c r="E12" s="1"/>
      <c r="F12" s="166" t="s">
        <v>10</v>
      </c>
      <c r="G12" s="151"/>
      <c r="H12" s="166" t="s">
        <v>10</v>
      </c>
      <c r="I12" s="1"/>
      <c r="J12" s="166" t="s">
        <v>10</v>
      </c>
    </row>
    <row r="13" spans="1:10" ht="12" customHeight="1">
      <c r="B13" s="5"/>
      <c r="C13" s="151"/>
      <c r="D13" s="153"/>
      <c r="E13" s="6"/>
      <c r="F13" s="6"/>
      <c r="G13" s="151"/>
      <c r="H13" s="153"/>
      <c r="I13" s="6"/>
      <c r="J13" s="6"/>
    </row>
    <row r="14" spans="1:10" ht="16.5" customHeight="1">
      <c r="A14" s="43" t="s">
        <v>165</v>
      </c>
      <c r="B14" s="5"/>
      <c r="C14" s="151"/>
      <c r="D14" s="153"/>
      <c r="E14" s="6"/>
      <c r="F14" s="6"/>
      <c r="G14" s="151"/>
      <c r="H14" s="153"/>
      <c r="I14" s="6"/>
      <c r="J14" s="6"/>
    </row>
    <row r="15" spans="1:10" ht="6.65" customHeight="1">
      <c r="B15" s="5"/>
      <c r="C15" s="151"/>
      <c r="D15" s="153"/>
      <c r="E15" s="6"/>
      <c r="F15" s="6"/>
      <c r="G15" s="151"/>
      <c r="H15" s="153"/>
      <c r="I15" s="6"/>
      <c r="J15" s="6"/>
    </row>
    <row r="16" spans="1:10" ht="16.5" customHeight="1">
      <c r="A16" s="44" t="s">
        <v>73</v>
      </c>
      <c r="D16" s="46">
        <v>3511299</v>
      </c>
      <c r="E16" s="90"/>
      <c r="F16" s="47">
        <v>2762346</v>
      </c>
      <c r="H16" s="46">
        <v>907255</v>
      </c>
      <c r="J16" s="47">
        <v>669091</v>
      </c>
    </row>
    <row r="17" spans="1:10" ht="16.5" customHeight="1">
      <c r="A17" s="44" t="s">
        <v>74</v>
      </c>
      <c r="B17" s="45">
        <v>22</v>
      </c>
      <c r="D17" s="137">
        <v>540419</v>
      </c>
      <c r="E17" s="90"/>
      <c r="F17" s="172">
        <v>559768</v>
      </c>
      <c r="H17" s="137">
        <v>41185</v>
      </c>
      <c r="J17" s="172">
        <v>73866</v>
      </c>
    </row>
    <row r="18" spans="1:10" ht="6.65" customHeight="1">
      <c r="A18" s="44"/>
      <c r="D18" s="46"/>
      <c r="H18" s="46"/>
    </row>
    <row r="19" spans="1:10" ht="16.5" customHeight="1">
      <c r="A19" s="48" t="s">
        <v>166</v>
      </c>
      <c r="D19" s="137">
        <f>SUM(D16:D17)</f>
        <v>4051718</v>
      </c>
      <c r="F19" s="172">
        <f>SUM(F16:F17)</f>
        <v>3322114</v>
      </c>
      <c r="H19" s="137">
        <f>SUM(H16:H17)</f>
        <v>948440</v>
      </c>
      <c r="J19" s="172">
        <f>SUM(J16:J17)</f>
        <v>742957</v>
      </c>
    </row>
    <row r="20" spans="1:10" ht="12" customHeight="1">
      <c r="A20" s="44"/>
      <c r="B20" s="29"/>
      <c r="D20" s="46"/>
      <c r="H20" s="46"/>
    </row>
    <row r="21" spans="1:10" ht="16.5" customHeight="1">
      <c r="A21" s="48" t="s">
        <v>142</v>
      </c>
      <c r="B21" s="29"/>
      <c r="D21" s="46"/>
      <c r="H21" s="46"/>
    </row>
    <row r="22" spans="1:10" ht="6.65" customHeight="1">
      <c r="A22" s="48"/>
      <c r="B22" s="29"/>
      <c r="D22" s="46"/>
      <c r="H22" s="46"/>
    </row>
    <row r="23" spans="1:10" ht="16.5" customHeight="1">
      <c r="A23" s="29" t="s">
        <v>75</v>
      </c>
      <c r="B23" s="29"/>
      <c r="D23" s="46">
        <v>746958</v>
      </c>
      <c r="F23" s="47">
        <v>600136</v>
      </c>
      <c r="H23" s="46">
        <v>1384</v>
      </c>
      <c r="J23" s="47">
        <v>2146</v>
      </c>
    </row>
    <row r="24" spans="1:10" ht="16.5" customHeight="1">
      <c r="A24" s="44" t="s">
        <v>76</v>
      </c>
      <c r="B24" s="29"/>
      <c r="D24" s="46">
        <v>1565348</v>
      </c>
      <c r="F24" s="47">
        <v>1116613</v>
      </c>
      <c r="H24" s="46">
        <v>117503</v>
      </c>
      <c r="J24" s="47">
        <v>114360</v>
      </c>
    </row>
    <row r="25" spans="1:10" ht="16.5" customHeight="1">
      <c r="A25" s="44" t="s">
        <v>205</v>
      </c>
      <c r="B25" s="29"/>
      <c r="D25" s="137">
        <v>687878</v>
      </c>
      <c r="F25" s="172">
        <v>398971</v>
      </c>
      <c r="H25" s="137">
        <v>42540</v>
      </c>
      <c r="J25" s="172">
        <v>55754</v>
      </c>
    </row>
    <row r="26" spans="1:10" ht="6.65" customHeight="1">
      <c r="A26" s="44"/>
      <c r="B26" s="29"/>
      <c r="D26" s="46"/>
      <c r="H26" s="46"/>
    </row>
    <row r="27" spans="1:10" ht="16.5" customHeight="1">
      <c r="A27" s="48" t="s">
        <v>77</v>
      </c>
      <c r="B27" s="29"/>
      <c r="D27" s="137">
        <f>SUM(D23:D25)</f>
        <v>3000184</v>
      </c>
      <c r="F27" s="172">
        <f>SUM(F23:F25)</f>
        <v>2115720</v>
      </c>
      <c r="H27" s="137">
        <f>SUM(H23:H25)</f>
        <v>161427</v>
      </c>
      <c r="J27" s="172">
        <f>SUM(J23:J25)</f>
        <v>172260</v>
      </c>
    </row>
    <row r="28" spans="1:10" ht="12" customHeight="1">
      <c r="A28" s="48"/>
      <c r="B28" s="29"/>
      <c r="D28" s="46"/>
      <c r="H28" s="46"/>
    </row>
    <row r="29" spans="1:10" ht="16.5" customHeight="1">
      <c r="A29" s="48" t="s">
        <v>78</v>
      </c>
      <c r="B29" s="29"/>
      <c r="D29" s="46">
        <f>D19-D27</f>
        <v>1051534</v>
      </c>
      <c r="F29" s="47">
        <f>F19-F27</f>
        <v>1206394</v>
      </c>
      <c r="H29" s="46">
        <f>H19-H27</f>
        <v>787013</v>
      </c>
      <c r="J29" s="47">
        <f>J19-J27</f>
        <v>570697</v>
      </c>
    </row>
    <row r="30" spans="1:10" ht="16.5" customHeight="1">
      <c r="A30" s="44" t="s">
        <v>167</v>
      </c>
      <c r="B30" s="29"/>
      <c r="D30" s="137">
        <v>-614704</v>
      </c>
      <c r="F30" s="172">
        <v>-328419</v>
      </c>
      <c r="H30" s="137">
        <v>-613084</v>
      </c>
      <c r="J30" s="172">
        <v>-324178</v>
      </c>
    </row>
    <row r="31" spans="1:10" ht="6.65" customHeight="1">
      <c r="A31" s="44"/>
      <c r="B31" s="29"/>
      <c r="D31" s="46"/>
      <c r="H31" s="46"/>
    </row>
    <row r="32" spans="1:10" ht="16.5" customHeight="1">
      <c r="A32" s="48" t="s">
        <v>80</v>
      </c>
      <c r="B32" s="29"/>
      <c r="D32" s="46">
        <f>SUM(D29:D30)</f>
        <v>436830</v>
      </c>
      <c r="F32" s="47">
        <f>SUM(F29:F30)</f>
        <v>877975</v>
      </c>
      <c r="H32" s="46">
        <f>SUM(H29:H30)</f>
        <v>173929</v>
      </c>
      <c r="J32" s="47">
        <f>SUM(J29:J30)</f>
        <v>246519</v>
      </c>
    </row>
    <row r="33" spans="1:10" ht="16.5" customHeight="1">
      <c r="A33" s="44" t="s">
        <v>81</v>
      </c>
      <c r="B33" s="29"/>
      <c r="D33" s="137">
        <v>-123141</v>
      </c>
      <c r="F33" s="172">
        <v>-177939</v>
      </c>
      <c r="H33" s="137">
        <v>-35319</v>
      </c>
      <c r="J33" s="172">
        <v>-49751</v>
      </c>
    </row>
    <row r="34" spans="1:10" ht="6.65" customHeight="1">
      <c r="A34" s="44"/>
      <c r="B34" s="29"/>
      <c r="D34" s="46"/>
      <c r="H34" s="46"/>
    </row>
    <row r="35" spans="1:10" ht="16.5" customHeight="1" thickBot="1">
      <c r="A35" s="48" t="s">
        <v>82</v>
      </c>
      <c r="B35" s="29"/>
      <c r="D35" s="49">
        <f>SUM(D32:D33)</f>
        <v>313689</v>
      </c>
      <c r="F35" s="175">
        <f>SUM(F32:F33)</f>
        <v>700036</v>
      </c>
      <c r="H35" s="49">
        <f>SUM(H32:H33)</f>
        <v>138610</v>
      </c>
      <c r="J35" s="175">
        <f>SUM(J32:J33)</f>
        <v>196768</v>
      </c>
    </row>
    <row r="36" spans="1:10" ht="12" customHeight="1" thickTop="1">
      <c r="A36" s="44"/>
      <c r="B36" s="29"/>
      <c r="D36" s="46"/>
      <c r="H36" s="46"/>
    </row>
    <row r="37" spans="1:10" ht="16.5" customHeight="1">
      <c r="A37" s="48" t="s">
        <v>83</v>
      </c>
      <c r="B37" s="29"/>
      <c r="D37" s="46"/>
      <c r="H37" s="46"/>
    </row>
    <row r="38" spans="1:10" ht="16.5" customHeight="1">
      <c r="A38" s="154" t="s">
        <v>206</v>
      </c>
      <c r="B38" s="29"/>
      <c r="D38" s="46"/>
      <c r="H38" s="46"/>
    </row>
    <row r="39" spans="1:10" ht="16.5" customHeight="1">
      <c r="A39" s="44" t="s">
        <v>207</v>
      </c>
      <c r="B39" s="29"/>
      <c r="D39" s="137">
        <v>9148</v>
      </c>
      <c r="F39" s="172">
        <v>1649</v>
      </c>
      <c r="H39" s="137">
        <v>0</v>
      </c>
      <c r="J39" s="172">
        <v>0</v>
      </c>
    </row>
    <row r="40" spans="1:10" ht="16.5" customHeight="1">
      <c r="A40" s="44" t="s">
        <v>223</v>
      </c>
      <c r="B40" s="29"/>
      <c r="D40" s="46"/>
      <c r="H40" s="46"/>
    </row>
    <row r="41" spans="1:10" ht="16.5" customHeight="1">
      <c r="A41" s="44" t="s">
        <v>172</v>
      </c>
      <c r="B41" s="29"/>
      <c r="D41" s="137">
        <f>SUM(D39)</f>
        <v>9148</v>
      </c>
      <c r="E41" s="187"/>
      <c r="F41" s="172">
        <f>SUM(F39)</f>
        <v>1649</v>
      </c>
      <c r="G41" s="188"/>
      <c r="H41" s="137">
        <f>SUM(H39)</f>
        <v>0</v>
      </c>
      <c r="I41" s="187"/>
      <c r="J41" s="172">
        <f>SUM(J39)</f>
        <v>0</v>
      </c>
    </row>
    <row r="42" spans="1:10" ht="6.75" customHeight="1">
      <c r="A42" s="44"/>
      <c r="B42" s="29"/>
      <c r="D42" s="186"/>
      <c r="F42" s="187"/>
      <c r="H42" s="186"/>
      <c r="J42" s="187"/>
    </row>
    <row r="43" spans="1:10" ht="16.5" customHeight="1">
      <c r="A43" s="154" t="s">
        <v>169</v>
      </c>
      <c r="B43" s="29"/>
      <c r="D43" s="46"/>
      <c r="H43" s="46"/>
    </row>
    <row r="44" spans="1:10" ht="16.5" customHeight="1">
      <c r="A44" s="44" t="s">
        <v>92</v>
      </c>
      <c r="B44" s="29"/>
      <c r="D44" s="46">
        <v>877</v>
      </c>
      <c r="F44" s="47">
        <v>6072</v>
      </c>
      <c r="H44" s="46">
        <v>1047</v>
      </c>
      <c r="J44" s="47">
        <v>6072</v>
      </c>
    </row>
    <row r="45" spans="1:10" ht="16.5" customHeight="1">
      <c r="A45" s="44" t="s">
        <v>170</v>
      </c>
      <c r="B45" s="29"/>
      <c r="D45" s="46"/>
      <c r="H45" s="46"/>
    </row>
    <row r="46" spans="1:10" ht="16.5" customHeight="1">
      <c r="A46" s="44" t="s">
        <v>224</v>
      </c>
      <c r="B46" s="29"/>
      <c r="D46" s="137">
        <v>-175</v>
      </c>
      <c r="F46" s="172">
        <v>-1214</v>
      </c>
      <c r="H46" s="137">
        <v>-209</v>
      </c>
      <c r="J46" s="172">
        <v>-1214</v>
      </c>
    </row>
    <row r="47" spans="1:10" ht="8.25" customHeight="1">
      <c r="A47" s="44"/>
      <c r="B47" s="29"/>
      <c r="D47" s="46"/>
      <c r="H47" s="46"/>
    </row>
    <row r="48" spans="1:10" ht="16.5" customHeight="1">
      <c r="A48" s="44" t="s">
        <v>171</v>
      </c>
      <c r="B48" s="29"/>
      <c r="D48" s="46"/>
      <c r="H48" s="46"/>
    </row>
    <row r="49" spans="1:10" ht="16.5" customHeight="1">
      <c r="A49" s="44" t="s">
        <v>172</v>
      </c>
      <c r="B49" s="29"/>
      <c r="D49" s="137">
        <f>SUM(D43:D46)</f>
        <v>702</v>
      </c>
      <c r="F49" s="172">
        <f>SUM(F43:F46)</f>
        <v>4858</v>
      </c>
      <c r="H49" s="137">
        <f>SUM(H43:H46)</f>
        <v>838</v>
      </c>
      <c r="J49" s="172">
        <f>SUM(J43:J46)</f>
        <v>4858</v>
      </c>
    </row>
    <row r="50" spans="1:10" ht="6.65" customHeight="1">
      <c r="A50" s="44"/>
      <c r="B50" s="29"/>
      <c r="D50" s="46"/>
      <c r="H50" s="46"/>
    </row>
    <row r="51" spans="1:10" ht="16.5" customHeight="1" thickBot="1">
      <c r="A51" s="48" t="s">
        <v>168</v>
      </c>
      <c r="B51" s="29"/>
      <c r="D51" s="49">
        <f>D35+D49+D41</f>
        <v>323539</v>
      </c>
      <c r="F51" s="175">
        <f>F35+F49+F41</f>
        <v>706543</v>
      </c>
      <c r="H51" s="49">
        <f>H35+H49+H41</f>
        <v>139448</v>
      </c>
      <c r="J51" s="175">
        <f>J35+J49+J41</f>
        <v>201626</v>
      </c>
    </row>
    <row r="52" spans="1:10" ht="12" customHeight="1" thickTop="1">
      <c r="B52" s="5"/>
      <c r="C52" s="151"/>
      <c r="D52" s="153"/>
      <c r="E52" s="6"/>
      <c r="F52" s="6"/>
      <c r="G52" s="151"/>
      <c r="H52" s="153"/>
      <c r="I52" s="6"/>
      <c r="J52" s="6"/>
    </row>
    <row r="53" spans="1:10" s="9" customFormat="1" ht="15" customHeight="1">
      <c r="A53" s="52" t="s">
        <v>85</v>
      </c>
      <c r="B53" s="8"/>
      <c r="D53" s="10"/>
      <c r="E53" s="11"/>
      <c r="F53" s="11"/>
      <c r="G53" s="11"/>
      <c r="H53" s="12"/>
      <c r="I53" s="11"/>
      <c r="J53" s="13"/>
    </row>
    <row r="54" spans="1:10" s="9" customFormat="1" ht="16.5" customHeight="1">
      <c r="A54" s="53" t="s">
        <v>86</v>
      </c>
      <c r="B54" s="8"/>
      <c r="D54" s="155">
        <v>295425</v>
      </c>
      <c r="E54" s="11"/>
      <c r="F54" s="156">
        <v>669760</v>
      </c>
      <c r="G54" s="11"/>
      <c r="H54" s="155">
        <v>138610</v>
      </c>
      <c r="I54" s="11"/>
      <c r="J54" s="156">
        <v>196768</v>
      </c>
    </row>
    <row r="55" spans="1:10" s="9" customFormat="1" ht="15" customHeight="1">
      <c r="A55" s="4" t="s">
        <v>87</v>
      </c>
      <c r="B55" s="8"/>
      <c r="D55" s="155">
        <v>0</v>
      </c>
      <c r="E55" s="11"/>
      <c r="F55" s="156">
        <v>-4594</v>
      </c>
      <c r="G55" s="11"/>
      <c r="H55" s="155">
        <v>0</v>
      </c>
      <c r="I55" s="11"/>
      <c r="J55" s="156">
        <v>0</v>
      </c>
    </row>
    <row r="56" spans="1:10" s="9" customFormat="1" ht="15" customHeight="1">
      <c r="A56" s="53" t="s">
        <v>70</v>
      </c>
      <c r="B56" s="8"/>
      <c r="D56" s="157">
        <v>18264</v>
      </c>
      <c r="E56" s="3"/>
      <c r="F56" s="158">
        <v>34870</v>
      </c>
      <c r="G56" s="3"/>
      <c r="H56" s="157">
        <v>0</v>
      </c>
      <c r="I56" s="16"/>
      <c r="J56" s="158">
        <v>0</v>
      </c>
    </row>
    <row r="57" spans="1:10" s="9" customFormat="1" ht="6" customHeight="1">
      <c r="A57" s="54"/>
      <c r="B57" s="8"/>
      <c r="D57" s="17"/>
      <c r="E57" s="18"/>
      <c r="F57" s="18"/>
      <c r="G57" s="18"/>
      <c r="H57" s="17"/>
      <c r="I57" s="16"/>
      <c r="J57" s="18"/>
    </row>
    <row r="58" spans="1:10" s="9" customFormat="1" ht="15" customHeight="1" thickBot="1">
      <c r="B58" s="8"/>
      <c r="D58" s="19">
        <f>SUM(D54:D56)</f>
        <v>313689</v>
      </c>
      <c r="E58" s="11"/>
      <c r="F58" s="20">
        <f>SUM(F54:F56)</f>
        <v>700036</v>
      </c>
      <c r="G58" s="11"/>
      <c r="H58" s="19">
        <f>SUM(H54:H56)</f>
        <v>138610</v>
      </c>
      <c r="I58" s="11"/>
      <c r="J58" s="20">
        <f>SUM(J54:J56)</f>
        <v>196768</v>
      </c>
    </row>
    <row r="59" spans="1:10" s="9" customFormat="1" ht="12" customHeight="1" thickTop="1">
      <c r="A59" s="55"/>
      <c r="B59" s="2"/>
      <c r="C59" s="2"/>
      <c r="D59" s="17"/>
      <c r="E59" s="3"/>
      <c r="F59" s="18"/>
      <c r="G59" s="3"/>
      <c r="H59" s="17"/>
      <c r="I59" s="3"/>
      <c r="J59" s="18"/>
    </row>
    <row r="60" spans="1:10" s="4" customFormat="1" ht="15" customHeight="1">
      <c r="A60" s="52" t="s">
        <v>88</v>
      </c>
      <c r="B60" s="8"/>
      <c r="C60" s="9"/>
      <c r="D60" s="10"/>
      <c r="E60" s="11"/>
      <c r="F60" s="11"/>
      <c r="G60" s="11"/>
      <c r="H60" s="10"/>
      <c r="I60" s="11"/>
      <c r="J60" s="11"/>
    </row>
    <row r="61" spans="1:10" s="9" customFormat="1" ht="12" customHeight="1">
      <c r="A61" s="52"/>
      <c r="B61" s="8"/>
      <c r="D61" s="10"/>
      <c r="E61" s="11"/>
      <c r="F61" s="11"/>
      <c r="G61" s="11"/>
      <c r="H61" s="10"/>
      <c r="I61" s="11"/>
      <c r="J61" s="11"/>
    </row>
    <row r="62" spans="1:10" s="9" customFormat="1" ht="16" customHeight="1">
      <c r="A62" s="53" t="s">
        <v>89</v>
      </c>
      <c r="B62" s="8"/>
      <c r="D62" s="14">
        <v>303006</v>
      </c>
      <c r="E62" s="11"/>
      <c r="F62" s="15">
        <v>674618</v>
      </c>
      <c r="G62" s="11"/>
      <c r="H62" s="14">
        <v>139448</v>
      </c>
      <c r="I62" s="11"/>
      <c r="J62" s="15">
        <v>201626</v>
      </c>
    </row>
    <row r="63" spans="1:10" s="9" customFormat="1" ht="15" customHeight="1">
      <c r="A63" s="4" t="s">
        <v>87</v>
      </c>
      <c r="B63" s="8"/>
      <c r="D63" s="14">
        <v>0</v>
      </c>
      <c r="E63" s="11"/>
      <c r="F63" s="15">
        <v>-3357</v>
      </c>
      <c r="G63" s="11"/>
      <c r="H63" s="14">
        <v>0</v>
      </c>
      <c r="I63" s="11"/>
      <c r="J63" s="15">
        <v>0</v>
      </c>
    </row>
    <row r="64" spans="1:10" s="9" customFormat="1" ht="15" customHeight="1">
      <c r="A64" s="53" t="s">
        <v>70</v>
      </c>
      <c r="B64" s="8"/>
      <c r="D64" s="138">
        <v>20533</v>
      </c>
      <c r="E64" s="3"/>
      <c r="F64" s="139">
        <v>35282</v>
      </c>
      <c r="G64" s="3"/>
      <c r="H64" s="138">
        <v>0</v>
      </c>
      <c r="I64" s="16"/>
      <c r="J64" s="139">
        <v>0</v>
      </c>
    </row>
    <row r="65" spans="1:10" s="9" customFormat="1" ht="6" customHeight="1">
      <c r="A65" s="54"/>
      <c r="B65" s="8"/>
      <c r="D65" s="17"/>
      <c r="E65" s="18"/>
      <c r="F65" s="18"/>
      <c r="G65" s="18"/>
      <c r="H65" s="17"/>
      <c r="I65" s="16"/>
      <c r="J65" s="18"/>
    </row>
    <row r="66" spans="1:10" s="9" customFormat="1" ht="15" customHeight="1" thickBot="1">
      <c r="B66" s="8"/>
      <c r="D66" s="19">
        <f>SUM(D62:D64)</f>
        <v>323539</v>
      </c>
      <c r="E66" s="11"/>
      <c r="F66" s="20">
        <f>SUM(F62:F64)</f>
        <v>706543</v>
      </c>
      <c r="G66" s="11"/>
      <c r="H66" s="19">
        <f>SUM(H62:H64)</f>
        <v>139448</v>
      </c>
      <c r="I66" s="11"/>
      <c r="J66" s="20">
        <f>SUM(J62:J64)</f>
        <v>201626</v>
      </c>
    </row>
    <row r="67" spans="1:10" s="9" customFormat="1" ht="12" customHeight="1" thickTop="1">
      <c r="B67" s="8"/>
      <c r="D67" s="14"/>
      <c r="E67" s="11"/>
      <c r="F67" s="15"/>
      <c r="G67" s="11"/>
      <c r="H67" s="14"/>
      <c r="I67" s="11"/>
      <c r="J67" s="15"/>
    </row>
    <row r="68" spans="1:10" s="9" customFormat="1" ht="15" customHeight="1">
      <c r="A68" s="1" t="s">
        <v>90</v>
      </c>
      <c r="B68" s="8"/>
      <c r="D68" s="21"/>
      <c r="E68" s="22"/>
      <c r="F68" s="22"/>
      <c r="G68" s="22"/>
      <c r="H68" s="21"/>
      <c r="I68" s="22"/>
      <c r="J68" s="22"/>
    </row>
    <row r="69" spans="1:10" s="9" customFormat="1" ht="6" customHeight="1">
      <c r="A69" s="54"/>
      <c r="B69" s="8"/>
      <c r="D69" s="21"/>
      <c r="E69" s="22"/>
      <c r="F69" s="22"/>
      <c r="G69" s="22"/>
      <c r="H69" s="21"/>
      <c r="I69" s="22"/>
      <c r="J69" s="22"/>
    </row>
    <row r="70" spans="1:10" s="9" customFormat="1" ht="15" customHeight="1" thickBot="1">
      <c r="A70" s="56" t="s">
        <v>91</v>
      </c>
      <c r="B70" s="8"/>
      <c r="C70" s="23"/>
      <c r="D70" s="24">
        <v>0.04</v>
      </c>
      <c r="E70" s="25"/>
      <c r="F70" s="26">
        <v>0.10294123651479081</v>
      </c>
      <c r="G70" s="25"/>
      <c r="H70" s="24">
        <v>0.02</v>
      </c>
      <c r="I70" s="25"/>
      <c r="J70" s="26">
        <v>3.0242984392233573E-2</v>
      </c>
    </row>
    <row r="71" spans="1:10" s="9" customFormat="1" ht="15" customHeight="1" thickTop="1">
      <c r="A71" s="90"/>
      <c r="B71" s="90"/>
      <c r="C71" s="90"/>
      <c r="D71" s="90"/>
      <c r="E71" s="90"/>
      <c r="F71" s="90"/>
      <c r="G71" s="90"/>
      <c r="H71" s="90"/>
      <c r="I71" s="90"/>
      <c r="J71" s="90"/>
    </row>
    <row r="72" spans="1:10" s="9" customFormat="1" ht="15" customHeight="1">
      <c r="A72" s="90"/>
      <c r="B72" s="90"/>
      <c r="C72" s="90"/>
      <c r="D72" s="90"/>
      <c r="E72" s="90"/>
      <c r="F72" s="90"/>
      <c r="G72" s="90"/>
      <c r="H72" s="90"/>
      <c r="I72" s="90"/>
      <c r="J72" s="90"/>
    </row>
    <row r="73" spans="1:10" ht="22" customHeight="1">
      <c r="A73" s="208" t="s">
        <v>38</v>
      </c>
      <c r="B73" s="208"/>
      <c r="C73" s="208"/>
      <c r="D73" s="208"/>
      <c r="E73" s="208"/>
      <c r="F73" s="208"/>
      <c r="G73" s="208"/>
      <c r="H73" s="208"/>
      <c r="I73" s="208"/>
      <c r="J73" s="208"/>
    </row>
  </sheetData>
  <mergeCells count="8">
    <mergeCell ref="A73:J73"/>
    <mergeCell ref="D7:F7"/>
    <mergeCell ref="H7:J7"/>
    <mergeCell ref="A1:J1"/>
    <mergeCell ref="A2:J2"/>
    <mergeCell ref="A3:J3"/>
    <mergeCell ref="D6:F6"/>
    <mergeCell ref="H6:J6"/>
  </mergeCells>
  <pageMargins left="1" right="0.5" top="0.5" bottom="0.6" header="0.49" footer="0.4"/>
  <pageSetup paperSize="9" scale="74" firstPageNumber="5" fitToWidth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6BEC2-0571-42FE-809F-7E5713EA9B73}">
  <dimension ref="A1:Z43"/>
  <sheetViews>
    <sheetView view="pageBreakPreview" zoomScaleNormal="90" zoomScaleSheetLayoutView="100" workbookViewId="0">
      <selection activeCell="K133" sqref="K133"/>
    </sheetView>
  </sheetViews>
  <sheetFormatPr defaultRowHeight="16.399999999999999" customHeight="1"/>
  <cols>
    <col min="1" max="1" width="33.81640625" style="4" customWidth="1"/>
    <col min="2" max="2" width="4.26953125" style="3" customWidth="1"/>
    <col min="3" max="3" width="0.54296875" style="4" customWidth="1"/>
    <col min="4" max="4" width="10.54296875" style="58" customWidth="1"/>
    <col min="5" max="5" width="0.54296875" style="58" customWidth="1"/>
    <col min="6" max="6" width="10" style="58" customWidth="1"/>
    <col min="7" max="7" width="0.54296875" style="58" customWidth="1"/>
    <col min="8" max="8" width="11.1796875" style="59" customWidth="1"/>
    <col min="9" max="9" width="0.54296875" style="59" customWidth="1"/>
    <col min="10" max="10" width="11.81640625" style="59" customWidth="1"/>
    <col min="11" max="11" width="0.54296875" style="59" customWidth="1"/>
    <col min="12" max="12" width="14.54296875" style="59" customWidth="1"/>
    <col min="13" max="13" width="0.54296875" style="59" customWidth="1"/>
    <col min="14" max="14" width="15.81640625" style="59" customWidth="1"/>
    <col min="15" max="15" width="0.54296875" style="59" customWidth="1"/>
    <col min="16" max="16" width="11.453125" style="59" customWidth="1"/>
    <col min="17" max="17" width="0.54296875" style="59" customWidth="1"/>
    <col min="18" max="18" width="11" style="59" customWidth="1"/>
    <col min="19" max="19" width="0.54296875" style="59" customWidth="1"/>
    <col min="20" max="20" width="11.54296875" style="59" bestFit="1" customWidth="1"/>
    <col min="21" max="21" width="0.54296875" style="59" customWidth="1"/>
    <col min="22" max="22" width="15.54296875" style="59" customWidth="1"/>
    <col min="23" max="23" width="0.54296875" style="59" customWidth="1"/>
    <col min="24" max="24" width="12" style="59" customWidth="1"/>
    <col min="25" max="25" width="0.54296875" style="59" customWidth="1"/>
    <col min="26" max="26" width="11.54296875" style="59" customWidth="1"/>
    <col min="27" max="207" width="9.1796875" style="4"/>
    <col min="208" max="208" width="27" style="4" customWidth="1"/>
    <col min="209" max="209" width="4.453125" style="4" customWidth="1"/>
    <col min="210" max="210" width="0.54296875" style="4" customWidth="1"/>
    <col min="211" max="211" width="9.453125" style="4" customWidth="1"/>
    <col min="212" max="212" width="0.54296875" style="4" customWidth="1"/>
    <col min="213" max="213" width="7.453125" style="4" customWidth="1"/>
    <col min="214" max="214" width="0.54296875" style="4" customWidth="1"/>
    <col min="215" max="215" width="10" style="4" customWidth="1"/>
    <col min="216" max="216" width="0.54296875" style="4" customWidth="1"/>
    <col min="217" max="217" width="9.54296875" style="4" customWidth="1"/>
    <col min="218" max="218" width="0.54296875" style="4" customWidth="1"/>
    <col min="219" max="219" width="11.453125" style="4" customWidth="1"/>
    <col min="220" max="220" width="0.54296875" style="4" customWidth="1"/>
    <col min="221" max="221" width="12.54296875" style="4" customWidth="1"/>
    <col min="222" max="222" width="0.54296875" style="4" customWidth="1"/>
    <col min="223" max="223" width="9.1796875" style="4"/>
    <col min="224" max="224" width="0.54296875" style="4" customWidth="1"/>
    <col min="225" max="225" width="8.54296875" style="4" customWidth="1"/>
    <col min="226" max="226" width="0.54296875" style="4" customWidth="1"/>
    <col min="227" max="227" width="9.453125" style="4" customWidth="1"/>
    <col min="228" max="228" width="0.54296875" style="4" customWidth="1"/>
    <col min="229" max="229" width="9.54296875" style="4" customWidth="1"/>
    <col min="230" max="230" width="0.54296875" style="4" customWidth="1"/>
    <col min="231" max="231" width="11.54296875" style="4" customWidth="1"/>
    <col min="232" max="232" width="0.54296875" style="4" customWidth="1"/>
    <col min="233" max="233" width="8.54296875" style="4" customWidth="1"/>
    <col min="234" max="234" width="9.1796875" style="4"/>
    <col min="235" max="236" width="12" style="4" bestFit="1" customWidth="1"/>
    <col min="237" max="463" width="9.1796875" style="4"/>
    <col min="464" max="464" width="27" style="4" customWidth="1"/>
    <col min="465" max="465" width="4.453125" style="4" customWidth="1"/>
    <col min="466" max="466" width="0.54296875" style="4" customWidth="1"/>
    <col min="467" max="467" width="9.453125" style="4" customWidth="1"/>
    <col min="468" max="468" width="0.54296875" style="4" customWidth="1"/>
    <col min="469" max="469" width="7.453125" style="4" customWidth="1"/>
    <col min="470" max="470" width="0.54296875" style="4" customWidth="1"/>
    <col min="471" max="471" width="10" style="4" customWidth="1"/>
    <col min="472" max="472" width="0.54296875" style="4" customWidth="1"/>
    <col min="473" max="473" width="9.54296875" style="4" customWidth="1"/>
    <col min="474" max="474" width="0.54296875" style="4" customWidth="1"/>
    <col min="475" max="475" width="11.453125" style="4" customWidth="1"/>
    <col min="476" max="476" width="0.54296875" style="4" customWidth="1"/>
    <col min="477" max="477" width="12.54296875" style="4" customWidth="1"/>
    <col min="478" max="478" width="0.54296875" style="4" customWidth="1"/>
    <col min="479" max="479" width="9.1796875" style="4"/>
    <col min="480" max="480" width="0.54296875" style="4" customWidth="1"/>
    <col min="481" max="481" width="8.54296875" style="4" customWidth="1"/>
    <col min="482" max="482" width="0.54296875" style="4" customWidth="1"/>
    <col min="483" max="483" width="9.453125" style="4" customWidth="1"/>
    <col min="484" max="484" width="0.54296875" style="4" customWidth="1"/>
    <col min="485" max="485" width="9.54296875" style="4" customWidth="1"/>
    <col min="486" max="486" width="0.54296875" style="4" customWidth="1"/>
    <col min="487" max="487" width="11.54296875" style="4" customWidth="1"/>
    <col min="488" max="488" width="0.54296875" style="4" customWidth="1"/>
    <col min="489" max="489" width="8.54296875" style="4" customWidth="1"/>
    <col min="490" max="490" width="9.1796875" style="4"/>
    <col min="491" max="492" width="12" style="4" bestFit="1" customWidth="1"/>
    <col min="493" max="719" width="9.1796875" style="4"/>
    <col min="720" max="720" width="27" style="4" customWidth="1"/>
    <col min="721" max="721" width="4.453125" style="4" customWidth="1"/>
    <col min="722" max="722" width="0.54296875" style="4" customWidth="1"/>
    <col min="723" max="723" width="9.453125" style="4" customWidth="1"/>
    <col min="724" max="724" width="0.54296875" style="4" customWidth="1"/>
    <col min="725" max="725" width="7.453125" style="4" customWidth="1"/>
    <col min="726" max="726" width="0.54296875" style="4" customWidth="1"/>
    <col min="727" max="727" width="10" style="4" customWidth="1"/>
    <col min="728" max="728" width="0.54296875" style="4" customWidth="1"/>
    <col min="729" max="729" width="9.54296875" style="4" customWidth="1"/>
    <col min="730" max="730" width="0.54296875" style="4" customWidth="1"/>
    <col min="731" max="731" width="11.453125" style="4" customWidth="1"/>
    <col min="732" max="732" width="0.54296875" style="4" customWidth="1"/>
    <col min="733" max="733" width="12.54296875" style="4" customWidth="1"/>
    <col min="734" max="734" width="0.54296875" style="4" customWidth="1"/>
    <col min="735" max="735" width="9.1796875" style="4"/>
    <col min="736" max="736" width="0.54296875" style="4" customWidth="1"/>
    <col min="737" max="737" width="8.54296875" style="4" customWidth="1"/>
    <col min="738" max="738" width="0.54296875" style="4" customWidth="1"/>
    <col min="739" max="739" width="9.453125" style="4" customWidth="1"/>
    <col min="740" max="740" width="0.54296875" style="4" customWidth="1"/>
    <col min="741" max="741" width="9.54296875" style="4" customWidth="1"/>
    <col min="742" max="742" width="0.54296875" style="4" customWidth="1"/>
    <col min="743" max="743" width="11.54296875" style="4" customWidth="1"/>
    <col min="744" max="744" width="0.54296875" style="4" customWidth="1"/>
    <col min="745" max="745" width="8.54296875" style="4" customWidth="1"/>
    <col min="746" max="746" width="9.1796875" style="4"/>
    <col min="747" max="748" width="12" style="4" bestFit="1" customWidth="1"/>
    <col min="749" max="975" width="9.1796875" style="4"/>
    <col min="976" max="976" width="27" style="4" customWidth="1"/>
    <col min="977" max="977" width="4.453125" style="4" customWidth="1"/>
    <col min="978" max="978" width="0.54296875" style="4" customWidth="1"/>
    <col min="979" max="979" width="9.453125" style="4" customWidth="1"/>
    <col min="980" max="980" width="0.54296875" style="4" customWidth="1"/>
    <col min="981" max="981" width="7.453125" style="4" customWidth="1"/>
    <col min="982" max="982" width="0.54296875" style="4" customWidth="1"/>
    <col min="983" max="983" width="10" style="4" customWidth="1"/>
    <col min="984" max="984" width="0.54296875" style="4" customWidth="1"/>
    <col min="985" max="985" width="9.54296875" style="4" customWidth="1"/>
    <col min="986" max="986" width="0.54296875" style="4" customWidth="1"/>
    <col min="987" max="987" width="11.453125" style="4" customWidth="1"/>
    <col min="988" max="988" width="0.54296875" style="4" customWidth="1"/>
    <col min="989" max="989" width="12.54296875" style="4" customWidth="1"/>
    <col min="990" max="990" width="0.54296875" style="4" customWidth="1"/>
    <col min="991" max="991" width="9.1796875" style="4"/>
    <col min="992" max="992" width="0.54296875" style="4" customWidth="1"/>
    <col min="993" max="993" width="8.54296875" style="4" customWidth="1"/>
    <col min="994" max="994" width="0.54296875" style="4" customWidth="1"/>
    <col min="995" max="995" width="9.453125" style="4" customWidth="1"/>
    <col min="996" max="996" width="0.54296875" style="4" customWidth="1"/>
    <col min="997" max="997" width="9.54296875" style="4" customWidth="1"/>
    <col min="998" max="998" width="0.54296875" style="4" customWidth="1"/>
    <col min="999" max="999" width="11.54296875" style="4" customWidth="1"/>
    <col min="1000" max="1000" width="0.54296875" style="4" customWidth="1"/>
    <col min="1001" max="1001" width="8.54296875" style="4" customWidth="1"/>
    <col min="1002" max="1002" width="9.1796875" style="4"/>
    <col min="1003" max="1004" width="12" style="4" bestFit="1" customWidth="1"/>
    <col min="1005" max="1231" width="9.1796875" style="4"/>
    <col min="1232" max="1232" width="27" style="4" customWidth="1"/>
    <col min="1233" max="1233" width="4.453125" style="4" customWidth="1"/>
    <col min="1234" max="1234" width="0.54296875" style="4" customWidth="1"/>
    <col min="1235" max="1235" width="9.453125" style="4" customWidth="1"/>
    <col min="1236" max="1236" width="0.54296875" style="4" customWidth="1"/>
    <col min="1237" max="1237" width="7.453125" style="4" customWidth="1"/>
    <col min="1238" max="1238" width="0.54296875" style="4" customWidth="1"/>
    <col min="1239" max="1239" width="10" style="4" customWidth="1"/>
    <col min="1240" max="1240" width="0.54296875" style="4" customWidth="1"/>
    <col min="1241" max="1241" width="9.54296875" style="4" customWidth="1"/>
    <col min="1242" max="1242" width="0.54296875" style="4" customWidth="1"/>
    <col min="1243" max="1243" width="11.453125" style="4" customWidth="1"/>
    <col min="1244" max="1244" width="0.54296875" style="4" customWidth="1"/>
    <col min="1245" max="1245" width="12.54296875" style="4" customWidth="1"/>
    <col min="1246" max="1246" width="0.54296875" style="4" customWidth="1"/>
    <col min="1247" max="1247" width="9.1796875" style="4"/>
    <col min="1248" max="1248" width="0.54296875" style="4" customWidth="1"/>
    <col min="1249" max="1249" width="8.54296875" style="4" customWidth="1"/>
    <col min="1250" max="1250" width="0.54296875" style="4" customWidth="1"/>
    <col min="1251" max="1251" width="9.453125" style="4" customWidth="1"/>
    <col min="1252" max="1252" width="0.54296875" style="4" customWidth="1"/>
    <col min="1253" max="1253" width="9.54296875" style="4" customWidth="1"/>
    <col min="1254" max="1254" width="0.54296875" style="4" customWidth="1"/>
    <col min="1255" max="1255" width="11.54296875" style="4" customWidth="1"/>
    <col min="1256" max="1256" width="0.54296875" style="4" customWidth="1"/>
    <col min="1257" max="1257" width="8.54296875" style="4" customWidth="1"/>
    <col min="1258" max="1258" width="9.1796875" style="4"/>
    <col min="1259" max="1260" width="12" style="4" bestFit="1" customWidth="1"/>
    <col min="1261" max="1487" width="9.1796875" style="4"/>
    <col min="1488" max="1488" width="27" style="4" customWidth="1"/>
    <col min="1489" max="1489" width="4.453125" style="4" customWidth="1"/>
    <col min="1490" max="1490" width="0.54296875" style="4" customWidth="1"/>
    <col min="1491" max="1491" width="9.453125" style="4" customWidth="1"/>
    <col min="1492" max="1492" width="0.54296875" style="4" customWidth="1"/>
    <col min="1493" max="1493" width="7.453125" style="4" customWidth="1"/>
    <col min="1494" max="1494" width="0.54296875" style="4" customWidth="1"/>
    <col min="1495" max="1495" width="10" style="4" customWidth="1"/>
    <col min="1496" max="1496" width="0.54296875" style="4" customWidth="1"/>
    <col min="1497" max="1497" width="9.54296875" style="4" customWidth="1"/>
    <col min="1498" max="1498" width="0.54296875" style="4" customWidth="1"/>
    <col min="1499" max="1499" width="11.453125" style="4" customWidth="1"/>
    <col min="1500" max="1500" width="0.54296875" style="4" customWidth="1"/>
    <col min="1501" max="1501" width="12.54296875" style="4" customWidth="1"/>
    <col min="1502" max="1502" width="0.54296875" style="4" customWidth="1"/>
    <col min="1503" max="1503" width="9.1796875" style="4"/>
    <col min="1504" max="1504" width="0.54296875" style="4" customWidth="1"/>
    <col min="1505" max="1505" width="8.54296875" style="4" customWidth="1"/>
    <col min="1506" max="1506" width="0.54296875" style="4" customWidth="1"/>
    <col min="1507" max="1507" width="9.453125" style="4" customWidth="1"/>
    <col min="1508" max="1508" width="0.54296875" style="4" customWidth="1"/>
    <col min="1509" max="1509" width="9.54296875" style="4" customWidth="1"/>
    <col min="1510" max="1510" width="0.54296875" style="4" customWidth="1"/>
    <col min="1511" max="1511" width="11.54296875" style="4" customWidth="1"/>
    <col min="1512" max="1512" width="0.54296875" style="4" customWidth="1"/>
    <col min="1513" max="1513" width="8.54296875" style="4" customWidth="1"/>
    <col min="1514" max="1514" width="9.1796875" style="4"/>
    <col min="1515" max="1516" width="12" style="4" bestFit="1" customWidth="1"/>
    <col min="1517" max="1743" width="9.1796875" style="4"/>
    <col min="1744" max="1744" width="27" style="4" customWidth="1"/>
    <col min="1745" max="1745" width="4.453125" style="4" customWidth="1"/>
    <col min="1746" max="1746" width="0.54296875" style="4" customWidth="1"/>
    <col min="1747" max="1747" width="9.453125" style="4" customWidth="1"/>
    <col min="1748" max="1748" width="0.54296875" style="4" customWidth="1"/>
    <col min="1749" max="1749" width="7.453125" style="4" customWidth="1"/>
    <col min="1750" max="1750" width="0.54296875" style="4" customWidth="1"/>
    <col min="1751" max="1751" width="10" style="4" customWidth="1"/>
    <col min="1752" max="1752" width="0.54296875" style="4" customWidth="1"/>
    <col min="1753" max="1753" width="9.54296875" style="4" customWidth="1"/>
    <col min="1754" max="1754" width="0.54296875" style="4" customWidth="1"/>
    <col min="1755" max="1755" width="11.453125" style="4" customWidth="1"/>
    <col min="1756" max="1756" width="0.54296875" style="4" customWidth="1"/>
    <col min="1757" max="1757" width="12.54296875" style="4" customWidth="1"/>
    <col min="1758" max="1758" width="0.54296875" style="4" customWidth="1"/>
    <col min="1759" max="1759" width="9.1796875" style="4"/>
    <col min="1760" max="1760" width="0.54296875" style="4" customWidth="1"/>
    <col min="1761" max="1761" width="8.54296875" style="4" customWidth="1"/>
    <col min="1762" max="1762" width="0.54296875" style="4" customWidth="1"/>
    <col min="1763" max="1763" width="9.453125" style="4" customWidth="1"/>
    <col min="1764" max="1764" width="0.54296875" style="4" customWidth="1"/>
    <col min="1765" max="1765" width="9.54296875" style="4" customWidth="1"/>
    <col min="1766" max="1766" width="0.54296875" style="4" customWidth="1"/>
    <col min="1767" max="1767" width="11.54296875" style="4" customWidth="1"/>
    <col min="1768" max="1768" width="0.54296875" style="4" customWidth="1"/>
    <col min="1769" max="1769" width="8.54296875" style="4" customWidth="1"/>
    <col min="1770" max="1770" width="9.1796875" style="4"/>
    <col min="1771" max="1772" width="12" style="4" bestFit="1" customWidth="1"/>
    <col min="1773" max="1999" width="9.1796875" style="4"/>
    <col min="2000" max="2000" width="27" style="4" customWidth="1"/>
    <col min="2001" max="2001" width="4.453125" style="4" customWidth="1"/>
    <col min="2002" max="2002" width="0.54296875" style="4" customWidth="1"/>
    <col min="2003" max="2003" width="9.453125" style="4" customWidth="1"/>
    <col min="2004" max="2004" width="0.54296875" style="4" customWidth="1"/>
    <col min="2005" max="2005" width="7.453125" style="4" customWidth="1"/>
    <col min="2006" max="2006" width="0.54296875" style="4" customWidth="1"/>
    <col min="2007" max="2007" width="10" style="4" customWidth="1"/>
    <col min="2008" max="2008" width="0.54296875" style="4" customWidth="1"/>
    <col min="2009" max="2009" width="9.54296875" style="4" customWidth="1"/>
    <col min="2010" max="2010" width="0.54296875" style="4" customWidth="1"/>
    <col min="2011" max="2011" width="11.453125" style="4" customWidth="1"/>
    <col min="2012" max="2012" width="0.54296875" style="4" customWidth="1"/>
    <col min="2013" max="2013" width="12.54296875" style="4" customWidth="1"/>
    <col min="2014" max="2014" width="0.54296875" style="4" customWidth="1"/>
    <col min="2015" max="2015" width="9.1796875" style="4"/>
    <col min="2016" max="2016" width="0.54296875" style="4" customWidth="1"/>
    <col min="2017" max="2017" width="8.54296875" style="4" customWidth="1"/>
    <col min="2018" max="2018" width="0.54296875" style="4" customWidth="1"/>
    <col min="2019" max="2019" width="9.453125" style="4" customWidth="1"/>
    <col min="2020" max="2020" width="0.54296875" style="4" customWidth="1"/>
    <col min="2021" max="2021" width="9.54296875" style="4" customWidth="1"/>
    <col min="2022" max="2022" width="0.54296875" style="4" customWidth="1"/>
    <col min="2023" max="2023" width="11.54296875" style="4" customWidth="1"/>
    <col min="2024" max="2024" width="0.54296875" style="4" customWidth="1"/>
    <col min="2025" max="2025" width="8.54296875" style="4" customWidth="1"/>
    <col min="2026" max="2026" width="9.1796875" style="4"/>
    <col min="2027" max="2028" width="12" style="4" bestFit="1" customWidth="1"/>
    <col min="2029" max="2255" width="9.1796875" style="4"/>
    <col min="2256" max="2256" width="27" style="4" customWidth="1"/>
    <col min="2257" max="2257" width="4.453125" style="4" customWidth="1"/>
    <col min="2258" max="2258" width="0.54296875" style="4" customWidth="1"/>
    <col min="2259" max="2259" width="9.453125" style="4" customWidth="1"/>
    <col min="2260" max="2260" width="0.54296875" style="4" customWidth="1"/>
    <col min="2261" max="2261" width="7.453125" style="4" customWidth="1"/>
    <col min="2262" max="2262" width="0.54296875" style="4" customWidth="1"/>
    <col min="2263" max="2263" width="10" style="4" customWidth="1"/>
    <col min="2264" max="2264" width="0.54296875" style="4" customWidth="1"/>
    <col min="2265" max="2265" width="9.54296875" style="4" customWidth="1"/>
    <col min="2266" max="2266" width="0.54296875" style="4" customWidth="1"/>
    <col min="2267" max="2267" width="11.453125" style="4" customWidth="1"/>
    <col min="2268" max="2268" width="0.54296875" style="4" customWidth="1"/>
    <col min="2269" max="2269" width="12.54296875" style="4" customWidth="1"/>
    <col min="2270" max="2270" width="0.54296875" style="4" customWidth="1"/>
    <col min="2271" max="2271" width="9.1796875" style="4"/>
    <col min="2272" max="2272" width="0.54296875" style="4" customWidth="1"/>
    <col min="2273" max="2273" width="8.54296875" style="4" customWidth="1"/>
    <col min="2274" max="2274" width="0.54296875" style="4" customWidth="1"/>
    <col min="2275" max="2275" width="9.453125" style="4" customWidth="1"/>
    <col min="2276" max="2276" width="0.54296875" style="4" customWidth="1"/>
    <col min="2277" max="2277" width="9.54296875" style="4" customWidth="1"/>
    <col min="2278" max="2278" width="0.54296875" style="4" customWidth="1"/>
    <col min="2279" max="2279" width="11.54296875" style="4" customWidth="1"/>
    <col min="2280" max="2280" width="0.54296875" style="4" customWidth="1"/>
    <col min="2281" max="2281" width="8.54296875" style="4" customWidth="1"/>
    <col min="2282" max="2282" width="9.1796875" style="4"/>
    <col min="2283" max="2284" width="12" style="4" bestFit="1" customWidth="1"/>
    <col min="2285" max="2511" width="9.1796875" style="4"/>
    <col min="2512" max="2512" width="27" style="4" customWidth="1"/>
    <col min="2513" max="2513" width="4.453125" style="4" customWidth="1"/>
    <col min="2514" max="2514" width="0.54296875" style="4" customWidth="1"/>
    <col min="2515" max="2515" width="9.453125" style="4" customWidth="1"/>
    <col min="2516" max="2516" width="0.54296875" style="4" customWidth="1"/>
    <col min="2517" max="2517" width="7.453125" style="4" customWidth="1"/>
    <col min="2518" max="2518" width="0.54296875" style="4" customWidth="1"/>
    <col min="2519" max="2519" width="10" style="4" customWidth="1"/>
    <col min="2520" max="2520" width="0.54296875" style="4" customWidth="1"/>
    <col min="2521" max="2521" width="9.54296875" style="4" customWidth="1"/>
    <col min="2522" max="2522" width="0.54296875" style="4" customWidth="1"/>
    <col min="2523" max="2523" width="11.453125" style="4" customWidth="1"/>
    <col min="2524" max="2524" width="0.54296875" style="4" customWidth="1"/>
    <col min="2525" max="2525" width="12.54296875" style="4" customWidth="1"/>
    <col min="2526" max="2526" width="0.54296875" style="4" customWidth="1"/>
    <col min="2527" max="2527" width="9.1796875" style="4"/>
    <col min="2528" max="2528" width="0.54296875" style="4" customWidth="1"/>
    <col min="2529" max="2529" width="8.54296875" style="4" customWidth="1"/>
    <col min="2530" max="2530" width="0.54296875" style="4" customWidth="1"/>
    <col min="2531" max="2531" width="9.453125" style="4" customWidth="1"/>
    <col min="2532" max="2532" width="0.54296875" style="4" customWidth="1"/>
    <col min="2533" max="2533" width="9.54296875" style="4" customWidth="1"/>
    <col min="2534" max="2534" width="0.54296875" style="4" customWidth="1"/>
    <col min="2535" max="2535" width="11.54296875" style="4" customWidth="1"/>
    <col min="2536" max="2536" width="0.54296875" style="4" customWidth="1"/>
    <col min="2537" max="2537" width="8.54296875" style="4" customWidth="1"/>
    <col min="2538" max="2538" width="9.1796875" style="4"/>
    <col min="2539" max="2540" width="12" style="4" bestFit="1" customWidth="1"/>
    <col min="2541" max="2767" width="9.1796875" style="4"/>
    <col min="2768" max="2768" width="27" style="4" customWidth="1"/>
    <col min="2769" max="2769" width="4.453125" style="4" customWidth="1"/>
    <col min="2770" max="2770" width="0.54296875" style="4" customWidth="1"/>
    <col min="2771" max="2771" width="9.453125" style="4" customWidth="1"/>
    <col min="2772" max="2772" width="0.54296875" style="4" customWidth="1"/>
    <col min="2773" max="2773" width="7.453125" style="4" customWidth="1"/>
    <col min="2774" max="2774" width="0.54296875" style="4" customWidth="1"/>
    <col min="2775" max="2775" width="10" style="4" customWidth="1"/>
    <col min="2776" max="2776" width="0.54296875" style="4" customWidth="1"/>
    <col min="2777" max="2777" width="9.54296875" style="4" customWidth="1"/>
    <col min="2778" max="2778" width="0.54296875" style="4" customWidth="1"/>
    <col min="2779" max="2779" width="11.453125" style="4" customWidth="1"/>
    <col min="2780" max="2780" width="0.54296875" style="4" customWidth="1"/>
    <col min="2781" max="2781" width="12.54296875" style="4" customWidth="1"/>
    <col min="2782" max="2782" width="0.54296875" style="4" customWidth="1"/>
    <col min="2783" max="2783" width="9.1796875" style="4"/>
    <col min="2784" max="2784" width="0.54296875" style="4" customWidth="1"/>
    <col min="2785" max="2785" width="8.54296875" style="4" customWidth="1"/>
    <col min="2786" max="2786" width="0.54296875" style="4" customWidth="1"/>
    <col min="2787" max="2787" width="9.453125" style="4" customWidth="1"/>
    <col min="2788" max="2788" width="0.54296875" style="4" customWidth="1"/>
    <col min="2789" max="2789" width="9.54296875" style="4" customWidth="1"/>
    <col min="2790" max="2790" width="0.54296875" style="4" customWidth="1"/>
    <col min="2791" max="2791" width="11.54296875" style="4" customWidth="1"/>
    <col min="2792" max="2792" width="0.54296875" style="4" customWidth="1"/>
    <col min="2793" max="2793" width="8.54296875" style="4" customWidth="1"/>
    <col min="2794" max="2794" width="9.1796875" style="4"/>
    <col min="2795" max="2796" width="12" style="4" bestFit="1" customWidth="1"/>
    <col min="2797" max="3023" width="9.1796875" style="4"/>
    <col min="3024" max="3024" width="27" style="4" customWidth="1"/>
    <col min="3025" max="3025" width="4.453125" style="4" customWidth="1"/>
    <col min="3026" max="3026" width="0.54296875" style="4" customWidth="1"/>
    <col min="3027" max="3027" width="9.453125" style="4" customWidth="1"/>
    <col min="3028" max="3028" width="0.54296875" style="4" customWidth="1"/>
    <col min="3029" max="3029" width="7.453125" style="4" customWidth="1"/>
    <col min="3030" max="3030" width="0.54296875" style="4" customWidth="1"/>
    <col min="3031" max="3031" width="10" style="4" customWidth="1"/>
    <col min="3032" max="3032" width="0.54296875" style="4" customWidth="1"/>
    <col min="3033" max="3033" width="9.54296875" style="4" customWidth="1"/>
    <col min="3034" max="3034" width="0.54296875" style="4" customWidth="1"/>
    <col min="3035" max="3035" width="11.453125" style="4" customWidth="1"/>
    <col min="3036" max="3036" width="0.54296875" style="4" customWidth="1"/>
    <col min="3037" max="3037" width="12.54296875" style="4" customWidth="1"/>
    <col min="3038" max="3038" width="0.54296875" style="4" customWidth="1"/>
    <col min="3039" max="3039" width="9.1796875" style="4"/>
    <col min="3040" max="3040" width="0.54296875" style="4" customWidth="1"/>
    <col min="3041" max="3041" width="8.54296875" style="4" customWidth="1"/>
    <col min="3042" max="3042" width="0.54296875" style="4" customWidth="1"/>
    <col min="3043" max="3043" width="9.453125" style="4" customWidth="1"/>
    <col min="3044" max="3044" width="0.54296875" style="4" customWidth="1"/>
    <col min="3045" max="3045" width="9.54296875" style="4" customWidth="1"/>
    <col min="3046" max="3046" width="0.54296875" style="4" customWidth="1"/>
    <col min="3047" max="3047" width="11.54296875" style="4" customWidth="1"/>
    <col min="3048" max="3048" width="0.54296875" style="4" customWidth="1"/>
    <col min="3049" max="3049" width="8.54296875" style="4" customWidth="1"/>
    <col min="3050" max="3050" width="9.1796875" style="4"/>
    <col min="3051" max="3052" width="12" style="4" bestFit="1" customWidth="1"/>
    <col min="3053" max="3279" width="9.1796875" style="4"/>
    <col min="3280" max="3280" width="27" style="4" customWidth="1"/>
    <col min="3281" max="3281" width="4.453125" style="4" customWidth="1"/>
    <col min="3282" max="3282" width="0.54296875" style="4" customWidth="1"/>
    <col min="3283" max="3283" width="9.453125" style="4" customWidth="1"/>
    <col min="3284" max="3284" width="0.54296875" style="4" customWidth="1"/>
    <col min="3285" max="3285" width="7.453125" style="4" customWidth="1"/>
    <col min="3286" max="3286" width="0.54296875" style="4" customWidth="1"/>
    <col min="3287" max="3287" width="10" style="4" customWidth="1"/>
    <col min="3288" max="3288" width="0.54296875" style="4" customWidth="1"/>
    <col min="3289" max="3289" width="9.54296875" style="4" customWidth="1"/>
    <col min="3290" max="3290" width="0.54296875" style="4" customWidth="1"/>
    <col min="3291" max="3291" width="11.453125" style="4" customWidth="1"/>
    <col min="3292" max="3292" width="0.54296875" style="4" customWidth="1"/>
    <col min="3293" max="3293" width="12.54296875" style="4" customWidth="1"/>
    <col min="3294" max="3294" width="0.54296875" style="4" customWidth="1"/>
    <col min="3295" max="3295" width="9.1796875" style="4"/>
    <col min="3296" max="3296" width="0.54296875" style="4" customWidth="1"/>
    <col min="3297" max="3297" width="8.54296875" style="4" customWidth="1"/>
    <col min="3298" max="3298" width="0.54296875" style="4" customWidth="1"/>
    <col min="3299" max="3299" width="9.453125" style="4" customWidth="1"/>
    <col min="3300" max="3300" width="0.54296875" style="4" customWidth="1"/>
    <col min="3301" max="3301" width="9.54296875" style="4" customWidth="1"/>
    <col min="3302" max="3302" width="0.54296875" style="4" customWidth="1"/>
    <col min="3303" max="3303" width="11.54296875" style="4" customWidth="1"/>
    <col min="3304" max="3304" width="0.54296875" style="4" customWidth="1"/>
    <col min="3305" max="3305" width="8.54296875" style="4" customWidth="1"/>
    <col min="3306" max="3306" width="9.1796875" style="4"/>
    <col min="3307" max="3308" width="12" style="4" bestFit="1" customWidth="1"/>
    <col min="3309" max="3535" width="9.1796875" style="4"/>
    <col min="3536" max="3536" width="27" style="4" customWidth="1"/>
    <col min="3537" max="3537" width="4.453125" style="4" customWidth="1"/>
    <col min="3538" max="3538" width="0.54296875" style="4" customWidth="1"/>
    <col min="3539" max="3539" width="9.453125" style="4" customWidth="1"/>
    <col min="3540" max="3540" width="0.54296875" style="4" customWidth="1"/>
    <col min="3541" max="3541" width="7.453125" style="4" customWidth="1"/>
    <col min="3542" max="3542" width="0.54296875" style="4" customWidth="1"/>
    <col min="3543" max="3543" width="10" style="4" customWidth="1"/>
    <col min="3544" max="3544" width="0.54296875" style="4" customWidth="1"/>
    <col min="3545" max="3545" width="9.54296875" style="4" customWidth="1"/>
    <col min="3546" max="3546" width="0.54296875" style="4" customWidth="1"/>
    <col min="3547" max="3547" width="11.453125" style="4" customWidth="1"/>
    <col min="3548" max="3548" width="0.54296875" style="4" customWidth="1"/>
    <col min="3549" max="3549" width="12.54296875" style="4" customWidth="1"/>
    <col min="3550" max="3550" width="0.54296875" style="4" customWidth="1"/>
    <col min="3551" max="3551" width="9.1796875" style="4"/>
    <col min="3552" max="3552" width="0.54296875" style="4" customWidth="1"/>
    <col min="3553" max="3553" width="8.54296875" style="4" customWidth="1"/>
    <col min="3554" max="3554" width="0.54296875" style="4" customWidth="1"/>
    <col min="3555" max="3555" width="9.453125" style="4" customWidth="1"/>
    <col min="3556" max="3556" width="0.54296875" style="4" customWidth="1"/>
    <col min="3557" max="3557" width="9.54296875" style="4" customWidth="1"/>
    <col min="3558" max="3558" width="0.54296875" style="4" customWidth="1"/>
    <col min="3559" max="3559" width="11.54296875" style="4" customWidth="1"/>
    <col min="3560" max="3560" width="0.54296875" style="4" customWidth="1"/>
    <col min="3561" max="3561" width="8.54296875" style="4" customWidth="1"/>
    <col min="3562" max="3562" width="9.1796875" style="4"/>
    <col min="3563" max="3564" width="12" style="4" bestFit="1" customWidth="1"/>
    <col min="3565" max="3791" width="9.1796875" style="4"/>
    <col min="3792" max="3792" width="27" style="4" customWidth="1"/>
    <col min="3793" max="3793" width="4.453125" style="4" customWidth="1"/>
    <col min="3794" max="3794" width="0.54296875" style="4" customWidth="1"/>
    <col min="3795" max="3795" width="9.453125" style="4" customWidth="1"/>
    <col min="3796" max="3796" width="0.54296875" style="4" customWidth="1"/>
    <col min="3797" max="3797" width="7.453125" style="4" customWidth="1"/>
    <col min="3798" max="3798" width="0.54296875" style="4" customWidth="1"/>
    <col min="3799" max="3799" width="10" style="4" customWidth="1"/>
    <col min="3800" max="3800" width="0.54296875" style="4" customWidth="1"/>
    <col min="3801" max="3801" width="9.54296875" style="4" customWidth="1"/>
    <col min="3802" max="3802" width="0.54296875" style="4" customWidth="1"/>
    <col min="3803" max="3803" width="11.453125" style="4" customWidth="1"/>
    <col min="3804" max="3804" width="0.54296875" style="4" customWidth="1"/>
    <col min="3805" max="3805" width="12.54296875" style="4" customWidth="1"/>
    <col min="3806" max="3806" width="0.54296875" style="4" customWidth="1"/>
    <col min="3807" max="3807" width="9.1796875" style="4"/>
    <col min="3808" max="3808" width="0.54296875" style="4" customWidth="1"/>
    <col min="3809" max="3809" width="8.54296875" style="4" customWidth="1"/>
    <col min="3810" max="3810" width="0.54296875" style="4" customWidth="1"/>
    <col min="3811" max="3811" width="9.453125" style="4" customWidth="1"/>
    <col min="3812" max="3812" width="0.54296875" style="4" customWidth="1"/>
    <col min="3813" max="3813" width="9.54296875" style="4" customWidth="1"/>
    <col min="3814" max="3814" width="0.54296875" style="4" customWidth="1"/>
    <col min="3815" max="3815" width="11.54296875" style="4" customWidth="1"/>
    <col min="3816" max="3816" width="0.54296875" style="4" customWidth="1"/>
    <col min="3817" max="3817" width="8.54296875" style="4" customWidth="1"/>
    <col min="3818" max="3818" width="9.1796875" style="4"/>
    <col min="3819" max="3820" width="12" style="4" bestFit="1" customWidth="1"/>
    <col min="3821" max="4047" width="9.1796875" style="4"/>
    <col min="4048" max="4048" width="27" style="4" customWidth="1"/>
    <col min="4049" max="4049" width="4.453125" style="4" customWidth="1"/>
    <col min="4050" max="4050" width="0.54296875" style="4" customWidth="1"/>
    <col min="4051" max="4051" width="9.453125" style="4" customWidth="1"/>
    <col min="4052" max="4052" width="0.54296875" style="4" customWidth="1"/>
    <col min="4053" max="4053" width="7.453125" style="4" customWidth="1"/>
    <col min="4054" max="4054" width="0.54296875" style="4" customWidth="1"/>
    <col min="4055" max="4055" width="10" style="4" customWidth="1"/>
    <col min="4056" max="4056" width="0.54296875" style="4" customWidth="1"/>
    <col min="4057" max="4057" width="9.54296875" style="4" customWidth="1"/>
    <col min="4058" max="4058" width="0.54296875" style="4" customWidth="1"/>
    <col min="4059" max="4059" width="11.453125" style="4" customWidth="1"/>
    <col min="4060" max="4060" width="0.54296875" style="4" customWidth="1"/>
    <col min="4061" max="4061" width="12.54296875" style="4" customWidth="1"/>
    <col min="4062" max="4062" width="0.54296875" style="4" customWidth="1"/>
    <col min="4063" max="4063" width="9.1796875" style="4"/>
    <col min="4064" max="4064" width="0.54296875" style="4" customWidth="1"/>
    <col min="4065" max="4065" width="8.54296875" style="4" customWidth="1"/>
    <col min="4066" max="4066" width="0.54296875" style="4" customWidth="1"/>
    <col min="4067" max="4067" width="9.453125" style="4" customWidth="1"/>
    <col min="4068" max="4068" width="0.54296875" style="4" customWidth="1"/>
    <col min="4069" max="4069" width="9.54296875" style="4" customWidth="1"/>
    <col min="4070" max="4070" width="0.54296875" style="4" customWidth="1"/>
    <col min="4071" max="4071" width="11.54296875" style="4" customWidth="1"/>
    <col min="4072" max="4072" width="0.54296875" style="4" customWidth="1"/>
    <col min="4073" max="4073" width="8.54296875" style="4" customWidth="1"/>
    <col min="4074" max="4074" width="9.1796875" style="4"/>
    <col min="4075" max="4076" width="12" style="4" bestFit="1" customWidth="1"/>
    <col min="4077" max="4303" width="9.1796875" style="4"/>
    <col min="4304" max="4304" width="27" style="4" customWidth="1"/>
    <col min="4305" max="4305" width="4.453125" style="4" customWidth="1"/>
    <col min="4306" max="4306" width="0.54296875" style="4" customWidth="1"/>
    <col min="4307" max="4307" width="9.453125" style="4" customWidth="1"/>
    <col min="4308" max="4308" width="0.54296875" style="4" customWidth="1"/>
    <col min="4309" max="4309" width="7.453125" style="4" customWidth="1"/>
    <col min="4310" max="4310" width="0.54296875" style="4" customWidth="1"/>
    <col min="4311" max="4311" width="10" style="4" customWidth="1"/>
    <col min="4312" max="4312" width="0.54296875" style="4" customWidth="1"/>
    <col min="4313" max="4313" width="9.54296875" style="4" customWidth="1"/>
    <col min="4314" max="4314" width="0.54296875" style="4" customWidth="1"/>
    <col min="4315" max="4315" width="11.453125" style="4" customWidth="1"/>
    <col min="4316" max="4316" width="0.54296875" style="4" customWidth="1"/>
    <col min="4317" max="4317" width="12.54296875" style="4" customWidth="1"/>
    <col min="4318" max="4318" width="0.54296875" style="4" customWidth="1"/>
    <col min="4319" max="4319" width="9.1796875" style="4"/>
    <col min="4320" max="4320" width="0.54296875" style="4" customWidth="1"/>
    <col min="4321" max="4321" width="8.54296875" style="4" customWidth="1"/>
    <col min="4322" max="4322" width="0.54296875" style="4" customWidth="1"/>
    <col min="4323" max="4323" width="9.453125" style="4" customWidth="1"/>
    <col min="4324" max="4324" width="0.54296875" style="4" customWidth="1"/>
    <col min="4325" max="4325" width="9.54296875" style="4" customWidth="1"/>
    <col min="4326" max="4326" width="0.54296875" style="4" customWidth="1"/>
    <col min="4327" max="4327" width="11.54296875" style="4" customWidth="1"/>
    <col min="4328" max="4328" width="0.54296875" style="4" customWidth="1"/>
    <col min="4329" max="4329" width="8.54296875" style="4" customWidth="1"/>
    <col min="4330" max="4330" width="9.1796875" style="4"/>
    <col min="4331" max="4332" width="12" style="4" bestFit="1" customWidth="1"/>
    <col min="4333" max="4559" width="9.1796875" style="4"/>
    <col min="4560" max="4560" width="27" style="4" customWidth="1"/>
    <col min="4561" max="4561" width="4.453125" style="4" customWidth="1"/>
    <col min="4562" max="4562" width="0.54296875" style="4" customWidth="1"/>
    <col min="4563" max="4563" width="9.453125" style="4" customWidth="1"/>
    <col min="4564" max="4564" width="0.54296875" style="4" customWidth="1"/>
    <col min="4565" max="4565" width="7.453125" style="4" customWidth="1"/>
    <col min="4566" max="4566" width="0.54296875" style="4" customWidth="1"/>
    <col min="4567" max="4567" width="10" style="4" customWidth="1"/>
    <col min="4568" max="4568" width="0.54296875" style="4" customWidth="1"/>
    <col min="4569" max="4569" width="9.54296875" style="4" customWidth="1"/>
    <col min="4570" max="4570" width="0.54296875" style="4" customWidth="1"/>
    <col min="4571" max="4571" width="11.453125" style="4" customWidth="1"/>
    <col min="4572" max="4572" width="0.54296875" style="4" customWidth="1"/>
    <col min="4573" max="4573" width="12.54296875" style="4" customWidth="1"/>
    <col min="4574" max="4574" width="0.54296875" style="4" customWidth="1"/>
    <col min="4575" max="4575" width="9.1796875" style="4"/>
    <col min="4576" max="4576" width="0.54296875" style="4" customWidth="1"/>
    <col min="4577" max="4577" width="8.54296875" style="4" customWidth="1"/>
    <col min="4578" max="4578" width="0.54296875" style="4" customWidth="1"/>
    <col min="4579" max="4579" width="9.453125" style="4" customWidth="1"/>
    <col min="4580" max="4580" width="0.54296875" style="4" customWidth="1"/>
    <col min="4581" max="4581" width="9.54296875" style="4" customWidth="1"/>
    <col min="4582" max="4582" width="0.54296875" style="4" customWidth="1"/>
    <col min="4583" max="4583" width="11.54296875" style="4" customWidth="1"/>
    <col min="4584" max="4584" width="0.54296875" style="4" customWidth="1"/>
    <col min="4585" max="4585" width="8.54296875" style="4" customWidth="1"/>
    <col min="4586" max="4586" width="9.1796875" style="4"/>
    <col min="4587" max="4588" width="12" style="4" bestFit="1" customWidth="1"/>
    <col min="4589" max="4815" width="9.1796875" style="4"/>
    <col min="4816" max="4816" width="27" style="4" customWidth="1"/>
    <col min="4817" max="4817" width="4.453125" style="4" customWidth="1"/>
    <col min="4818" max="4818" width="0.54296875" style="4" customWidth="1"/>
    <col min="4819" max="4819" width="9.453125" style="4" customWidth="1"/>
    <col min="4820" max="4820" width="0.54296875" style="4" customWidth="1"/>
    <col min="4821" max="4821" width="7.453125" style="4" customWidth="1"/>
    <col min="4822" max="4822" width="0.54296875" style="4" customWidth="1"/>
    <col min="4823" max="4823" width="10" style="4" customWidth="1"/>
    <col min="4824" max="4824" width="0.54296875" style="4" customWidth="1"/>
    <col min="4825" max="4825" width="9.54296875" style="4" customWidth="1"/>
    <col min="4826" max="4826" width="0.54296875" style="4" customWidth="1"/>
    <col min="4827" max="4827" width="11.453125" style="4" customWidth="1"/>
    <col min="4828" max="4828" width="0.54296875" style="4" customWidth="1"/>
    <col min="4829" max="4829" width="12.54296875" style="4" customWidth="1"/>
    <col min="4830" max="4830" width="0.54296875" style="4" customWidth="1"/>
    <col min="4831" max="4831" width="9.1796875" style="4"/>
    <col min="4832" max="4832" width="0.54296875" style="4" customWidth="1"/>
    <col min="4833" max="4833" width="8.54296875" style="4" customWidth="1"/>
    <col min="4834" max="4834" width="0.54296875" style="4" customWidth="1"/>
    <col min="4835" max="4835" width="9.453125" style="4" customWidth="1"/>
    <col min="4836" max="4836" width="0.54296875" style="4" customWidth="1"/>
    <col min="4837" max="4837" width="9.54296875" style="4" customWidth="1"/>
    <col min="4838" max="4838" width="0.54296875" style="4" customWidth="1"/>
    <col min="4839" max="4839" width="11.54296875" style="4" customWidth="1"/>
    <col min="4840" max="4840" width="0.54296875" style="4" customWidth="1"/>
    <col min="4841" max="4841" width="8.54296875" style="4" customWidth="1"/>
    <col min="4842" max="4842" width="9.1796875" style="4"/>
    <col min="4843" max="4844" width="12" style="4" bestFit="1" customWidth="1"/>
    <col min="4845" max="5071" width="9.1796875" style="4"/>
    <col min="5072" max="5072" width="27" style="4" customWidth="1"/>
    <col min="5073" max="5073" width="4.453125" style="4" customWidth="1"/>
    <col min="5074" max="5074" width="0.54296875" style="4" customWidth="1"/>
    <col min="5075" max="5075" width="9.453125" style="4" customWidth="1"/>
    <col min="5076" max="5076" width="0.54296875" style="4" customWidth="1"/>
    <col min="5077" max="5077" width="7.453125" style="4" customWidth="1"/>
    <col min="5078" max="5078" width="0.54296875" style="4" customWidth="1"/>
    <col min="5079" max="5079" width="10" style="4" customWidth="1"/>
    <col min="5080" max="5080" width="0.54296875" style="4" customWidth="1"/>
    <col min="5081" max="5081" width="9.54296875" style="4" customWidth="1"/>
    <col min="5082" max="5082" width="0.54296875" style="4" customWidth="1"/>
    <col min="5083" max="5083" width="11.453125" style="4" customWidth="1"/>
    <col min="5084" max="5084" width="0.54296875" style="4" customWidth="1"/>
    <col min="5085" max="5085" width="12.54296875" style="4" customWidth="1"/>
    <col min="5086" max="5086" width="0.54296875" style="4" customWidth="1"/>
    <col min="5087" max="5087" width="9.1796875" style="4"/>
    <col min="5088" max="5088" width="0.54296875" style="4" customWidth="1"/>
    <col min="5089" max="5089" width="8.54296875" style="4" customWidth="1"/>
    <col min="5090" max="5090" width="0.54296875" style="4" customWidth="1"/>
    <col min="5091" max="5091" width="9.453125" style="4" customWidth="1"/>
    <col min="5092" max="5092" width="0.54296875" style="4" customWidth="1"/>
    <col min="5093" max="5093" width="9.54296875" style="4" customWidth="1"/>
    <col min="5094" max="5094" width="0.54296875" style="4" customWidth="1"/>
    <col min="5095" max="5095" width="11.54296875" style="4" customWidth="1"/>
    <col min="5096" max="5096" width="0.54296875" style="4" customWidth="1"/>
    <col min="5097" max="5097" width="8.54296875" style="4" customWidth="1"/>
    <col min="5098" max="5098" width="9.1796875" style="4"/>
    <col min="5099" max="5100" width="12" style="4" bestFit="1" customWidth="1"/>
    <col min="5101" max="5327" width="9.1796875" style="4"/>
    <col min="5328" max="5328" width="27" style="4" customWidth="1"/>
    <col min="5329" max="5329" width="4.453125" style="4" customWidth="1"/>
    <col min="5330" max="5330" width="0.54296875" style="4" customWidth="1"/>
    <col min="5331" max="5331" width="9.453125" style="4" customWidth="1"/>
    <col min="5332" max="5332" width="0.54296875" style="4" customWidth="1"/>
    <col min="5333" max="5333" width="7.453125" style="4" customWidth="1"/>
    <col min="5334" max="5334" width="0.54296875" style="4" customWidth="1"/>
    <col min="5335" max="5335" width="10" style="4" customWidth="1"/>
    <col min="5336" max="5336" width="0.54296875" style="4" customWidth="1"/>
    <col min="5337" max="5337" width="9.54296875" style="4" customWidth="1"/>
    <col min="5338" max="5338" width="0.54296875" style="4" customWidth="1"/>
    <col min="5339" max="5339" width="11.453125" style="4" customWidth="1"/>
    <col min="5340" max="5340" width="0.54296875" style="4" customWidth="1"/>
    <col min="5341" max="5341" width="12.54296875" style="4" customWidth="1"/>
    <col min="5342" max="5342" width="0.54296875" style="4" customWidth="1"/>
    <col min="5343" max="5343" width="9.1796875" style="4"/>
    <col min="5344" max="5344" width="0.54296875" style="4" customWidth="1"/>
    <col min="5345" max="5345" width="8.54296875" style="4" customWidth="1"/>
    <col min="5346" max="5346" width="0.54296875" style="4" customWidth="1"/>
    <col min="5347" max="5347" width="9.453125" style="4" customWidth="1"/>
    <col min="5348" max="5348" width="0.54296875" style="4" customWidth="1"/>
    <col min="5349" max="5349" width="9.54296875" style="4" customWidth="1"/>
    <col min="5350" max="5350" width="0.54296875" style="4" customWidth="1"/>
    <col min="5351" max="5351" width="11.54296875" style="4" customWidth="1"/>
    <col min="5352" max="5352" width="0.54296875" style="4" customWidth="1"/>
    <col min="5353" max="5353" width="8.54296875" style="4" customWidth="1"/>
    <col min="5354" max="5354" width="9.1796875" style="4"/>
    <col min="5355" max="5356" width="12" style="4" bestFit="1" customWidth="1"/>
    <col min="5357" max="5583" width="9.1796875" style="4"/>
    <col min="5584" max="5584" width="27" style="4" customWidth="1"/>
    <col min="5585" max="5585" width="4.453125" style="4" customWidth="1"/>
    <col min="5586" max="5586" width="0.54296875" style="4" customWidth="1"/>
    <col min="5587" max="5587" width="9.453125" style="4" customWidth="1"/>
    <col min="5588" max="5588" width="0.54296875" style="4" customWidth="1"/>
    <col min="5589" max="5589" width="7.453125" style="4" customWidth="1"/>
    <col min="5590" max="5590" width="0.54296875" style="4" customWidth="1"/>
    <col min="5591" max="5591" width="10" style="4" customWidth="1"/>
    <col min="5592" max="5592" width="0.54296875" style="4" customWidth="1"/>
    <col min="5593" max="5593" width="9.54296875" style="4" customWidth="1"/>
    <col min="5594" max="5594" width="0.54296875" style="4" customWidth="1"/>
    <col min="5595" max="5595" width="11.453125" style="4" customWidth="1"/>
    <col min="5596" max="5596" width="0.54296875" style="4" customWidth="1"/>
    <col min="5597" max="5597" width="12.54296875" style="4" customWidth="1"/>
    <col min="5598" max="5598" width="0.54296875" style="4" customWidth="1"/>
    <col min="5599" max="5599" width="9.1796875" style="4"/>
    <col min="5600" max="5600" width="0.54296875" style="4" customWidth="1"/>
    <col min="5601" max="5601" width="8.54296875" style="4" customWidth="1"/>
    <col min="5602" max="5602" width="0.54296875" style="4" customWidth="1"/>
    <col min="5603" max="5603" width="9.453125" style="4" customWidth="1"/>
    <col min="5604" max="5604" width="0.54296875" style="4" customWidth="1"/>
    <col min="5605" max="5605" width="9.54296875" style="4" customWidth="1"/>
    <col min="5606" max="5606" width="0.54296875" style="4" customWidth="1"/>
    <col min="5607" max="5607" width="11.54296875" style="4" customWidth="1"/>
    <col min="5608" max="5608" width="0.54296875" style="4" customWidth="1"/>
    <col min="5609" max="5609" width="8.54296875" style="4" customWidth="1"/>
    <col min="5610" max="5610" width="9.1796875" style="4"/>
    <col min="5611" max="5612" width="12" style="4" bestFit="1" customWidth="1"/>
    <col min="5613" max="5839" width="9.1796875" style="4"/>
    <col min="5840" max="5840" width="27" style="4" customWidth="1"/>
    <col min="5841" max="5841" width="4.453125" style="4" customWidth="1"/>
    <col min="5842" max="5842" width="0.54296875" style="4" customWidth="1"/>
    <col min="5843" max="5843" width="9.453125" style="4" customWidth="1"/>
    <col min="5844" max="5844" width="0.54296875" style="4" customWidth="1"/>
    <col min="5845" max="5845" width="7.453125" style="4" customWidth="1"/>
    <col min="5846" max="5846" width="0.54296875" style="4" customWidth="1"/>
    <col min="5847" max="5847" width="10" style="4" customWidth="1"/>
    <col min="5848" max="5848" width="0.54296875" style="4" customWidth="1"/>
    <col min="5849" max="5849" width="9.54296875" style="4" customWidth="1"/>
    <col min="5850" max="5850" width="0.54296875" style="4" customWidth="1"/>
    <col min="5851" max="5851" width="11.453125" style="4" customWidth="1"/>
    <col min="5852" max="5852" width="0.54296875" style="4" customWidth="1"/>
    <col min="5853" max="5853" width="12.54296875" style="4" customWidth="1"/>
    <col min="5854" max="5854" width="0.54296875" style="4" customWidth="1"/>
    <col min="5855" max="5855" width="9.1796875" style="4"/>
    <col min="5856" max="5856" width="0.54296875" style="4" customWidth="1"/>
    <col min="5857" max="5857" width="8.54296875" style="4" customWidth="1"/>
    <col min="5858" max="5858" width="0.54296875" style="4" customWidth="1"/>
    <col min="5859" max="5859" width="9.453125" style="4" customWidth="1"/>
    <col min="5860" max="5860" width="0.54296875" style="4" customWidth="1"/>
    <col min="5861" max="5861" width="9.54296875" style="4" customWidth="1"/>
    <col min="5862" max="5862" width="0.54296875" style="4" customWidth="1"/>
    <col min="5863" max="5863" width="11.54296875" style="4" customWidth="1"/>
    <col min="5864" max="5864" width="0.54296875" style="4" customWidth="1"/>
    <col min="5865" max="5865" width="8.54296875" style="4" customWidth="1"/>
    <col min="5866" max="5866" width="9.1796875" style="4"/>
    <col min="5867" max="5868" width="12" style="4" bestFit="1" customWidth="1"/>
    <col min="5869" max="6095" width="9.1796875" style="4"/>
    <col min="6096" max="6096" width="27" style="4" customWidth="1"/>
    <col min="6097" max="6097" width="4.453125" style="4" customWidth="1"/>
    <col min="6098" max="6098" width="0.54296875" style="4" customWidth="1"/>
    <col min="6099" max="6099" width="9.453125" style="4" customWidth="1"/>
    <col min="6100" max="6100" width="0.54296875" style="4" customWidth="1"/>
    <col min="6101" max="6101" width="7.453125" style="4" customWidth="1"/>
    <col min="6102" max="6102" width="0.54296875" style="4" customWidth="1"/>
    <col min="6103" max="6103" width="10" style="4" customWidth="1"/>
    <col min="6104" max="6104" width="0.54296875" style="4" customWidth="1"/>
    <col min="6105" max="6105" width="9.54296875" style="4" customWidth="1"/>
    <col min="6106" max="6106" width="0.54296875" style="4" customWidth="1"/>
    <col min="6107" max="6107" width="11.453125" style="4" customWidth="1"/>
    <col min="6108" max="6108" width="0.54296875" style="4" customWidth="1"/>
    <col min="6109" max="6109" width="12.54296875" style="4" customWidth="1"/>
    <col min="6110" max="6110" width="0.54296875" style="4" customWidth="1"/>
    <col min="6111" max="6111" width="9.1796875" style="4"/>
    <col min="6112" max="6112" width="0.54296875" style="4" customWidth="1"/>
    <col min="6113" max="6113" width="8.54296875" style="4" customWidth="1"/>
    <col min="6114" max="6114" width="0.54296875" style="4" customWidth="1"/>
    <col min="6115" max="6115" width="9.453125" style="4" customWidth="1"/>
    <col min="6116" max="6116" width="0.54296875" style="4" customWidth="1"/>
    <col min="6117" max="6117" width="9.54296875" style="4" customWidth="1"/>
    <col min="6118" max="6118" width="0.54296875" style="4" customWidth="1"/>
    <col min="6119" max="6119" width="11.54296875" style="4" customWidth="1"/>
    <col min="6120" max="6120" width="0.54296875" style="4" customWidth="1"/>
    <col min="6121" max="6121" width="8.54296875" style="4" customWidth="1"/>
    <col min="6122" max="6122" width="9.1796875" style="4"/>
    <col min="6123" max="6124" width="12" style="4" bestFit="1" customWidth="1"/>
    <col min="6125" max="6351" width="9.1796875" style="4"/>
    <col min="6352" max="6352" width="27" style="4" customWidth="1"/>
    <col min="6353" max="6353" width="4.453125" style="4" customWidth="1"/>
    <col min="6354" max="6354" width="0.54296875" style="4" customWidth="1"/>
    <col min="6355" max="6355" width="9.453125" style="4" customWidth="1"/>
    <col min="6356" max="6356" width="0.54296875" style="4" customWidth="1"/>
    <col min="6357" max="6357" width="7.453125" style="4" customWidth="1"/>
    <col min="6358" max="6358" width="0.54296875" style="4" customWidth="1"/>
    <col min="6359" max="6359" width="10" style="4" customWidth="1"/>
    <col min="6360" max="6360" width="0.54296875" style="4" customWidth="1"/>
    <col min="6361" max="6361" width="9.54296875" style="4" customWidth="1"/>
    <col min="6362" max="6362" width="0.54296875" style="4" customWidth="1"/>
    <col min="6363" max="6363" width="11.453125" style="4" customWidth="1"/>
    <col min="6364" max="6364" width="0.54296875" style="4" customWidth="1"/>
    <col min="6365" max="6365" width="12.54296875" style="4" customWidth="1"/>
    <col min="6366" max="6366" width="0.54296875" style="4" customWidth="1"/>
    <col min="6367" max="6367" width="9.1796875" style="4"/>
    <col min="6368" max="6368" width="0.54296875" style="4" customWidth="1"/>
    <col min="6369" max="6369" width="8.54296875" style="4" customWidth="1"/>
    <col min="6370" max="6370" width="0.54296875" style="4" customWidth="1"/>
    <col min="6371" max="6371" width="9.453125" style="4" customWidth="1"/>
    <col min="6372" max="6372" width="0.54296875" style="4" customWidth="1"/>
    <col min="6373" max="6373" width="9.54296875" style="4" customWidth="1"/>
    <col min="6374" max="6374" width="0.54296875" style="4" customWidth="1"/>
    <col min="6375" max="6375" width="11.54296875" style="4" customWidth="1"/>
    <col min="6376" max="6376" width="0.54296875" style="4" customWidth="1"/>
    <col min="6377" max="6377" width="8.54296875" style="4" customWidth="1"/>
    <col min="6378" max="6378" width="9.1796875" style="4"/>
    <col min="6379" max="6380" width="12" style="4" bestFit="1" customWidth="1"/>
    <col min="6381" max="6607" width="9.1796875" style="4"/>
    <col min="6608" max="6608" width="27" style="4" customWidth="1"/>
    <col min="6609" max="6609" width="4.453125" style="4" customWidth="1"/>
    <col min="6610" max="6610" width="0.54296875" style="4" customWidth="1"/>
    <col min="6611" max="6611" width="9.453125" style="4" customWidth="1"/>
    <col min="6612" max="6612" width="0.54296875" style="4" customWidth="1"/>
    <col min="6613" max="6613" width="7.453125" style="4" customWidth="1"/>
    <col min="6614" max="6614" width="0.54296875" style="4" customWidth="1"/>
    <col min="6615" max="6615" width="10" style="4" customWidth="1"/>
    <col min="6616" max="6616" width="0.54296875" style="4" customWidth="1"/>
    <col min="6617" max="6617" width="9.54296875" style="4" customWidth="1"/>
    <col min="6618" max="6618" width="0.54296875" style="4" customWidth="1"/>
    <col min="6619" max="6619" width="11.453125" style="4" customWidth="1"/>
    <col min="6620" max="6620" width="0.54296875" style="4" customWidth="1"/>
    <col min="6621" max="6621" width="12.54296875" style="4" customWidth="1"/>
    <col min="6622" max="6622" width="0.54296875" style="4" customWidth="1"/>
    <col min="6623" max="6623" width="9.1796875" style="4"/>
    <col min="6624" max="6624" width="0.54296875" style="4" customWidth="1"/>
    <col min="6625" max="6625" width="8.54296875" style="4" customWidth="1"/>
    <col min="6626" max="6626" width="0.54296875" style="4" customWidth="1"/>
    <col min="6627" max="6627" width="9.453125" style="4" customWidth="1"/>
    <col min="6628" max="6628" width="0.54296875" style="4" customWidth="1"/>
    <col min="6629" max="6629" width="9.54296875" style="4" customWidth="1"/>
    <col min="6630" max="6630" width="0.54296875" style="4" customWidth="1"/>
    <col min="6631" max="6631" width="11.54296875" style="4" customWidth="1"/>
    <col min="6632" max="6632" width="0.54296875" style="4" customWidth="1"/>
    <col min="6633" max="6633" width="8.54296875" style="4" customWidth="1"/>
    <col min="6634" max="6634" width="9.1796875" style="4"/>
    <col min="6635" max="6636" width="12" style="4" bestFit="1" customWidth="1"/>
    <col min="6637" max="6863" width="9.1796875" style="4"/>
    <col min="6864" max="6864" width="27" style="4" customWidth="1"/>
    <col min="6865" max="6865" width="4.453125" style="4" customWidth="1"/>
    <col min="6866" max="6866" width="0.54296875" style="4" customWidth="1"/>
    <col min="6867" max="6867" width="9.453125" style="4" customWidth="1"/>
    <col min="6868" max="6868" width="0.54296875" style="4" customWidth="1"/>
    <col min="6869" max="6869" width="7.453125" style="4" customWidth="1"/>
    <col min="6870" max="6870" width="0.54296875" style="4" customWidth="1"/>
    <col min="6871" max="6871" width="10" style="4" customWidth="1"/>
    <col min="6872" max="6872" width="0.54296875" style="4" customWidth="1"/>
    <col min="6873" max="6873" width="9.54296875" style="4" customWidth="1"/>
    <col min="6874" max="6874" width="0.54296875" style="4" customWidth="1"/>
    <col min="6875" max="6875" width="11.453125" style="4" customWidth="1"/>
    <col min="6876" max="6876" width="0.54296875" style="4" customWidth="1"/>
    <col min="6877" max="6877" width="12.54296875" style="4" customWidth="1"/>
    <col min="6878" max="6878" width="0.54296875" style="4" customWidth="1"/>
    <col min="6879" max="6879" width="9.1796875" style="4"/>
    <col min="6880" max="6880" width="0.54296875" style="4" customWidth="1"/>
    <col min="6881" max="6881" width="8.54296875" style="4" customWidth="1"/>
    <col min="6882" max="6882" width="0.54296875" style="4" customWidth="1"/>
    <col min="6883" max="6883" width="9.453125" style="4" customWidth="1"/>
    <col min="6884" max="6884" width="0.54296875" style="4" customWidth="1"/>
    <col min="6885" max="6885" width="9.54296875" style="4" customWidth="1"/>
    <col min="6886" max="6886" width="0.54296875" style="4" customWidth="1"/>
    <col min="6887" max="6887" width="11.54296875" style="4" customWidth="1"/>
    <col min="6888" max="6888" width="0.54296875" style="4" customWidth="1"/>
    <col min="6889" max="6889" width="8.54296875" style="4" customWidth="1"/>
    <col min="6890" max="6890" width="9.1796875" style="4"/>
    <col min="6891" max="6892" width="12" style="4" bestFit="1" customWidth="1"/>
    <col min="6893" max="7119" width="9.1796875" style="4"/>
    <col min="7120" max="7120" width="27" style="4" customWidth="1"/>
    <col min="7121" max="7121" width="4.453125" style="4" customWidth="1"/>
    <col min="7122" max="7122" width="0.54296875" style="4" customWidth="1"/>
    <col min="7123" max="7123" width="9.453125" style="4" customWidth="1"/>
    <col min="7124" max="7124" width="0.54296875" style="4" customWidth="1"/>
    <col min="7125" max="7125" width="7.453125" style="4" customWidth="1"/>
    <col min="7126" max="7126" width="0.54296875" style="4" customWidth="1"/>
    <col min="7127" max="7127" width="10" style="4" customWidth="1"/>
    <col min="7128" max="7128" width="0.54296875" style="4" customWidth="1"/>
    <col min="7129" max="7129" width="9.54296875" style="4" customWidth="1"/>
    <col min="7130" max="7130" width="0.54296875" style="4" customWidth="1"/>
    <col min="7131" max="7131" width="11.453125" style="4" customWidth="1"/>
    <col min="7132" max="7132" width="0.54296875" style="4" customWidth="1"/>
    <col min="7133" max="7133" width="12.54296875" style="4" customWidth="1"/>
    <col min="7134" max="7134" width="0.54296875" style="4" customWidth="1"/>
    <col min="7135" max="7135" width="9.1796875" style="4"/>
    <col min="7136" max="7136" width="0.54296875" style="4" customWidth="1"/>
    <col min="7137" max="7137" width="8.54296875" style="4" customWidth="1"/>
    <col min="7138" max="7138" width="0.54296875" style="4" customWidth="1"/>
    <col min="7139" max="7139" width="9.453125" style="4" customWidth="1"/>
    <col min="7140" max="7140" width="0.54296875" style="4" customWidth="1"/>
    <col min="7141" max="7141" width="9.54296875" style="4" customWidth="1"/>
    <col min="7142" max="7142" width="0.54296875" style="4" customWidth="1"/>
    <col min="7143" max="7143" width="11.54296875" style="4" customWidth="1"/>
    <col min="7144" max="7144" width="0.54296875" style="4" customWidth="1"/>
    <col min="7145" max="7145" width="8.54296875" style="4" customWidth="1"/>
    <col min="7146" max="7146" width="9.1796875" style="4"/>
    <col min="7147" max="7148" width="12" style="4" bestFit="1" customWidth="1"/>
    <col min="7149" max="7375" width="9.1796875" style="4"/>
    <col min="7376" max="7376" width="27" style="4" customWidth="1"/>
    <col min="7377" max="7377" width="4.453125" style="4" customWidth="1"/>
    <col min="7378" max="7378" width="0.54296875" style="4" customWidth="1"/>
    <col min="7379" max="7379" width="9.453125" style="4" customWidth="1"/>
    <col min="7380" max="7380" width="0.54296875" style="4" customWidth="1"/>
    <col min="7381" max="7381" width="7.453125" style="4" customWidth="1"/>
    <col min="7382" max="7382" width="0.54296875" style="4" customWidth="1"/>
    <col min="7383" max="7383" width="10" style="4" customWidth="1"/>
    <col min="7384" max="7384" width="0.54296875" style="4" customWidth="1"/>
    <col min="7385" max="7385" width="9.54296875" style="4" customWidth="1"/>
    <col min="7386" max="7386" width="0.54296875" style="4" customWidth="1"/>
    <col min="7387" max="7387" width="11.453125" style="4" customWidth="1"/>
    <col min="7388" max="7388" width="0.54296875" style="4" customWidth="1"/>
    <col min="7389" max="7389" width="12.54296875" style="4" customWidth="1"/>
    <col min="7390" max="7390" width="0.54296875" style="4" customWidth="1"/>
    <col min="7391" max="7391" width="9.1796875" style="4"/>
    <col min="7392" max="7392" width="0.54296875" style="4" customWidth="1"/>
    <col min="7393" max="7393" width="8.54296875" style="4" customWidth="1"/>
    <col min="7394" max="7394" width="0.54296875" style="4" customWidth="1"/>
    <col min="7395" max="7395" width="9.453125" style="4" customWidth="1"/>
    <col min="7396" max="7396" width="0.54296875" style="4" customWidth="1"/>
    <col min="7397" max="7397" width="9.54296875" style="4" customWidth="1"/>
    <col min="7398" max="7398" width="0.54296875" style="4" customWidth="1"/>
    <col min="7399" max="7399" width="11.54296875" style="4" customWidth="1"/>
    <col min="7400" max="7400" width="0.54296875" style="4" customWidth="1"/>
    <col min="7401" max="7401" width="8.54296875" style="4" customWidth="1"/>
    <col min="7402" max="7402" width="9.1796875" style="4"/>
    <col min="7403" max="7404" width="12" style="4" bestFit="1" customWidth="1"/>
    <col min="7405" max="7631" width="9.1796875" style="4"/>
    <col min="7632" max="7632" width="27" style="4" customWidth="1"/>
    <col min="7633" max="7633" width="4.453125" style="4" customWidth="1"/>
    <col min="7634" max="7634" width="0.54296875" style="4" customWidth="1"/>
    <col min="7635" max="7635" width="9.453125" style="4" customWidth="1"/>
    <col min="7636" max="7636" width="0.54296875" style="4" customWidth="1"/>
    <col min="7637" max="7637" width="7.453125" style="4" customWidth="1"/>
    <col min="7638" max="7638" width="0.54296875" style="4" customWidth="1"/>
    <col min="7639" max="7639" width="10" style="4" customWidth="1"/>
    <col min="7640" max="7640" width="0.54296875" style="4" customWidth="1"/>
    <col min="7641" max="7641" width="9.54296875" style="4" customWidth="1"/>
    <col min="7642" max="7642" width="0.54296875" style="4" customWidth="1"/>
    <col min="7643" max="7643" width="11.453125" style="4" customWidth="1"/>
    <col min="7644" max="7644" width="0.54296875" style="4" customWidth="1"/>
    <col min="7645" max="7645" width="12.54296875" style="4" customWidth="1"/>
    <col min="7646" max="7646" width="0.54296875" style="4" customWidth="1"/>
    <col min="7647" max="7647" width="9.1796875" style="4"/>
    <col min="7648" max="7648" width="0.54296875" style="4" customWidth="1"/>
    <col min="7649" max="7649" width="8.54296875" style="4" customWidth="1"/>
    <col min="7650" max="7650" width="0.54296875" style="4" customWidth="1"/>
    <col min="7651" max="7651" width="9.453125" style="4" customWidth="1"/>
    <col min="7652" max="7652" width="0.54296875" style="4" customWidth="1"/>
    <col min="7653" max="7653" width="9.54296875" style="4" customWidth="1"/>
    <col min="7654" max="7654" width="0.54296875" style="4" customWidth="1"/>
    <col min="7655" max="7655" width="11.54296875" style="4" customWidth="1"/>
    <col min="7656" max="7656" width="0.54296875" style="4" customWidth="1"/>
    <col min="7657" max="7657" width="8.54296875" style="4" customWidth="1"/>
    <col min="7658" max="7658" width="9.1796875" style="4"/>
    <col min="7659" max="7660" width="12" style="4" bestFit="1" customWidth="1"/>
    <col min="7661" max="7887" width="9.1796875" style="4"/>
    <col min="7888" max="7888" width="27" style="4" customWidth="1"/>
    <col min="7889" max="7889" width="4.453125" style="4" customWidth="1"/>
    <col min="7890" max="7890" width="0.54296875" style="4" customWidth="1"/>
    <col min="7891" max="7891" width="9.453125" style="4" customWidth="1"/>
    <col min="7892" max="7892" width="0.54296875" style="4" customWidth="1"/>
    <col min="7893" max="7893" width="7.453125" style="4" customWidth="1"/>
    <col min="7894" max="7894" width="0.54296875" style="4" customWidth="1"/>
    <col min="7895" max="7895" width="10" style="4" customWidth="1"/>
    <col min="7896" max="7896" width="0.54296875" style="4" customWidth="1"/>
    <col min="7897" max="7897" width="9.54296875" style="4" customWidth="1"/>
    <col min="7898" max="7898" width="0.54296875" style="4" customWidth="1"/>
    <col min="7899" max="7899" width="11.453125" style="4" customWidth="1"/>
    <col min="7900" max="7900" width="0.54296875" style="4" customWidth="1"/>
    <col min="7901" max="7901" width="12.54296875" style="4" customWidth="1"/>
    <col min="7902" max="7902" width="0.54296875" style="4" customWidth="1"/>
    <col min="7903" max="7903" width="9.1796875" style="4"/>
    <col min="7904" max="7904" width="0.54296875" style="4" customWidth="1"/>
    <col min="7905" max="7905" width="8.54296875" style="4" customWidth="1"/>
    <col min="7906" max="7906" width="0.54296875" style="4" customWidth="1"/>
    <col min="7907" max="7907" width="9.453125" style="4" customWidth="1"/>
    <col min="7908" max="7908" width="0.54296875" style="4" customWidth="1"/>
    <col min="7909" max="7909" width="9.54296875" style="4" customWidth="1"/>
    <col min="7910" max="7910" width="0.54296875" style="4" customWidth="1"/>
    <col min="7911" max="7911" width="11.54296875" style="4" customWidth="1"/>
    <col min="7912" max="7912" width="0.54296875" style="4" customWidth="1"/>
    <col min="7913" max="7913" width="8.54296875" style="4" customWidth="1"/>
    <col min="7914" max="7914" width="9.1796875" style="4"/>
    <col min="7915" max="7916" width="12" style="4" bestFit="1" customWidth="1"/>
    <col min="7917" max="8143" width="9.1796875" style="4"/>
    <col min="8144" max="8144" width="27" style="4" customWidth="1"/>
    <col min="8145" max="8145" width="4.453125" style="4" customWidth="1"/>
    <col min="8146" max="8146" width="0.54296875" style="4" customWidth="1"/>
    <col min="8147" max="8147" width="9.453125" style="4" customWidth="1"/>
    <col min="8148" max="8148" width="0.54296875" style="4" customWidth="1"/>
    <col min="8149" max="8149" width="7.453125" style="4" customWidth="1"/>
    <col min="8150" max="8150" width="0.54296875" style="4" customWidth="1"/>
    <col min="8151" max="8151" width="10" style="4" customWidth="1"/>
    <col min="8152" max="8152" width="0.54296875" style="4" customWidth="1"/>
    <col min="8153" max="8153" width="9.54296875" style="4" customWidth="1"/>
    <col min="8154" max="8154" width="0.54296875" style="4" customWidth="1"/>
    <col min="8155" max="8155" width="11.453125" style="4" customWidth="1"/>
    <col min="8156" max="8156" width="0.54296875" style="4" customWidth="1"/>
    <col min="8157" max="8157" width="12.54296875" style="4" customWidth="1"/>
    <col min="8158" max="8158" width="0.54296875" style="4" customWidth="1"/>
    <col min="8159" max="8159" width="9.1796875" style="4"/>
    <col min="8160" max="8160" width="0.54296875" style="4" customWidth="1"/>
    <col min="8161" max="8161" width="8.54296875" style="4" customWidth="1"/>
    <col min="8162" max="8162" width="0.54296875" style="4" customWidth="1"/>
    <col min="8163" max="8163" width="9.453125" style="4" customWidth="1"/>
    <col min="8164" max="8164" width="0.54296875" style="4" customWidth="1"/>
    <col min="8165" max="8165" width="9.54296875" style="4" customWidth="1"/>
    <col min="8166" max="8166" width="0.54296875" style="4" customWidth="1"/>
    <col min="8167" max="8167" width="11.54296875" style="4" customWidth="1"/>
    <col min="8168" max="8168" width="0.54296875" style="4" customWidth="1"/>
    <col min="8169" max="8169" width="8.54296875" style="4" customWidth="1"/>
    <col min="8170" max="8170" width="9.1796875" style="4"/>
    <col min="8171" max="8172" width="12" style="4" bestFit="1" customWidth="1"/>
    <col min="8173" max="8399" width="9.1796875" style="4"/>
    <col min="8400" max="8400" width="27" style="4" customWidth="1"/>
    <col min="8401" max="8401" width="4.453125" style="4" customWidth="1"/>
    <col min="8402" max="8402" width="0.54296875" style="4" customWidth="1"/>
    <col min="8403" max="8403" width="9.453125" style="4" customWidth="1"/>
    <col min="8404" max="8404" width="0.54296875" style="4" customWidth="1"/>
    <col min="8405" max="8405" width="7.453125" style="4" customWidth="1"/>
    <col min="8406" max="8406" width="0.54296875" style="4" customWidth="1"/>
    <col min="8407" max="8407" width="10" style="4" customWidth="1"/>
    <col min="8408" max="8408" width="0.54296875" style="4" customWidth="1"/>
    <col min="8409" max="8409" width="9.54296875" style="4" customWidth="1"/>
    <col min="8410" max="8410" width="0.54296875" style="4" customWidth="1"/>
    <col min="8411" max="8411" width="11.453125" style="4" customWidth="1"/>
    <col min="8412" max="8412" width="0.54296875" style="4" customWidth="1"/>
    <col min="8413" max="8413" width="12.54296875" style="4" customWidth="1"/>
    <col min="8414" max="8414" width="0.54296875" style="4" customWidth="1"/>
    <col min="8415" max="8415" width="9.1796875" style="4"/>
    <col min="8416" max="8416" width="0.54296875" style="4" customWidth="1"/>
    <col min="8417" max="8417" width="8.54296875" style="4" customWidth="1"/>
    <col min="8418" max="8418" width="0.54296875" style="4" customWidth="1"/>
    <col min="8419" max="8419" width="9.453125" style="4" customWidth="1"/>
    <col min="8420" max="8420" width="0.54296875" style="4" customWidth="1"/>
    <col min="8421" max="8421" width="9.54296875" style="4" customWidth="1"/>
    <col min="8422" max="8422" width="0.54296875" style="4" customWidth="1"/>
    <col min="8423" max="8423" width="11.54296875" style="4" customWidth="1"/>
    <col min="8424" max="8424" width="0.54296875" style="4" customWidth="1"/>
    <col min="8425" max="8425" width="8.54296875" style="4" customWidth="1"/>
    <col min="8426" max="8426" width="9.1796875" style="4"/>
    <col min="8427" max="8428" width="12" style="4" bestFit="1" customWidth="1"/>
    <col min="8429" max="8655" width="9.1796875" style="4"/>
    <col min="8656" max="8656" width="27" style="4" customWidth="1"/>
    <col min="8657" max="8657" width="4.453125" style="4" customWidth="1"/>
    <col min="8658" max="8658" width="0.54296875" style="4" customWidth="1"/>
    <col min="8659" max="8659" width="9.453125" style="4" customWidth="1"/>
    <col min="8660" max="8660" width="0.54296875" style="4" customWidth="1"/>
    <col min="8661" max="8661" width="7.453125" style="4" customWidth="1"/>
    <col min="8662" max="8662" width="0.54296875" style="4" customWidth="1"/>
    <col min="8663" max="8663" width="10" style="4" customWidth="1"/>
    <col min="8664" max="8664" width="0.54296875" style="4" customWidth="1"/>
    <col min="8665" max="8665" width="9.54296875" style="4" customWidth="1"/>
    <col min="8666" max="8666" width="0.54296875" style="4" customWidth="1"/>
    <col min="8667" max="8667" width="11.453125" style="4" customWidth="1"/>
    <col min="8668" max="8668" width="0.54296875" style="4" customWidth="1"/>
    <col min="8669" max="8669" width="12.54296875" style="4" customWidth="1"/>
    <col min="8670" max="8670" width="0.54296875" style="4" customWidth="1"/>
    <col min="8671" max="8671" width="9.1796875" style="4"/>
    <col min="8672" max="8672" width="0.54296875" style="4" customWidth="1"/>
    <col min="8673" max="8673" width="8.54296875" style="4" customWidth="1"/>
    <col min="8674" max="8674" width="0.54296875" style="4" customWidth="1"/>
    <col min="8675" max="8675" width="9.453125" style="4" customWidth="1"/>
    <col min="8676" max="8676" width="0.54296875" style="4" customWidth="1"/>
    <col min="8677" max="8677" width="9.54296875" style="4" customWidth="1"/>
    <col min="8678" max="8678" width="0.54296875" style="4" customWidth="1"/>
    <col min="8679" max="8679" width="11.54296875" style="4" customWidth="1"/>
    <col min="8680" max="8680" width="0.54296875" style="4" customWidth="1"/>
    <col min="8681" max="8681" width="8.54296875" style="4" customWidth="1"/>
    <col min="8682" max="8682" width="9.1796875" style="4"/>
    <col min="8683" max="8684" width="12" style="4" bestFit="1" customWidth="1"/>
    <col min="8685" max="8911" width="9.1796875" style="4"/>
    <col min="8912" max="8912" width="27" style="4" customWidth="1"/>
    <col min="8913" max="8913" width="4.453125" style="4" customWidth="1"/>
    <col min="8914" max="8914" width="0.54296875" style="4" customWidth="1"/>
    <col min="8915" max="8915" width="9.453125" style="4" customWidth="1"/>
    <col min="8916" max="8916" width="0.54296875" style="4" customWidth="1"/>
    <col min="8917" max="8917" width="7.453125" style="4" customWidth="1"/>
    <col min="8918" max="8918" width="0.54296875" style="4" customWidth="1"/>
    <col min="8919" max="8919" width="10" style="4" customWidth="1"/>
    <col min="8920" max="8920" width="0.54296875" style="4" customWidth="1"/>
    <col min="8921" max="8921" width="9.54296875" style="4" customWidth="1"/>
    <col min="8922" max="8922" width="0.54296875" style="4" customWidth="1"/>
    <col min="8923" max="8923" width="11.453125" style="4" customWidth="1"/>
    <col min="8924" max="8924" width="0.54296875" style="4" customWidth="1"/>
    <col min="8925" max="8925" width="12.54296875" style="4" customWidth="1"/>
    <col min="8926" max="8926" width="0.54296875" style="4" customWidth="1"/>
    <col min="8927" max="8927" width="9.1796875" style="4"/>
    <col min="8928" max="8928" width="0.54296875" style="4" customWidth="1"/>
    <col min="8929" max="8929" width="8.54296875" style="4" customWidth="1"/>
    <col min="8930" max="8930" width="0.54296875" style="4" customWidth="1"/>
    <col min="8931" max="8931" width="9.453125" style="4" customWidth="1"/>
    <col min="8932" max="8932" width="0.54296875" style="4" customWidth="1"/>
    <col min="8933" max="8933" width="9.54296875" style="4" customWidth="1"/>
    <col min="8934" max="8934" width="0.54296875" style="4" customWidth="1"/>
    <col min="8935" max="8935" width="11.54296875" style="4" customWidth="1"/>
    <col min="8936" max="8936" width="0.54296875" style="4" customWidth="1"/>
    <col min="8937" max="8937" width="8.54296875" style="4" customWidth="1"/>
    <col min="8938" max="8938" width="9.1796875" style="4"/>
    <col min="8939" max="8940" width="12" style="4" bestFit="1" customWidth="1"/>
    <col min="8941" max="9167" width="9.1796875" style="4"/>
    <col min="9168" max="9168" width="27" style="4" customWidth="1"/>
    <col min="9169" max="9169" width="4.453125" style="4" customWidth="1"/>
    <col min="9170" max="9170" width="0.54296875" style="4" customWidth="1"/>
    <col min="9171" max="9171" width="9.453125" style="4" customWidth="1"/>
    <col min="9172" max="9172" width="0.54296875" style="4" customWidth="1"/>
    <col min="9173" max="9173" width="7.453125" style="4" customWidth="1"/>
    <col min="9174" max="9174" width="0.54296875" style="4" customWidth="1"/>
    <col min="9175" max="9175" width="10" style="4" customWidth="1"/>
    <col min="9176" max="9176" width="0.54296875" style="4" customWidth="1"/>
    <col min="9177" max="9177" width="9.54296875" style="4" customWidth="1"/>
    <col min="9178" max="9178" width="0.54296875" style="4" customWidth="1"/>
    <col min="9179" max="9179" width="11.453125" style="4" customWidth="1"/>
    <col min="9180" max="9180" width="0.54296875" style="4" customWidth="1"/>
    <col min="9181" max="9181" width="12.54296875" style="4" customWidth="1"/>
    <col min="9182" max="9182" width="0.54296875" style="4" customWidth="1"/>
    <col min="9183" max="9183" width="9.1796875" style="4"/>
    <col min="9184" max="9184" width="0.54296875" style="4" customWidth="1"/>
    <col min="9185" max="9185" width="8.54296875" style="4" customWidth="1"/>
    <col min="9186" max="9186" width="0.54296875" style="4" customWidth="1"/>
    <col min="9187" max="9187" width="9.453125" style="4" customWidth="1"/>
    <col min="9188" max="9188" width="0.54296875" style="4" customWidth="1"/>
    <col min="9189" max="9189" width="9.54296875" style="4" customWidth="1"/>
    <col min="9190" max="9190" width="0.54296875" style="4" customWidth="1"/>
    <col min="9191" max="9191" width="11.54296875" style="4" customWidth="1"/>
    <col min="9192" max="9192" width="0.54296875" style="4" customWidth="1"/>
    <col min="9193" max="9193" width="8.54296875" style="4" customWidth="1"/>
    <col min="9194" max="9194" width="9.1796875" style="4"/>
    <col min="9195" max="9196" width="12" style="4" bestFit="1" customWidth="1"/>
    <col min="9197" max="9423" width="9.1796875" style="4"/>
    <col min="9424" max="9424" width="27" style="4" customWidth="1"/>
    <col min="9425" max="9425" width="4.453125" style="4" customWidth="1"/>
    <col min="9426" max="9426" width="0.54296875" style="4" customWidth="1"/>
    <col min="9427" max="9427" width="9.453125" style="4" customWidth="1"/>
    <col min="9428" max="9428" width="0.54296875" style="4" customWidth="1"/>
    <col min="9429" max="9429" width="7.453125" style="4" customWidth="1"/>
    <col min="9430" max="9430" width="0.54296875" style="4" customWidth="1"/>
    <col min="9431" max="9431" width="10" style="4" customWidth="1"/>
    <col min="9432" max="9432" width="0.54296875" style="4" customWidth="1"/>
    <col min="9433" max="9433" width="9.54296875" style="4" customWidth="1"/>
    <col min="9434" max="9434" width="0.54296875" style="4" customWidth="1"/>
    <col min="9435" max="9435" width="11.453125" style="4" customWidth="1"/>
    <col min="9436" max="9436" width="0.54296875" style="4" customWidth="1"/>
    <col min="9437" max="9437" width="12.54296875" style="4" customWidth="1"/>
    <col min="9438" max="9438" width="0.54296875" style="4" customWidth="1"/>
    <col min="9439" max="9439" width="9.1796875" style="4"/>
    <col min="9440" max="9440" width="0.54296875" style="4" customWidth="1"/>
    <col min="9441" max="9441" width="8.54296875" style="4" customWidth="1"/>
    <col min="9442" max="9442" width="0.54296875" style="4" customWidth="1"/>
    <col min="9443" max="9443" width="9.453125" style="4" customWidth="1"/>
    <col min="9444" max="9444" width="0.54296875" style="4" customWidth="1"/>
    <col min="9445" max="9445" width="9.54296875" style="4" customWidth="1"/>
    <col min="9446" max="9446" width="0.54296875" style="4" customWidth="1"/>
    <col min="9447" max="9447" width="11.54296875" style="4" customWidth="1"/>
    <col min="9448" max="9448" width="0.54296875" style="4" customWidth="1"/>
    <col min="9449" max="9449" width="8.54296875" style="4" customWidth="1"/>
    <col min="9450" max="9450" width="9.1796875" style="4"/>
    <col min="9451" max="9452" width="12" style="4" bestFit="1" customWidth="1"/>
    <col min="9453" max="9679" width="9.1796875" style="4"/>
    <col min="9680" max="9680" width="27" style="4" customWidth="1"/>
    <col min="9681" max="9681" width="4.453125" style="4" customWidth="1"/>
    <col min="9682" max="9682" width="0.54296875" style="4" customWidth="1"/>
    <col min="9683" max="9683" width="9.453125" style="4" customWidth="1"/>
    <col min="9684" max="9684" width="0.54296875" style="4" customWidth="1"/>
    <col min="9685" max="9685" width="7.453125" style="4" customWidth="1"/>
    <col min="9686" max="9686" width="0.54296875" style="4" customWidth="1"/>
    <col min="9687" max="9687" width="10" style="4" customWidth="1"/>
    <col min="9688" max="9688" width="0.54296875" style="4" customWidth="1"/>
    <col min="9689" max="9689" width="9.54296875" style="4" customWidth="1"/>
    <col min="9690" max="9690" width="0.54296875" style="4" customWidth="1"/>
    <col min="9691" max="9691" width="11.453125" style="4" customWidth="1"/>
    <col min="9692" max="9692" width="0.54296875" style="4" customWidth="1"/>
    <col min="9693" max="9693" width="12.54296875" style="4" customWidth="1"/>
    <col min="9694" max="9694" width="0.54296875" style="4" customWidth="1"/>
    <col min="9695" max="9695" width="9.1796875" style="4"/>
    <col min="9696" max="9696" width="0.54296875" style="4" customWidth="1"/>
    <col min="9697" max="9697" width="8.54296875" style="4" customWidth="1"/>
    <col min="9698" max="9698" width="0.54296875" style="4" customWidth="1"/>
    <col min="9699" max="9699" width="9.453125" style="4" customWidth="1"/>
    <col min="9700" max="9700" width="0.54296875" style="4" customWidth="1"/>
    <col min="9701" max="9701" width="9.54296875" style="4" customWidth="1"/>
    <col min="9702" max="9702" width="0.54296875" style="4" customWidth="1"/>
    <col min="9703" max="9703" width="11.54296875" style="4" customWidth="1"/>
    <col min="9704" max="9704" width="0.54296875" style="4" customWidth="1"/>
    <col min="9705" max="9705" width="8.54296875" style="4" customWidth="1"/>
    <col min="9706" max="9706" width="9.1796875" style="4"/>
    <col min="9707" max="9708" width="12" style="4" bestFit="1" customWidth="1"/>
    <col min="9709" max="9935" width="9.1796875" style="4"/>
    <col min="9936" max="9936" width="27" style="4" customWidth="1"/>
    <col min="9937" max="9937" width="4.453125" style="4" customWidth="1"/>
    <col min="9938" max="9938" width="0.54296875" style="4" customWidth="1"/>
    <col min="9939" max="9939" width="9.453125" style="4" customWidth="1"/>
    <col min="9940" max="9940" width="0.54296875" style="4" customWidth="1"/>
    <col min="9941" max="9941" width="7.453125" style="4" customWidth="1"/>
    <col min="9942" max="9942" width="0.54296875" style="4" customWidth="1"/>
    <col min="9943" max="9943" width="10" style="4" customWidth="1"/>
    <col min="9944" max="9944" width="0.54296875" style="4" customWidth="1"/>
    <col min="9945" max="9945" width="9.54296875" style="4" customWidth="1"/>
    <col min="9946" max="9946" width="0.54296875" style="4" customWidth="1"/>
    <col min="9947" max="9947" width="11.453125" style="4" customWidth="1"/>
    <col min="9948" max="9948" width="0.54296875" style="4" customWidth="1"/>
    <col min="9949" max="9949" width="12.54296875" style="4" customWidth="1"/>
    <col min="9950" max="9950" width="0.54296875" style="4" customWidth="1"/>
    <col min="9951" max="9951" width="9.1796875" style="4"/>
    <col min="9952" max="9952" width="0.54296875" style="4" customWidth="1"/>
    <col min="9953" max="9953" width="8.54296875" style="4" customWidth="1"/>
    <col min="9954" max="9954" width="0.54296875" style="4" customWidth="1"/>
    <col min="9955" max="9955" width="9.453125" style="4" customWidth="1"/>
    <col min="9956" max="9956" width="0.54296875" style="4" customWidth="1"/>
    <col min="9957" max="9957" width="9.54296875" style="4" customWidth="1"/>
    <col min="9958" max="9958" width="0.54296875" style="4" customWidth="1"/>
    <col min="9959" max="9959" width="11.54296875" style="4" customWidth="1"/>
    <col min="9960" max="9960" width="0.54296875" style="4" customWidth="1"/>
    <col min="9961" max="9961" width="8.54296875" style="4" customWidth="1"/>
    <col min="9962" max="9962" width="9.1796875" style="4"/>
    <col min="9963" max="9964" width="12" style="4" bestFit="1" customWidth="1"/>
    <col min="9965" max="10191" width="9.1796875" style="4"/>
    <col min="10192" max="10192" width="27" style="4" customWidth="1"/>
    <col min="10193" max="10193" width="4.453125" style="4" customWidth="1"/>
    <col min="10194" max="10194" width="0.54296875" style="4" customWidth="1"/>
    <col min="10195" max="10195" width="9.453125" style="4" customWidth="1"/>
    <col min="10196" max="10196" width="0.54296875" style="4" customWidth="1"/>
    <col min="10197" max="10197" width="7.453125" style="4" customWidth="1"/>
    <col min="10198" max="10198" width="0.54296875" style="4" customWidth="1"/>
    <col min="10199" max="10199" width="10" style="4" customWidth="1"/>
    <col min="10200" max="10200" width="0.54296875" style="4" customWidth="1"/>
    <col min="10201" max="10201" width="9.54296875" style="4" customWidth="1"/>
    <col min="10202" max="10202" width="0.54296875" style="4" customWidth="1"/>
    <col min="10203" max="10203" width="11.453125" style="4" customWidth="1"/>
    <col min="10204" max="10204" width="0.54296875" style="4" customWidth="1"/>
    <col min="10205" max="10205" width="12.54296875" style="4" customWidth="1"/>
    <col min="10206" max="10206" width="0.54296875" style="4" customWidth="1"/>
    <col min="10207" max="10207" width="9.1796875" style="4"/>
    <col min="10208" max="10208" width="0.54296875" style="4" customWidth="1"/>
    <col min="10209" max="10209" width="8.54296875" style="4" customWidth="1"/>
    <col min="10210" max="10210" width="0.54296875" style="4" customWidth="1"/>
    <col min="10211" max="10211" width="9.453125" style="4" customWidth="1"/>
    <col min="10212" max="10212" width="0.54296875" style="4" customWidth="1"/>
    <col min="10213" max="10213" width="9.54296875" style="4" customWidth="1"/>
    <col min="10214" max="10214" width="0.54296875" style="4" customWidth="1"/>
    <col min="10215" max="10215" width="11.54296875" style="4" customWidth="1"/>
    <col min="10216" max="10216" width="0.54296875" style="4" customWidth="1"/>
    <col min="10217" max="10217" width="8.54296875" style="4" customWidth="1"/>
    <col min="10218" max="10218" width="9.1796875" style="4"/>
    <col min="10219" max="10220" width="12" style="4" bestFit="1" customWidth="1"/>
    <col min="10221" max="10447" width="9.1796875" style="4"/>
    <col min="10448" max="10448" width="27" style="4" customWidth="1"/>
    <col min="10449" max="10449" width="4.453125" style="4" customWidth="1"/>
    <col min="10450" max="10450" width="0.54296875" style="4" customWidth="1"/>
    <col min="10451" max="10451" width="9.453125" style="4" customWidth="1"/>
    <col min="10452" max="10452" width="0.54296875" style="4" customWidth="1"/>
    <col min="10453" max="10453" width="7.453125" style="4" customWidth="1"/>
    <col min="10454" max="10454" width="0.54296875" style="4" customWidth="1"/>
    <col min="10455" max="10455" width="10" style="4" customWidth="1"/>
    <col min="10456" max="10456" width="0.54296875" style="4" customWidth="1"/>
    <col min="10457" max="10457" width="9.54296875" style="4" customWidth="1"/>
    <col min="10458" max="10458" width="0.54296875" style="4" customWidth="1"/>
    <col min="10459" max="10459" width="11.453125" style="4" customWidth="1"/>
    <col min="10460" max="10460" width="0.54296875" style="4" customWidth="1"/>
    <col min="10461" max="10461" width="12.54296875" style="4" customWidth="1"/>
    <col min="10462" max="10462" width="0.54296875" style="4" customWidth="1"/>
    <col min="10463" max="10463" width="9.1796875" style="4"/>
    <col min="10464" max="10464" width="0.54296875" style="4" customWidth="1"/>
    <col min="10465" max="10465" width="8.54296875" style="4" customWidth="1"/>
    <col min="10466" max="10466" width="0.54296875" style="4" customWidth="1"/>
    <col min="10467" max="10467" width="9.453125" style="4" customWidth="1"/>
    <col min="10468" max="10468" width="0.54296875" style="4" customWidth="1"/>
    <col min="10469" max="10469" width="9.54296875" style="4" customWidth="1"/>
    <col min="10470" max="10470" width="0.54296875" style="4" customWidth="1"/>
    <col min="10471" max="10471" width="11.54296875" style="4" customWidth="1"/>
    <col min="10472" max="10472" width="0.54296875" style="4" customWidth="1"/>
    <col min="10473" max="10473" width="8.54296875" style="4" customWidth="1"/>
    <col min="10474" max="10474" width="9.1796875" style="4"/>
    <col min="10475" max="10476" width="12" style="4" bestFit="1" customWidth="1"/>
    <col min="10477" max="10703" width="9.1796875" style="4"/>
    <col min="10704" max="10704" width="27" style="4" customWidth="1"/>
    <col min="10705" max="10705" width="4.453125" style="4" customWidth="1"/>
    <col min="10706" max="10706" width="0.54296875" style="4" customWidth="1"/>
    <col min="10707" max="10707" width="9.453125" style="4" customWidth="1"/>
    <col min="10708" max="10708" width="0.54296875" style="4" customWidth="1"/>
    <col min="10709" max="10709" width="7.453125" style="4" customWidth="1"/>
    <col min="10710" max="10710" width="0.54296875" style="4" customWidth="1"/>
    <col min="10711" max="10711" width="10" style="4" customWidth="1"/>
    <col min="10712" max="10712" width="0.54296875" style="4" customWidth="1"/>
    <col min="10713" max="10713" width="9.54296875" style="4" customWidth="1"/>
    <col min="10714" max="10714" width="0.54296875" style="4" customWidth="1"/>
    <col min="10715" max="10715" width="11.453125" style="4" customWidth="1"/>
    <col min="10716" max="10716" width="0.54296875" style="4" customWidth="1"/>
    <col min="10717" max="10717" width="12.54296875" style="4" customWidth="1"/>
    <col min="10718" max="10718" width="0.54296875" style="4" customWidth="1"/>
    <col min="10719" max="10719" width="9.1796875" style="4"/>
    <col min="10720" max="10720" width="0.54296875" style="4" customWidth="1"/>
    <col min="10721" max="10721" width="8.54296875" style="4" customWidth="1"/>
    <col min="10722" max="10722" width="0.54296875" style="4" customWidth="1"/>
    <col min="10723" max="10723" width="9.453125" style="4" customWidth="1"/>
    <col min="10724" max="10724" width="0.54296875" style="4" customWidth="1"/>
    <col min="10725" max="10725" width="9.54296875" style="4" customWidth="1"/>
    <col min="10726" max="10726" width="0.54296875" style="4" customWidth="1"/>
    <col min="10727" max="10727" width="11.54296875" style="4" customWidth="1"/>
    <col min="10728" max="10728" width="0.54296875" style="4" customWidth="1"/>
    <col min="10729" max="10729" width="8.54296875" style="4" customWidth="1"/>
    <col min="10730" max="10730" width="9.1796875" style="4"/>
    <col min="10731" max="10732" width="12" style="4" bestFit="1" customWidth="1"/>
    <col min="10733" max="10959" width="9.1796875" style="4"/>
    <col min="10960" max="10960" width="27" style="4" customWidth="1"/>
    <col min="10961" max="10961" width="4.453125" style="4" customWidth="1"/>
    <col min="10962" max="10962" width="0.54296875" style="4" customWidth="1"/>
    <col min="10963" max="10963" width="9.453125" style="4" customWidth="1"/>
    <col min="10964" max="10964" width="0.54296875" style="4" customWidth="1"/>
    <col min="10965" max="10965" width="7.453125" style="4" customWidth="1"/>
    <col min="10966" max="10966" width="0.54296875" style="4" customWidth="1"/>
    <col min="10967" max="10967" width="10" style="4" customWidth="1"/>
    <col min="10968" max="10968" width="0.54296875" style="4" customWidth="1"/>
    <col min="10969" max="10969" width="9.54296875" style="4" customWidth="1"/>
    <col min="10970" max="10970" width="0.54296875" style="4" customWidth="1"/>
    <col min="10971" max="10971" width="11.453125" style="4" customWidth="1"/>
    <col min="10972" max="10972" width="0.54296875" style="4" customWidth="1"/>
    <col min="10973" max="10973" width="12.54296875" style="4" customWidth="1"/>
    <col min="10974" max="10974" width="0.54296875" style="4" customWidth="1"/>
    <col min="10975" max="10975" width="9.1796875" style="4"/>
    <col min="10976" max="10976" width="0.54296875" style="4" customWidth="1"/>
    <col min="10977" max="10977" width="8.54296875" style="4" customWidth="1"/>
    <col min="10978" max="10978" width="0.54296875" style="4" customWidth="1"/>
    <col min="10979" max="10979" width="9.453125" style="4" customWidth="1"/>
    <col min="10980" max="10980" width="0.54296875" style="4" customWidth="1"/>
    <col min="10981" max="10981" width="9.54296875" style="4" customWidth="1"/>
    <col min="10982" max="10982" width="0.54296875" style="4" customWidth="1"/>
    <col min="10983" max="10983" width="11.54296875" style="4" customWidth="1"/>
    <col min="10984" max="10984" width="0.54296875" style="4" customWidth="1"/>
    <col min="10985" max="10985" width="8.54296875" style="4" customWidth="1"/>
    <col min="10986" max="10986" width="9.1796875" style="4"/>
    <col min="10987" max="10988" width="12" style="4" bestFit="1" customWidth="1"/>
    <col min="10989" max="11215" width="9.1796875" style="4"/>
    <col min="11216" max="11216" width="27" style="4" customWidth="1"/>
    <col min="11217" max="11217" width="4.453125" style="4" customWidth="1"/>
    <col min="11218" max="11218" width="0.54296875" style="4" customWidth="1"/>
    <col min="11219" max="11219" width="9.453125" style="4" customWidth="1"/>
    <col min="11220" max="11220" width="0.54296875" style="4" customWidth="1"/>
    <col min="11221" max="11221" width="7.453125" style="4" customWidth="1"/>
    <col min="11222" max="11222" width="0.54296875" style="4" customWidth="1"/>
    <col min="11223" max="11223" width="10" style="4" customWidth="1"/>
    <col min="11224" max="11224" width="0.54296875" style="4" customWidth="1"/>
    <col min="11225" max="11225" width="9.54296875" style="4" customWidth="1"/>
    <col min="11226" max="11226" width="0.54296875" style="4" customWidth="1"/>
    <col min="11227" max="11227" width="11.453125" style="4" customWidth="1"/>
    <col min="11228" max="11228" width="0.54296875" style="4" customWidth="1"/>
    <col min="11229" max="11229" width="12.54296875" style="4" customWidth="1"/>
    <col min="11230" max="11230" width="0.54296875" style="4" customWidth="1"/>
    <col min="11231" max="11231" width="9.1796875" style="4"/>
    <col min="11232" max="11232" width="0.54296875" style="4" customWidth="1"/>
    <col min="11233" max="11233" width="8.54296875" style="4" customWidth="1"/>
    <col min="11234" max="11234" width="0.54296875" style="4" customWidth="1"/>
    <col min="11235" max="11235" width="9.453125" style="4" customWidth="1"/>
    <col min="11236" max="11236" width="0.54296875" style="4" customWidth="1"/>
    <col min="11237" max="11237" width="9.54296875" style="4" customWidth="1"/>
    <col min="11238" max="11238" width="0.54296875" style="4" customWidth="1"/>
    <col min="11239" max="11239" width="11.54296875" style="4" customWidth="1"/>
    <col min="11240" max="11240" width="0.54296875" style="4" customWidth="1"/>
    <col min="11241" max="11241" width="8.54296875" style="4" customWidth="1"/>
    <col min="11242" max="11242" width="9.1796875" style="4"/>
    <col min="11243" max="11244" width="12" style="4" bestFit="1" customWidth="1"/>
    <col min="11245" max="11471" width="9.1796875" style="4"/>
    <col min="11472" max="11472" width="27" style="4" customWidth="1"/>
    <col min="11473" max="11473" width="4.453125" style="4" customWidth="1"/>
    <col min="11474" max="11474" width="0.54296875" style="4" customWidth="1"/>
    <col min="11475" max="11475" width="9.453125" style="4" customWidth="1"/>
    <col min="11476" max="11476" width="0.54296875" style="4" customWidth="1"/>
    <col min="11477" max="11477" width="7.453125" style="4" customWidth="1"/>
    <col min="11478" max="11478" width="0.54296875" style="4" customWidth="1"/>
    <col min="11479" max="11479" width="10" style="4" customWidth="1"/>
    <col min="11480" max="11480" width="0.54296875" style="4" customWidth="1"/>
    <col min="11481" max="11481" width="9.54296875" style="4" customWidth="1"/>
    <col min="11482" max="11482" width="0.54296875" style="4" customWidth="1"/>
    <col min="11483" max="11483" width="11.453125" style="4" customWidth="1"/>
    <col min="11484" max="11484" width="0.54296875" style="4" customWidth="1"/>
    <col min="11485" max="11485" width="12.54296875" style="4" customWidth="1"/>
    <col min="11486" max="11486" width="0.54296875" style="4" customWidth="1"/>
    <col min="11487" max="11487" width="9.1796875" style="4"/>
    <col min="11488" max="11488" width="0.54296875" style="4" customWidth="1"/>
    <col min="11489" max="11489" width="8.54296875" style="4" customWidth="1"/>
    <col min="11490" max="11490" width="0.54296875" style="4" customWidth="1"/>
    <col min="11491" max="11491" width="9.453125" style="4" customWidth="1"/>
    <col min="11492" max="11492" width="0.54296875" style="4" customWidth="1"/>
    <col min="11493" max="11493" width="9.54296875" style="4" customWidth="1"/>
    <col min="11494" max="11494" width="0.54296875" style="4" customWidth="1"/>
    <col min="11495" max="11495" width="11.54296875" style="4" customWidth="1"/>
    <col min="11496" max="11496" width="0.54296875" style="4" customWidth="1"/>
    <col min="11497" max="11497" width="8.54296875" style="4" customWidth="1"/>
    <col min="11498" max="11498" width="9.1796875" style="4"/>
    <col min="11499" max="11500" width="12" style="4" bestFit="1" customWidth="1"/>
    <col min="11501" max="11727" width="9.1796875" style="4"/>
    <col min="11728" max="11728" width="27" style="4" customWidth="1"/>
    <col min="11729" max="11729" width="4.453125" style="4" customWidth="1"/>
    <col min="11730" max="11730" width="0.54296875" style="4" customWidth="1"/>
    <col min="11731" max="11731" width="9.453125" style="4" customWidth="1"/>
    <col min="11732" max="11732" width="0.54296875" style="4" customWidth="1"/>
    <col min="11733" max="11733" width="7.453125" style="4" customWidth="1"/>
    <col min="11734" max="11734" width="0.54296875" style="4" customWidth="1"/>
    <col min="11735" max="11735" width="10" style="4" customWidth="1"/>
    <col min="11736" max="11736" width="0.54296875" style="4" customWidth="1"/>
    <col min="11737" max="11737" width="9.54296875" style="4" customWidth="1"/>
    <col min="11738" max="11738" width="0.54296875" style="4" customWidth="1"/>
    <col min="11739" max="11739" width="11.453125" style="4" customWidth="1"/>
    <col min="11740" max="11740" width="0.54296875" style="4" customWidth="1"/>
    <col min="11741" max="11741" width="12.54296875" style="4" customWidth="1"/>
    <col min="11742" max="11742" width="0.54296875" style="4" customWidth="1"/>
    <col min="11743" max="11743" width="9.1796875" style="4"/>
    <col min="11744" max="11744" width="0.54296875" style="4" customWidth="1"/>
    <col min="11745" max="11745" width="8.54296875" style="4" customWidth="1"/>
    <col min="11746" max="11746" width="0.54296875" style="4" customWidth="1"/>
    <col min="11747" max="11747" width="9.453125" style="4" customWidth="1"/>
    <col min="11748" max="11748" width="0.54296875" style="4" customWidth="1"/>
    <col min="11749" max="11749" width="9.54296875" style="4" customWidth="1"/>
    <col min="11750" max="11750" width="0.54296875" style="4" customWidth="1"/>
    <col min="11751" max="11751" width="11.54296875" style="4" customWidth="1"/>
    <col min="11752" max="11752" width="0.54296875" style="4" customWidth="1"/>
    <col min="11753" max="11753" width="8.54296875" style="4" customWidth="1"/>
    <col min="11754" max="11754" width="9.1796875" style="4"/>
    <col min="11755" max="11756" width="12" style="4" bestFit="1" customWidth="1"/>
    <col min="11757" max="11983" width="9.1796875" style="4"/>
    <col min="11984" max="11984" width="27" style="4" customWidth="1"/>
    <col min="11985" max="11985" width="4.453125" style="4" customWidth="1"/>
    <col min="11986" max="11986" width="0.54296875" style="4" customWidth="1"/>
    <col min="11987" max="11987" width="9.453125" style="4" customWidth="1"/>
    <col min="11988" max="11988" width="0.54296875" style="4" customWidth="1"/>
    <col min="11989" max="11989" width="7.453125" style="4" customWidth="1"/>
    <col min="11990" max="11990" width="0.54296875" style="4" customWidth="1"/>
    <col min="11991" max="11991" width="10" style="4" customWidth="1"/>
    <col min="11992" max="11992" width="0.54296875" style="4" customWidth="1"/>
    <col min="11993" max="11993" width="9.54296875" style="4" customWidth="1"/>
    <col min="11994" max="11994" width="0.54296875" style="4" customWidth="1"/>
    <col min="11995" max="11995" width="11.453125" style="4" customWidth="1"/>
    <col min="11996" max="11996" width="0.54296875" style="4" customWidth="1"/>
    <col min="11997" max="11997" width="12.54296875" style="4" customWidth="1"/>
    <col min="11998" max="11998" width="0.54296875" style="4" customWidth="1"/>
    <col min="11999" max="11999" width="9.1796875" style="4"/>
    <col min="12000" max="12000" width="0.54296875" style="4" customWidth="1"/>
    <col min="12001" max="12001" width="8.54296875" style="4" customWidth="1"/>
    <col min="12002" max="12002" width="0.54296875" style="4" customWidth="1"/>
    <col min="12003" max="12003" width="9.453125" style="4" customWidth="1"/>
    <col min="12004" max="12004" width="0.54296875" style="4" customWidth="1"/>
    <col min="12005" max="12005" width="9.54296875" style="4" customWidth="1"/>
    <col min="12006" max="12006" width="0.54296875" style="4" customWidth="1"/>
    <col min="12007" max="12007" width="11.54296875" style="4" customWidth="1"/>
    <col min="12008" max="12008" width="0.54296875" style="4" customWidth="1"/>
    <col min="12009" max="12009" width="8.54296875" style="4" customWidth="1"/>
    <col min="12010" max="12010" width="9.1796875" style="4"/>
    <col min="12011" max="12012" width="12" style="4" bestFit="1" customWidth="1"/>
    <col min="12013" max="12239" width="9.1796875" style="4"/>
    <col min="12240" max="12240" width="27" style="4" customWidth="1"/>
    <col min="12241" max="12241" width="4.453125" style="4" customWidth="1"/>
    <col min="12242" max="12242" width="0.54296875" style="4" customWidth="1"/>
    <col min="12243" max="12243" width="9.453125" style="4" customWidth="1"/>
    <col min="12244" max="12244" width="0.54296875" style="4" customWidth="1"/>
    <col min="12245" max="12245" width="7.453125" style="4" customWidth="1"/>
    <col min="12246" max="12246" width="0.54296875" style="4" customWidth="1"/>
    <col min="12247" max="12247" width="10" style="4" customWidth="1"/>
    <col min="12248" max="12248" width="0.54296875" style="4" customWidth="1"/>
    <col min="12249" max="12249" width="9.54296875" style="4" customWidth="1"/>
    <col min="12250" max="12250" width="0.54296875" style="4" customWidth="1"/>
    <col min="12251" max="12251" width="11.453125" style="4" customWidth="1"/>
    <col min="12252" max="12252" width="0.54296875" style="4" customWidth="1"/>
    <col min="12253" max="12253" width="12.54296875" style="4" customWidth="1"/>
    <col min="12254" max="12254" width="0.54296875" style="4" customWidth="1"/>
    <col min="12255" max="12255" width="9.1796875" style="4"/>
    <col min="12256" max="12256" width="0.54296875" style="4" customWidth="1"/>
    <col min="12257" max="12257" width="8.54296875" style="4" customWidth="1"/>
    <col min="12258" max="12258" width="0.54296875" style="4" customWidth="1"/>
    <col min="12259" max="12259" width="9.453125" style="4" customWidth="1"/>
    <col min="12260" max="12260" width="0.54296875" style="4" customWidth="1"/>
    <col min="12261" max="12261" width="9.54296875" style="4" customWidth="1"/>
    <col min="12262" max="12262" width="0.54296875" style="4" customWidth="1"/>
    <col min="12263" max="12263" width="11.54296875" style="4" customWidth="1"/>
    <col min="12264" max="12264" width="0.54296875" style="4" customWidth="1"/>
    <col min="12265" max="12265" width="8.54296875" style="4" customWidth="1"/>
    <col min="12266" max="12266" width="9.1796875" style="4"/>
    <col min="12267" max="12268" width="12" style="4" bestFit="1" customWidth="1"/>
    <col min="12269" max="12495" width="9.1796875" style="4"/>
    <col min="12496" max="12496" width="27" style="4" customWidth="1"/>
    <col min="12497" max="12497" width="4.453125" style="4" customWidth="1"/>
    <col min="12498" max="12498" width="0.54296875" style="4" customWidth="1"/>
    <col min="12499" max="12499" width="9.453125" style="4" customWidth="1"/>
    <col min="12500" max="12500" width="0.54296875" style="4" customWidth="1"/>
    <col min="12501" max="12501" width="7.453125" style="4" customWidth="1"/>
    <col min="12502" max="12502" width="0.54296875" style="4" customWidth="1"/>
    <col min="12503" max="12503" width="10" style="4" customWidth="1"/>
    <col min="12504" max="12504" width="0.54296875" style="4" customWidth="1"/>
    <col min="12505" max="12505" width="9.54296875" style="4" customWidth="1"/>
    <col min="12506" max="12506" width="0.54296875" style="4" customWidth="1"/>
    <col min="12507" max="12507" width="11.453125" style="4" customWidth="1"/>
    <col min="12508" max="12508" width="0.54296875" style="4" customWidth="1"/>
    <col min="12509" max="12509" width="12.54296875" style="4" customWidth="1"/>
    <col min="12510" max="12510" width="0.54296875" style="4" customWidth="1"/>
    <col min="12511" max="12511" width="9.1796875" style="4"/>
    <col min="12512" max="12512" width="0.54296875" style="4" customWidth="1"/>
    <col min="12513" max="12513" width="8.54296875" style="4" customWidth="1"/>
    <col min="12514" max="12514" width="0.54296875" style="4" customWidth="1"/>
    <col min="12515" max="12515" width="9.453125" style="4" customWidth="1"/>
    <col min="12516" max="12516" width="0.54296875" style="4" customWidth="1"/>
    <col min="12517" max="12517" width="9.54296875" style="4" customWidth="1"/>
    <col min="12518" max="12518" width="0.54296875" style="4" customWidth="1"/>
    <col min="12519" max="12519" width="11.54296875" style="4" customWidth="1"/>
    <col min="12520" max="12520" width="0.54296875" style="4" customWidth="1"/>
    <col min="12521" max="12521" width="8.54296875" style="4" customWidth="1"/>
    <col min="12522" max="12522" width="9.1796875" style="4"/>
    <col min="12523" max="12524" width="12" style="4" bestFit="1" customWidth="1"/>
    <col min="12525" max="12751" width="9.1796875" style="4"/>
    <col min="12752" max="12752" width="27" style="4" customWidth="1"/>
    <col min="12753" max="12753" width="4.453125" style="4" customWidth="1"/>
    <col min="12754" max="12754" width="0.54296875" style="4" customWidth="1"/>
    <col min="12755" max="12755" width="9.453125" style="4" customWidth="1"/>
    <col min="12756" max="12756" width="0.54296875" style="4" customWidth="1"/>
    <col min="12757" max="12757" width="7.453125" style="4" customWidth="1"/>
    <col min="12758" max="12758" width="0.54296875" style="4" customWidth="1"/>
    <col min="12759" max="12759" width="10" style="4" customWidth="1"/>
    <col min="12760" max="12760" width="0.54296875" style="4" customWidth="1"/>
    <col min="12761" max="12761" width="9.54296875" style="4" customWidth="1"/>
    <col min="12762" max="12762" width="0.54296875" style="4" customWidth="1"/>
    <col min="12763" max="12763" width="11.453125" style="4" customWidth="1"/>
    <col min="12764" max="12764" width="0.54296875" style="4" customWidth="1"/>
    <col min="12765" max="12765" width="12.54296875" style="4" customWidth="1"/>
    <col min="12766" max="12766" width="0.54296875" style="4" customWidth="1"/>
    <col min="12767" max="12767" width="9.1796875" style="4"/>
    <col min="12768" max="12768" width="0.54296875" style="4" customWidth="1"/>
    <col min="12769" max="12769" width="8.54296875" style="4" customWidth="1"/>
    <col min="12770" max="12770" width="0.54296875" style="4" customWidth="1"/>
    <col min="12771" max="12771" width="9.453125" style="4" customWidth="1"/>
    <col min="12772" max="12772" width="0.54296875" style="4" customWidth="1"/>
    <col min="12773" max="12773" width="9.54296875" style="4" customWidth="1"/>
    <col min="12774" max="12774" width="0.54296875" style="4" customWidth="1"/>
    <col min="12775" max="12775" width="11.54296875" style="4" customWidth="1"/>
    <col min="12776" max="12776" width="0.54296875" style="4" customWidth="1"/>
    <col min="12777" max="12777" width="8.54296875" style="4" customWidth="1"/>
    <col min="12778" max="12778" width="9.1796875" style="4"/>
    <col min="12779" max="12780" width="12" style="4" bestFit="1" customWidth="1"/>
    <col min="12781" max="13007" width="9.1796875" style="4"/>
    <col min="13008" max="13008" width="27" style="4" customWidth="1"/>
    <col min="13009" max="13009" width="4.453125" style="4" customWidth="1"/>
    <col min="13010" max="13010" width="0.54296875" style="4" customWidth="1"/>
    <col min="13011" max="13011" width="9.453125" style="4" customWidth="1"/>
    <col min="13012" max="13012" width="0.54296875" style="4" customWidth="1"/>
    <col min="13013" max="13013" width="7.453125" style="4" customWidth="1"/>
    <col min="13014" max="13014" width="0.54296875" style="4" customWidth="1"/>
    <col min="13015" max="13015" width="10" style="4" customWidth="1"/>
    <col min="13016" max="13016" width="0.54296875" style="4" customWidth="1"/>
    <col min="13017" max="13017" width="9.54296875" style="4" customWidth="1"/>
    <col min="13018" max="13018" width="0.54296875" style="4" customWidth="1"/>
    <col min="13019" max="13019" width="11.453125" style="4" customWidth="1"/>
    <col min="13020" max="13020" width="0.54296875" style="4" customWidth="1"/>
    <col min="13021" max="13021" width="12.54296875" style="4" customWidth="1"/>
    <col min="13022" max="13022" width="0.54296875" style="4" customWidth="1"/>
    <col min="13023" max="13023" width="9.1796875" style="4"/>
    <col min="13024" max="13024" width="0.54296875" style="4" customWidth="1"/>
    <col min="13025" max="13025" width="8.54296875" style="4" customWidth="1"/>
    <col min="13026" max="13026" width="0.54296875" style="4" customWidth="1"/>
    <col min="13027" max="13027" width="9.453125" style="4" customWidth="1"/>
    <col min="13028" max="13028" width="0.54296875" style="4" customWidth="1"/>
    <col min="13029" max="13029" width="9.54296875" style="4" customWidth="1"/>
    <col min="13030" max="13030" width="0.54296875" style="4" customWidth="1"/>
    <col min="13031" max="13031" width="11.54296875" style="4" customWidth="1"/>
    <col min="13032" max="13032" width="0.54296875" style="4" customWidth="1"/>
    <col min="13033" max="13033" width="8.54296875" style="4" customWidth="1"/>
    <col min="13034" max="13034" width="9.1796875" style="4"/>
    <col min="13035" max="13036" width="12" style="4" bestFit="1" customWidth="1"/>
    <col min="13037" max="13263" width="9.1796875" style="4"/>
    <col min="13264" max="13264" width="27" style="4" customWidth="1"/>
    <col min="13265" max="13265" width="4.453125" style="4" customWidth="1"/>
    <col min="13266" max="13266" width="0.54296875" style="4" customWidth="1"/>
    <col min="13267" max="13267" width="9.453125" style="4" customWidth="1"/>
    <col min="13268" max="13268" width="0.54296875" style="4" customWidth="1"/>
    <col min="13269" max="13269" width="7.453125" style="4" customWidth="1"/>
    <col min="13270" max="13270" width="0.54296875" style="4" customWidth="1"/>
    <col min="13271" max="13271" width="10" style="4" customWidth="1"/>
    <col min="13272" max="13272" width="0.54296875" style="4" customWidth="1"/>
    <col min="13273" max="13273" width="9.54296875" style="4" customWidth="1"/>
    <col min="13274" max="13274" width="0.54296875" style="4" customWidth="1"/>
    <col min="13275" max="13275" width="11.453125" style="4" customWidth="1"/>
    <col min="13276" max="13276" width="0.54296875" style="4" customWidth="1"/>
    <col min="13277" max="13277" width="12.54296875" style="4" customWidth="1"/>
    <col min="13278" max="13278" width="0.54296875" style="4" customWidth="1"/>
    <col min="13279" max="13279" width="9.1796875" style="4"/>
    <col min="13280" max="13280" width="0.54296875" style="4" customWidth="1"/>
    <col min="13281" max="13281" width="8.54296875" style="4" customWidth="1"/>
    <col min="13282" max="13282" width="0.54296875" style="4" customWidth="1"/>
    <col min="13283" max="13283" width="9.453125" style="4" customWidth="1"/>
    <col min="13284" max="13284" width="0.54296875" style="4" customWidth="1"/>
    <col min="13285" max="13285" width="9.54296875" style="4" customWidth="1"/>
    <col min="13286" max="13286" width="0.54296875" style="4" customWidth="1"/>
    <col min="13287" max="13287" width="11.54296875" style="4" customWidth="1"/>
    <col min="13288" max="13288" width="0.54296875" style="4" customWidth="1"/>
    <col min="13289" max="13289" width="8.54296875" style="4" customWidth="1"/>
    <col min="13290" max="13290" width="9.1796875" style="4"/>
    <col min="13291" max="13292" width="12" style="4" bestFit="1" customWidth="1"/>
    <col min="13293" max="13519" width="9.1796875" style="4"/>
    <col min="13520" max="13520" width="27" style="4" customWidth="1"/>
    <col min="13521" max="13521" width="4.453125" style="4" customWidth="1"/>
    <col min="13522" max="13522" width="0.54296875" style="4" customWidth="1"/>
    <col min="13523" max="13523" width="9.453125" style="4" customWidth="1"/>
    <col min="13524" max="13524" width="0.54296875" style="4" customWidth="1"/>
    <col min="13525" max="13525" width="7.453125" style="4" customWidth="1"/>
    <col min="13526" max="13526" width="0.54296875" style="4" customWidth="1"/>
    <col min="13527" max="13527" width="10" style="4" customWidth="1"/>
    <col min="13528" max="13528" width="0.54296875" style="4" customWidth="1"/>
    <col min="13529" max="13529" width="9.54296875" style="4" customWidth="1"/>
    <col min="13530" max="13530" width="0.54296875" style="4" customWidth="1"/>
    <col min="13531" max="13531" width="11.453125" style="4" customWidth="1"/>
    <col min="13532" max="13532" width="0.54296875" style="4" customWidth="1"/>
    <col min="13533" max="13533" width="12.54296875" style="4" customWidth="1"/>
    <col min="13534" max="13534" width="0.54296875" style="4" customWidth="1"/>
    <col min="13535" max="13535" width="9.1796875" style="4"/>
    <col min="13536" max="13536" width="0.54296875" style="4" customWidth="1"/>
    <col min="13537" max="13537" width="8.54296875" style="4" customWidth="1"/>
    <col min="13538" max="13538" width="0.54296875" style="4" customWidth="1"/>
    <col min="13539" max="13539" width="9.453125" style="4" customWidth="1"/>
    <col min="13540" max="13540" width="0.54296875" style="4" customWidth="1"/>
    <col min="13541" max="13541" width="9.54296875" style="4" customWidth="1"/>
    <col min="13542" max="13542" width="0.54296875" style="4" customWidth="1"/>
    <col min="13543" max="13543" width="11.54296875" style="4" customWidth="1"/>
    <col min="13544" max="13544" width="0.54296875" style="4" customWidth="1"/>
    <col min="13545" max="13545" width="8.54296875" style="4" customWidth="1"/>
    <col min="13546" max="13546" width="9.1796875" style="4"/>
    <col min="13547" max="13548" width="12" style="4" bestFit="1" customWidth="1"/>
    <col min="13549" max="13775" width="9.1796875" style="4"/>
    <col min="13776" max="13776" width="27" style="4" customWidth="1"/>
    <col min="13777" max="13777" width="4.453125" style="4" customWidth="1"/>
    <col min="13778" max="13778" width="0.54296875" style="4" customWidth="1"/>
    <col min="13779" max="13779" width="9.453125" style="4" customWidth="1"/>
    <col min="13780" max="13780" width="0.54296875" style="4" customWidth="1"/>
    <col min="13781" max="13781" width="7.453125" style="4" customWidth="1"/>
    <col min="13782" max="13782" width="0.54296875" style="4" customWidth="1"/>
    <col min="13783" max="13783" width="10" style="4" customWidth="1"/>
    <col min="13784" max="13784" width="0.54296875" style="4" customWidth="1"/>
    <col min="13785" max="13785" width="9.54296875" style="4" customWidth="1"/>
    <col min="13786" max="13786" width="0.54296875" style="4" customWidth="1"/>
    <col min="13787" max="13787" width="11.453125" style="4" customWidth="1"/>
    <col min="13788" max="13788" width="0.54296875" style="4" customWidth="1"/>
    <col min="13789" max="13789" width="12.54296875" style="4" customWidth="1"/>
    <col min="13790" max="13790" width="0.54296875" style="4" customWidth="1"/>
    <col min="13791" max="13791" width="9.1796875" style="4"/>
    <col min="13792" max="13792" width="0.54296875" style="4" customWidth="1"/>
    <col min="13793" max="13793" width="8.54296875" style="4" customWidth="1"/>
    <col min="13794" max="13794" width="0.54296875" style="4" customWidth="1"/>
    <col min="13795" max="13795" width="9.453125" style="4" customWidth="1"/>
    <col min="13796" max="13796" width="0.54296875" style="4" customWidth="1"/>
    <col min="13797" max="13797" width="9.54296875" style="4" customWidth="1"/>
    <col min="13798" max="13798" width="0.54296875" style="4" customWidth="1"/>
    <col min="13799" max="13799" width="11.54296875" style="4" customWidth="1"/>
    <col min="13800" max="13800" width="0.54296875" style="4" customWidth="1"/>
    <col min="13801" max="13801" width="8.54296875" style="4" customWidth="1"/>
    <col min="13802" max="13802" width="9.1796875" style="4"/>
    <col min="13803" max="13804" width="12" style="4" bestFit="1" customWidth="1"/>
    <col min="13805" max="14031" width="9.1796875" style="4"/>
    <col min="14032" max="14032" width="27" style="4" customWidth="1"/>
    <col min="14033" max="14033" width="4.453125" style="4" customWidth="1"/>
    <col min="14034" max="14034" width="0.54296875" style="4" customWidth="1"/>
    <col min="14035" max="14035" width="9.453125" style="4" customWidth="1"/>
    <col min="14036" max="14036" width="0.54296875" style="4" customWidth="1"/>
    <col min="14037" max="14037" width="7.453125" style="4" customWidth="1"/>
    <col min="14038" max="14038" width="0.54296875" style="4" customWidth="1"/>
    <col min="14039" max="14039" width="10" style="4" customWidth="1"/>
    <col min="14040" max="14040" width="0.54296875" style="4" customWidth="1"/>
    <col min="14041" max="14041" width="9.54296875" style="4" customWidth="1"/>
    <col min="14042" max="14042" width="0.54296875" style="4" customWidth="1"/>
    <col min="14043" max="14043" width="11.453125" style="4" customWidth="1"/>
    <col min="14044" max="14044" width="0.54296875" style="4" customWidth="1"/>
    <col min="14045" max="14045" width="12.54296875" style="4" customWidth="1"/>
    <col min="14046" max="14046" width="0.54296875" style="4" customWidth="1"/>
    <col min="14047" max="14047" width="9.1796875" style="4"/>
    <col min="14048" max="14048" width="0.54296875" style="4" customWidth="1"/>
    <col min="14049" max="14049" width="8.54296875" style="4" customWidth="1"/>
    <col min="14050" max="14050" width="0.54296875" style="4" customWidth="1"/>
    <col min="14051" max="14051" width="9.453125" style="4" customWidth="1"/>
    <col min="14052" max="14052" width="0.54296875" style="4" customWidth="1"/>
    <col min="14053" max="14053" width="9.54296875" style="4" customWidth="1"/>
    <col min="14054" max="14054" width="0.54296875" style="4" customWidth="1"/>
    <col min="14055" max="14055" width="11.54296875" style="4" customWidth="1"/>
    <col min="14056" max="14056" width="0.54296875" style="4" customWidth="1"/>
    <col min="14057" max="14057" width="8.54296875" style="4" customWidth="1"/>
    <col min="14058" max="14058" width="9.1796875" style="4"/>
    <col min="14059" max="14060" width="12" style="4" bestFit="1" customWidth="1"/>
    <col min="14061" max="14287" width="9.1796875" style="4"/>
    <col min="14288" max="14288" width="27" style="4" customWidth="1"/>
    <col min="14289" max="14289" width="4.453125" style="4" customWidth="1"/>
    <col min="14290" max="14290" width="0.54296875" style="4" customWidth="1"/>
    <col min="14291" max="14291" width="9.453125" style="4" customWidth="1"/>
    <col min="14292" max="14292" width="0.54296875" style="4" customWidth="1"/>
    <col min="14293" max="14293" width="7.453125" style="4" customWidth="1"/>
    <col min="14294" max="14294" width="0.54296875" style="4" customWidth="1"/>
    <col min="14295" max="14295" width="10" style="4" customWidth="1"/>
    <col min="14296" max="14296" width="0.54296875" style="4" customWidth="1"/>
    <col min="14297" max="14297" width="9.54296875" style="4" customWidth="1"/>
    <col min="14298" max="14298" width="0.54296875" style="4" customWidth="1"/>
    <col min="14299" max="14299" width="11.453125" style="4" customWidth="1"/>
    <col min="14300" max="14300" width="0.54296875" style="4" customWidth="1"/>
    <col min="14301" max="14301" width="12.54296875" style="4" customWidth="1"/>
    <col min="14302" max="14302" width="0.54296875" style="4" customWidth="1"/>
    <col min="14303" max="14303" width="9.1796875" style="4"/>
    <col min="14304" max="14304" width="0.54296875" style="4" customWidth="1"/>
    <col min="14305" max="14305" width="8.54296875" style="4" customWidth="1"/>
    <col min="14306" max="14306" width="0.54296875" style="4" customWidth="1"/>
    <col min="14307" max="14307" width="9.453125" style="4" customWidth="1"/>
    <col min="14308" max="14308" width="0.54296875" style="4" customWidth="1"/>
    <col min="14309" max="14309" width="9.54296875" style="4" customWidth="1"/>
    <col min="14310" max="14310" width="0.54296875" style="4" customWidth="1"/>
    <col min="14311" max="14311" width="11.54296875" style="4" customWidth="1"/>
    <col min="14312" max="14312" width="0.54296875" style="4" customWidth="1"/>
    <col min="14313" max="14313" width="8.54296875" style="4" customWidth="1"/>
    <col min="14314" max="14314" width="9.1796875" style="4"/>
    <col min="14315" max="14316" width="12" style="4" bestFit="1" customWidth="1"/>
    <col min="14317" max="14543" width="9.1796875" style="4"/>
    <col min="14544" max="14544" width="27" style="4" customWidth="1"/>
    <col min="14545" max="14545" width="4.453125" style="4" customWidth="1"/>
    <col min="14546" max="14546" width="0.54296875" style="4" customWidth="1"/>
    <col min="14547" max="14547" width="9.453125" style="4" customWidth="1"/>
    <col min="14548" max="14548" width="0.54296875" style="4" customWidth="1"/>
    <col min="14549" max="14549" width="7.453125" style="4" customWidth="1"/>
    <col min="14550" max="14550" width="0.54296875" style="4" customWidth="1"/>
    <col min="14551" max="14551" width="10" style="4" customWidth="1"/>
    <col min="14552" max="14552" width="0.54296875" style="4" customWidth="1"/>
    <col min="14553" max="14553" width="9.54296875" style="4" customWidth="1"/>
    <col min="14554" max="14554" width="0.54296875" style="4" customWidth="1"/>
    <col min="14555" max="14555" width="11.453125" style="4" customWidth="1"/>
    <col min="14556" max="14556" width="0.54296875" style="4" customWidth="1"/>
    <col min="14557" max="14557" width="12.54296875" style="4" customWidth="1"/>
    <col min="14558" max="14558" width="0.54296875" style="4" customWidth="1"/>
    <col min="14559" max="14559" width="9.1796875" style="4"/>
    <col min="14560" max="14560" width="0.54296875" style="4" customWidth="1"/>
    <col min="14561" max="14561" width="8.54296875" style="4" customWidth="1"/>
    <col min="14562" max="14562" width="0.54296875" style="4" customWidth="1"/>
    <col min="14563" max="14563" width="9.453125" style="4" customWidth="1"/>
    <col min="14564" max="14564" width="0.54296875" style="4" customWidth="1"/>
    <col min="14565" max="14565" width="9.54296875" style="4" customWidth="1"/>
    <col min="14566" max="14566" width="0.54296875" style="4" customWidth="1"/>
    <col min="14567" max="14567" width="11.54296875" style="4" customWidth="1"/>
    <col min="14568" max="14568" width="0.54296875" style="4" customWidth="1"/>
    <col min="14569" max="14569" width="8.54296875" style="4" customWidth="1"/>
    <col min="14570" max="14570" width="9.1796875" style="4"/>
    <col min="14571" max="14572" width="12" style="4" bestFit="1" customWidth="1"/>
    <col min="14573" max="14799" width="9.1796875" style="4"/>
    <col min="14800" max="14800" width="27" style="4" customWidth="1"/>
    <col min="14801" max="14801" width="4.453125" style="4" customWidth="1"/>
    <col min="14802" max="14802" width="0.54296875" style="4" customWidth="1"/>
    <col min="14803" max="14803" width="9.453125" style="4" customWidth="1"/>
    <col min="14804" max="14804" width="0.54296875" style="4" customWidth="1"/>
    <col min="14805" max="14805" width="7.453125" style="4" customWidth="1"/>
    <col min="14806" max="14806" width="0.54296875" style="4" customWidth="1"/>
    <col min="14807" max="14807" width="10" style="4" customWidth="1"/>
    <col min="14808" max="14808" width="0.54296875" style="4" customWidth="1"/>
    <col min="14809" max="14809" width="9.54296875" style="4" customWidth="1"/>
    <col min="14810" max="14810" width="0.54296875" style="4" customWidth="1"/>
    <col min="14811" max="14811" width="11.453125" style="4" customWidth="1"/>
    <col min="14812" max="14812" width="0.54296875" style="4" customWidth="1"/>
    <col min="14813" max="14813" width="12.54296875" style="4" customWidth="1"/>
    <col min="14814" max="14814" width="0.54296875" style="4" customWidth="1"/>
    <col min="14815" max="14815" width="9.1796875" style="4"/>
    <col min="14816" max="14816" width="0.54296875" style="4" customWidth="1"/>
    <col min="14817" max="14817" width="8.54296875" style="4" customWidth="1"/>
    <col min="14818" max="14818" width="0.54296875" style="4" customWidth="1"/>
    <col min="14819" max="14819" width="9.453125" style="4" customWidth="1"/>
    <col min="14820" max="14820" width="0.54296875" style="4" customWidth="1"/>
    <col min="14821" max="14821" width="9.54296875" style="4" customWidth="1"/>
    <col min="14822" max="14822" width="0.54296875" style="4" customWidth="1"/>
    <col min="14823" max="14823" width="11.54296875" style="4" customWidth="1"/>
    <col min="14824" max="14824" width="0.54296875" style="4" customWidth="1"/>
    <col min="14825" max="14825" width="8.54296875" style="4" customWidth="1"/>
    <col min="14826" max="14826" width="9.1796875" style="4"/>
    <col min="14827" max="14828" width="12" style="4" bestFit="1" customWidth="1"/>
    <col min="14829" max="15055" width="9.1796875" style="4"/>
    <col min="15056" max="15056" width="27" style="4" customWidth="1"/>
    <col min="15057" max="15057" width="4.453125" style="4" customWidth="1"/>
    <col min="15058" max="15058" width="0.54296875" style="4" customWidth="1"/>
    <col min="15059" max="15059" width="9.453125" style="4" customWidth="1"/>
    <col min="15060" max="15060" width="0.54296875" style="4" customWidth="1"/>
    <col min="15061" max="15061" width="7.453125" style="4" customWidth="1"/>
    <col min="15062" max="15062" width="0.54296875" style="4" customWidth="1"/>
    <col min="15063" max="15063" width="10" style="4" customWidth="1"/>
    <col min="15064" max="15064" width="0.54296875" style="4" customWidth="1"/>
    <col min="15065" max="15065" width="9.54296875" style="4" customWidth="1"/>
    <col min="15066" max="15066" width="0.54296875" style="4" customWidth="1"/>
    <col min="15067" max="15067" width="11.453125" style="4" customWidth="1"/>
    <col min="15068" max="15068" width="0.54296875" style="4" customWidth="1"/>
    <col min="15069" max="15069" width="12.54296875" style="4" customWidth="1"/>
    <col min="15070" max="15070" width="0.54296875" style="4" customWidth="1"/>
    <col min="15071" max="15071" width="9.1796875" style="4"/>
    <col min="15072" max="15072" width="0.54296875" style="4" customWidth="1"/>
    <col min="15073" max="15073" width="8.54296875" style="4" customWidth="1"/>
    <col min="15074" max="15074" width="0.54296875" style="4" customWidth="1"/>
    <col min="15075" max="15075" width="9.453125" style="4" customWidth="1"/>
    <col min="15076" max="15076" width="0.54296875" style="4" customWidth="1"/>
    <col min="15077" max="15077" width="9.54296875" style="4" customWidth="1"/>
    <col min="15078" max="15078" width="0.54296875" style="4" customWidth="1"/>
    <col min="15079" max="15079" width="11.54296875" style="4" customWidth="1"/>
    <col min="15080" max="15080" width="0.54296875" style="4" customWidth="1"/>
    <col min="15081" max="15081" width="8.54296875" style="4" customWidth="1"/>
    <col min="15082" max="15082" width="9.1796875" style="4"/>
    <col min="15083" max="15084" width="12" style="4" bestFit="1" customWidth="1"/>
    <col min="15085" max="15311" width="9.1796875" style="4"/>
    <col min="15312" max="15312" width="27" style="4" customWidth="1"/>
    <col min="15313" max="15313" width="4.453125" style="4" customWidth="1"/>
    <col min="15314" max="15314" width="0.54296875" style="4" customWidth="1"/>
    <col min="15315" max="15315" width="9.453125" style="4" customWidth="1"/>
    <col min="15316" max="15316" width="0.54296875" style="4" customWidth="1"/>
    <col min="15317" max="15317" width="7.453125" style="4" customWidth="1"/>
    <col min="15318" max="15318" width="0.54296875" style="4" customWidth="1"/>
    <col min="15319" max="15319" width="10" style="4" customWidth="1"/>
    <col min="15320" max="15320" width="0.54296875" style="4" customWidth="1"/>
    <col min="15321" max="15321" width="9.54296875" style="4" customWidth="1"/>
    <col min="15322" max="15322" width="0.54296875" style="4" customWidth="1"/>
    <col min="15323" max="15323" width="11.453125" style="4" customWidth="1"/>
    <col min="15324" max="15324" width="0.54296875" style="4" customWidth="1"/>
    <col min="15325" max="15325" width="12.54296875" style="4" customWidth="1"/>
    <col min="15326" max="15326" width="0.54296875" style="4" customWidth="1"/>
    <col min="15327" max="15327" width="9.1796875" style="4"/>
    <col min="15328" max="15328" width="0.54296875" style="4" customWidth="1"/>
    <col min="15329" max="15329" width="8.54296875" style="4" customWidth="1"/>
    <col min="15330" max="15330" width="0.54296875" style="4" customWidth="1"/>
    <col min="15331" max="15331" width="9.453125" style="4" customWidth="1"/>
    <col min="15332" max="15332" width="0.54296875" style="4" customWidth="1"/>
    <col min="15333" max="15333" width="9.54296875" style="4" customWidth="1"/>
    <col min="15334" max="15334" width="0.54296875" style="4" customWidth="1"/>
    <col min="15335" max="15335" width="11.54296875" style="4" customWidth="1"/>
    <col min="15336" max="15336" width="0.54296875" style="4" customWidth="1"/>
    <col min="15337" max="15337" width="8.54296875" style="4" customWidth="1"/>
    <col min="15338" max="15338" width="9.1796875" style="4"/>
    <col min="15339" max="15340" width="12" style="4" bestFit="1" customWidth="1"/>
    <col min="15341" max="15567" width="9.1796875" style="4"/>
    <col min="15568" max="15568" width="27" style="4" customWidth="1"/>
    <col min="15569" max="15569" width="4.453125" style="4" customWidth="1"/>
    <col min="15570" max="15570" width="0.54296875" style="4" customWidth="1"/>
    <col min="15571" max="15571" width="9.453125" style="4" customWidth="1"/>
    <col min="15572" max="15572" width="0.54296875" style="4" customWidth="1"/>
    <col min="15573" max="15573" width="7.453125" style="4" customWidth="1"/>
    <col min="15574" max="15574" width="0.54296875" style="4" customWidth="1"/>
    <col min="15575" max="15575" width="10" style="4" customWidth="1"/>
    <col min="15576" max="15576" width="0.54296875" style="4" customWidth="1"/>
    <col min="15577" max="15577" width="9.54296875" style="4" customWidth="1"/>
    <col min="15578" max="15578" width="0.54296875" style="4" customWidth="1"/>
    <col min="15579" max="15579" width="11.453125" style="4" customWidth="1"/>
    <col min="15580" max="15580" width="0.54296875" style="4" customWidth="1"/>
    <col min="15581" max="15581" width="12.54296875" style="4" customWidth="1"/>
    <col min="15582" max="15582" width="0.54296875" style="4" customWidth="1"/>
    <col min="15583" max="15583" width="9.1796875" style="4"/>
    <col min="15584" max="15584" width="0.54296875" style="4" customWidth="1"/>
    <col min="15585" max="15585" width="8.54296875" style="4" customWidth="1"/>
    <col min="15586" max="15586" width="0.54296875" style="4" customWidth="1"/>
    <col min="15587" max="15587" width="9.453125" style="4" customWidth="1"/>
    <col min="15588" max="15588" width="0.54296875" style="4" customWidth="1"/>
    <col min="15589" max="15589" width="9.54296875" style="4" customWidth="1"/>
    <col min="15590" max="15590" width="0.54296875" style="4" customWidth="1"/>
    <col min="15591" max="15591" width="11.54296875" style="4" customWidth="1"/>
    <col min="15592" max="15592" width="0.54296875" style="4" customWidth="1"/>
    <col min="15593" max="15593" width="8.54296875" style="4" customWidth="1"/>
    <col min="15594" max="15594" width="9.1796875" style="4"/>
    <col min="15595" max="15596" width="12" style="4" bestFit="1" customWidth="1"/>
    <col min="15597" max="15823" width="9.1796875" style="4"/>
    <col min="15824" max="15824" width="27" style="4" customWidth="1"/>
    <col min="15825" max="15825" width="4.453125" style="4" customWidth="1"/>
    <col min="15826" max="15826" width="0.54296875" style="4" customWidth="1"/>
    <col min="15827" max="15827" width="9.453125" style="4" customWidth="1"/>
    <col min="15828" max="15828" width="0.54296875" style="4" customWidth="1"/>
    <col min="15829" max="15829" width="7.453125" style="4" customWidth="1"/>
    <col min="15830" max="15830" width="0.54296875" style="4" customWidth="1"/>
    <col min="15831" max="15831" width="10" style="4" customWidth="1"/>
    <col min="15832" max="15832" width="0.54296875" style="4" customWidth="1"/>
    <col min="15833" max="15833" width="9.54296875" style="4" customWidth="1"/>
    <col min="15834" max="15834" width="0.54296875" style="4" customWidth="1"/>
    <col min="15835" max="15835" width="11.453125" style="4" customWidth="1"/>
    <col min="15836" max="15836" width="0.54296875" style="4" customWidth="1"/>
    <col min="15837" max="15837" width="12.54296875" style="4" customWidth="1"/>
    <col min="15838" max="15838" width="0.54296875" style="4" customWidth="1"/>
    <col min="15839" max="15839" width="9.1796875" style="4"/>
    <col min="15840" max="15840" width="0.54296875" style="4" customWidth="1"/>
    <col min="15841" max="15841" width="8.54296875" style="4" customWidth="1"/>
    <col min="15842" max="15842" width="0.54296875" style="4" customWidth="1"/>
    <col min="15843" max="15843" width="9.453125" style="4" customWidth="1"/>
    <col min="15844" max="15844" width="0.54296875" style="4" customWidth="1"/>
    <col min="15845" max="15845" width="9.54296875" style="4" customWidth="1"/>
    <col min="15846" max="15846" width="0.54296875" style="4" customWidth="1"/>
    <col min="15847" max="15847" width="11.54296875" style="4" customWidth="1"/>
    <col min="15848" max="15848" width="0.54296875" style="4" customWidth="1"/>
    <col min="15849" max="15849" width="8.54296875" style="4" customWidth="1"/>
    <col min="15850" max="15850" width="9.1796875" style="4"/>
    <col min="15851" max="15852" width="12" style="4" bestFit="1" customWidth="1"/>
    <col min="15853" max="16079" width="9.1796875" style="4"/>
    <col min="16080" max="16080" width="27" style="4" customWidth="1"/>
    <col min="16081" max="16081" width="4.453125" style="4" customWidth="1"/>
    <col min="16082" max="16082" width="0.54296875" style="4" customWidth="1"/>
    <col min="16083" max="16083" width="9.453125" style="4" customWidth="1"/>
    <col min="16084" max="16084" width="0.54296875" style="4" customWidth="1"/>
    <col min="16085" max="16085" width="7.453125" style="4" customWidth="1"/>
    <col min="16086" max="16086" width="0.54296875" style="4" customWidth="1"/>
    <col min="16087" max="16087" width="10" style="4" customWidth="1"/>
    <col min="16088" max="16088" width="0.54296875" style="4" customWidth="1"/>
    <col min="16089" max="16089" width="9.54296875" style="4" customWidth="1"/>
    <col min="16090" max="16090" width="0.54296875" style="4" customWidth="1"/>
    <col min="16091" max="16091" width="11.453125" style="4" customWidth="1"/>
    <col min="16092" max="16092" width="0.54296875" style="4" customWidth="1"/>
    <col min="16093" max="16093" width="12.54296875" style="4" customWidth="1"/>
    <col min="16094" max="16094" width="0.54296875" style="4" customWidth="1"/>
    <col min="16095" max="16095" width="9.1796875" style="4"/>
    <col min="16096" max="16096" width="0.54296875" style="4" customWidth="1"/>
    <col min="16097" max="16097" width="8.54296875" style="4" customWidth="1"/>
    <col min="16098" max="16098" width="0.54296875" style="4" customWidth="1"/>
    <col min="16099" max="16099" width="9.453125" style="4" customWidth="1"/>
    <col min="16100" max="16100" width="0.54296875" style="4" customWidth="1"/>
    <col min="16101" max="16101" width="9.54296875" style="4" customWidth="1"/>
    <col min="16102" max="16102" width="0.54296875" style="4" customWidth="1"/>
    <col min="16103" max="16103" width="11.54296875" style="4" customWidth="1"/>
    <col min="16104" max="16104" width="0.54296875" style="4" customWidth="1"/>
    <col min="16105" max="16105" width="8.54296875" style="4" customWidth="1"/>
    <col min="16106" max="16106" width="9.1796875" style="4"/>
    <col min="16107" max="16108" width="12" style="4" bestFit="1" customWidth="1"/>
    <col min="16109" max="16339" width="9.1796875" style="4"/>
    <col min="16340" max="16384" width="8.81640625" style="4" customWidth="1"/>
  </cols>
  <sheetData>
    <row r="1" spans="1:26" ht="16.399999999999999" customHeight="1">
      <c r="A1" s="57" t="s">
        <v>0</v>
      </c>
      <c r="C1" s="1"/>
    </row>
    <row r="2" spans="1:26" ht="16.399999999999999" customHeight="1">
      <c r="A2" s="1" t="s">
        <v>173</v>
      </c>
      <c r="C2" s="1"/>
    </row>
    <row r="3" spans="1:26" ht="16.399999999999999" customHeight="1">
      <c r="A3" s="212" t="s">
        <v>184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140"/>
      <c r="T3" s="140"/>
      <c r="U3" s="140"/>
      <c r="V3" s="140"/>
      <c r="W3" s="140"/>
      <c r="X3" s="140"/>
      <c r="Y3" s="140"/>
      <c r="Z3" s="140"/>
    </row>
    <row r="4" spans="1:26" ht="16.5" customHeight="1">
      <c r="A4" s="55"/>
      <c r="C4" s="55"/>
    </row>
    <row r="5" spans="1:26" ht="16.5" customHeight="1">
      <c r="A5" s="55"/>
      <c r="C5" s="55"/>
    </row>
    <row r="6" spans="1:26" s="62" customFormat="1" ht="16.5" customHeight="1">
      <c r="A6" s="60"/>
      <c r="B6" s="61"/>
      <c r="C6" s="60"/>
      <c r="D6" s="213" t="s">
        <v>174</v>
      </c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</row>
    <row r="7" spans="1:26" s="62" customFormat="1" ht="16.5" customHeight="1">
      <c r="A7" s="63"/>
      <c r="B7" s="63"/>
      <c r="C7" s="63"/>
      <c r="D7" s="64"/>
      <c r="E7" s="64"/>
      <c r="F7" s="64"/>
      <c r="G7" s="64"/>
      <c r="H7" s="64"/>
      <c r="I7" s="64"/>
      <c r="J7" s="64"/>
      <c r="K7" s="64"/>
      <c r="L7" s="87"/>
      <c r="M7" s="64"/>
      <c r="N7" s="214" t="s">
        <v>68</v>
      </c>
      <c r="O7" s="214"/>
      <c r="P7" s="214"/>
      <c r="Q7" s="214"/>
      <c r="R7" s="214"/>
      <c r="S7" s="64"/>
      <c r="T7" s="64"/>
      <c r="U7" s="64"/>
      <c r="V7" s="64"/>
      <c r="W7" s="64"/>
      <c r="X7" s="64"/>
      <c r="Y7" s="64"/>
      <c r="Z7" s="64"/>
    </row>
    <row r="8" spans="1:26" s="62" customFormat="1" ht="16.5" customHeight="1">
      <c r="A8" s="63"/>
      <c r="B8" s="63"/>
      <c r="C8" s="63"/>
      <c r="D8" s="64"/>
      <c r="E8" s="64"/>
      <c r="F8" s="64"/>
      <c r="G8" s="64"/>
      <c r="H8" s="87" t="s">
        <v>93</v>
      </c>
      <c r="I8" s="64"/>
      <c r="J8" s="64"/>
      <c r="K8" s="64"/>
      <c r="L8" s="87"/>
      <c r="M8" s="64"/>
      <c r="N8" s="215" t="s">
        <v>83</v>
      </c>
      <c r="O8" s="215"/>
      <c r="P8" s="215"/>
      <c r="Q8" s="215"/>
      <c r="R8" s="215"/>
      <c r="S8" s="64"/>
      <c r="T8" s="64"/>
      <c r="U8" s="64"/>
      <c r="V8" s="64" t="s">
        <v>193</v>
      </c>
      <c r="W8" s="64"/>
      <c r="X8" s="64"/>
      <c r="Y8" s="64"/>
      <c r="Z8" s="64"/>
    </row>
    <row r="9" spans="1:26" s="62" customFormat="1" ht="16.5" customHeight="1">
      <c r="A9" s="63"/>
      <c r="B9" s="63"/>
      <c r="C9" s="63"/>
      <c r="D9" s="64"/>
      <c r="E9" s="64"/>
      <c r="F9" s="64"/>
      <c r="G9" s="64"/>
      <c r="H9" s="87" t="s">
        <v>94</v>
      </c>
      <c r="I9" s="64"/>
      <c r="J9" s="64"/>
      <c r="K9" s="64"/>
      <c r="L9" s="87" t="s">
        <v>95</v>
      </c>
      <c r="M9" s="64"/>
      <c r="N9" s="87"/>
      <c r="O9" s="87"/>
      <c r="P9" s="87"/>
      <c r="Q9" s="65"/>
      <c r="R9" s="65"/>
      <c r="S9" s="64"/>
      <c r="T9" s="64"/>
      <c r="U9" s="64"/>
      <c r="V9" s="66" t="s">
        <v>194</v>
      </c>
      <c r="W9" s="64"/>
      <c r="X9" s="64"/>
      <c r="Y9" s="64"/>
      <c r="Z9" s="64"/>
    </row>
    <row r="10" spans="1:26" s="62" customFormat="1" ht="16.5" customHeight="1">
      <c r="A10" s="63"/>
      <c r="B10" s="63"/>
      <c r="C10" s="63"/>
      <c r="D10" s="87" t="s">
        <v>96</v>
      </c>
      <c r="E10" s="66"/>
      <c r="F10" s="87"/>
      <c r="G10" s="66"/>
      <c r="H10" s="87" t="s">
        <v>189</v>
      </c>
      <c r="I10" s="67"/>
      <c r="J10" s="88" t="s">
        <v>93</v>
      </c>
      <c r="K10" s="66"/>
      <c r="L10" s="88" t="s">
        <v>97</v>
      </c>
      <c r="M10" s="66"/>
      <c r="N10" s="88" t="s">
        <v>98</v>
      </c>
      <c r="O10" s="88"/>
      <c r="P10" s="88"/>
      <c r="Q10" s="66"/>
      <c r="R10" s="88" t="s">
        <v>99</v>
      </c>
      <c r="S10" s="66"/>
      <c r="T10" s="66"/>
      <c r="U10" s="66"/>
      <c r="V10" s="87" t="s">
        <v>195</v>
      </c>
      <c r="W10" s="66"/>
      <c r="X10" s="66"/>
      <c r="Y10" s="66"/>
      <c r="Z10" s="66"/>
    </row>
    <row r="11" spans="1:26" s="62" customFormat="1" ht="16.5" customHeight="1">
      <c r="A11" s="63"/>
      <c r="B11" s="63"/>
      <c r="C11" s="63"/>
      <c r="D11" s="87" t="s">
        <v>100</v>
      </c>
      <c r="E11" s="87"/>
      <c r="F11" s="87" t="s">
        <v>101</v>
      </c>
      <c r="G11" s="87"/>
      <c r="H11" s="68" t="s">
        <v>190</v>
      </c>
      <c r="I11" s="87"/>
      <c r="J11" s="87" t="s">
        <v>94</v>
      </c>
      <c r="K11" s="87"/>
      <c r="L11" s="87" t="s">
        <v>102</v>
      </c>
      <c r="M11" s="87"/>
      <c r="N11" s="88" t="s">
        <v>103</v>
      </c>
      <c r="O11" s="88"/>
      <c r="P11" s="88" t="s">
        <v>191</v>
      </c>
      <c r="Q11" s="87"/>
      <c r="R11" s="88" t="s">
        <v>104</v>
      </c>
      <c r="S11" s="87"/>
      <c r="T11" s="69" t="s">
        <v>105</v>
      </c>
      <c r="U11" s="87"/>
      <c r="V11" s="87" t="s">
        <v>102</v>
      </c>
      <c r="W11" s="87"/>
      <c r="X11" s="69" t="s">
        <v>106</v>
      </c>
      <c r="Y11" s="87"/>
      <c r="Z11" s="87"/>
    </row>
    <row r="12" spans="1:26" s="62" customFormat="1" ht="16.5" customHeight="1">
      <c r="A12" s="63"/>
      <c r="B12" s="63"/>
      <c r="C12" s="63"/>
      <c r="D12" s="87" t="s">
        <v>107</v>
      </c>
      <c r="E12" s="87"/>
      <c r="F12" s="87" t="s">
        <v>108</v>
      </c>
      <c r="G12" s="87"/>
      <c r="H12" s="87" t="s">
        <v>109</v>
      </c>
      <c r="I12" s="87"/>
      <c r="J12" s="87" t="s">
        <v>110</v>
      </c>
      <c r="K12" s="87"/>
      <c r="L12" s="87" t="s">
        <v>111</v>
      </c>
      <c r="M12" s="87"/>
      <c r="N12" s="88" t="s">
        <v>112</v>
      </c>
      <c r="O12" s="88"/>
      <c r="P12" s="88" t="s">
        <v>192</v>
      </c>
      <c r="Q12" s="87"/>
      <c r="R12" s="88" t="s">
        <v>113</v>
      </c>
      <c r="S12" s="87"/>
      <c r="T12" s="87" t="s">
        <v>114</v>
      </c>
      <c r="U12" s="87"/>
      <c r="V12" s="176" t="s">
        <v>111</v>
      </c>
      <c r="W12" s="87"/>
      <c r="X12" s="87" t="s">
        <v>115</v>
      </c>
      <c r="Y12" s="87"/>
      <c r="Z12" s="87" t="s">
        <v>71</v>
      </c>
    </row>
    <row r="13" spans="1:26" s="62" customFormat="1" ht="16.5" customHeight="1">
      <c r="A13" s="63"/>
      <c r="B13" s="141" t="s">
        <v>9</v>
      </c>
      <c r="C13" s="70"/>
      <c r="D13" s="142" t="s">
        <v>10</v>
      </c>
      <c r="E13" s="71"/>
      <c r="F13" s="142" t="s">
        <v>10</v>
      </c>
      <c r="G13" s="71"/>
      <c r="H13" s="142" t="s">
        <v>10</v>
      </c>
      <c r="I13" s="87"/>
      <c r="J13" s="142" t="s">
        <v>10</v>
      </c>
      <c r="K13" s="71"/>
      <c r="L13" s="89" t="s">
        <v>10</v>
      </c>
      <c r="M13" s="71"/>
      <c r="N13" s="142" t="s">
        <v>10</v>
      </c>
      <c r="O13" s="72"/>
      <c r="P13" s="89" t="s">
        <v>10</v>
      </c>
      <c r="Q13" s="71"/>
      <c r="R13" s="142" t="s">
        <v>10</v>
      </c>
      <c r="S13" s="71"/>
      <c r="T13" s="142" t="s">
        <v>10</v>
      </c>
      <c r="U13" s="71"/>
      <c r="V13" s="89" t="s">
        <v>10</v>
      </c>
      <c r="W13" s="71"/>
      <c r="X13" s="142" t="s">
        <v>10</v>
      </c>
      <c r="Y13" s="72"/>
      <c r="Z13" s="142" t="s">
        <v>10</v>
      </c>
    </row>
    <row r="14" spans="1:26" s="62" customFormat="1" ht="16.5" customHeight="1">
      <c r="A14" s="63"/>
      <c r="B14" s="63"/>
      <c r="C14" s="70"/>
      <c r="D14" s="71"/>
      <c r="E14" s="71"/>
      <c r="F14" s="71"/>
      <c r="G14" s="71"/>
      <c r="H14" s="71"/>
      <c r="I14" s="87"/>
      <c r="J14" s="71"/>
      <c r="K14" s="71"/>
      <c r="L14" s="71"/>
      <c r="M14" s="71"/>
      <c r="N14" s="71"/>
      <c r="O14" s="71"/>
      <c r="P14" s="176"/>
      <c r="Q14" s="71"/>
      <c r="R14" s="71"/>
      <c r="S14" s="71"/>
      <c r="T14" s="71"/>
      <c r="U14" s="71"/>
      <c r="V14" s="176"/>
      <c r="W14" s="71"/>
      <c r="X14" s="71"/>
      <c r="Y14" s="71"/>
      <c r="Z14" s="71"/>
    </row>
    <row r="15" spans="1:26" s="62" customFormat="1" ht="16.5" customHeight="1">
      <c r="A15" s="73" t="s">
        <v>117</v>
      </c>
      <c r="B15" s="81"/>
      <c r="C15" s="63"/>
      <c r="D15" s="77">
        <v>6506236</v>
      </c>
      <c r="E15" s="77"/>
      <c r="F15" s="77">
        <v>18549728</v>
      </c>
      <c r="G15" s="76"/>
      <c r="H15" s="77">
        <v>295363</v>
      </c>
      <c r="I15" s="77"/>
      <c r="J15" s="77">
        <v>2610250</v>
      </c>
      <c r="K15" s="77"/>
      <c r="L15" s="77">
        <v>-17030067</v>
      </c>
      <c r="M15" s="77"/>
      <c r="N15" s="77">
        <v>0</v>
      </c>
      <c r="O15" s="77"/>
      <c r="P15" s="177">
        <v>0</v>
      </c>
      <c r="Q15" s="77"/>
      <c r="R15" s="77">
        <v>0</v>
      </c>
      <c r="S15" s="77"/>
      <c r="T15" s="77">
        <f>SUM(R15,D15:L15)</f>
        <v>10931510</v>
      </c>
      <c r="U15" s="77"/>
      <c r="V15" s="177">
        <v>79870</v>
      </c>
      <c r="W15" s="77"/>
      <c r="X15" s="77">
        <v>127752</v>
      </c>
      <c r="Y15" s="77"/>
      <c r="Z15" s="77">
        <f>SUM(T15:X15)</f>
        <v>11139132</v>
      </c>
    </row>
    <row r="16" spans="1:26" s="62" customFormat="1" ht="16.5" customHeight="1">
      <c r="A16" s="73" t="s">
        <v>235</v>
      </c>
      <c r="B16" s="81"/>
      <c r="C16" s="63"/>
      <c r="D16" s="77"/>
      <c r="E16" s="77"/>
      <c r="F16" s="77"/>
      <c r="G16" s="76"/>
      <c r="H16" s="77"/>
      <c r="I16" s="77"/>
      <c r="J16" s="77"/>
      <c r="K16" s="77"/>
      <c r="L16" s="77"/>
      <c r="M16" s="77"/>
      <c r="N16" s="77"/>
      <c r="O16" s="77"/>
      <c r="P16" s="177"/>
      <c r="Q16" s="77"/>
      <c r="R16" s="77"/>
      <c r="S16" s="77"/>
      <c r="T16" s="77"/>
      <c r="U16" s="77"/>
      <c r="V16" s="177"/>
      <c r="W16" s="77"/>
      <c r="X16" s="77"/>
      <c r="Y16" s="77"/>
      <c r="Z16" s="77"/>
    </row>
    <row r="17" spans="1:26" s="62" customFormat="1" ht="16.5" customHeight="1">
      <c r="A17" s="86" t="s">
        <v>116</v>
      </c>
      <c r="B17" s="78">
        <v>21</v>
      </c>
      <c r="C17" s="78"/>
      <c r="D17" s="77">
        <v>0</v>
      </c>
      <c r="E17" s="77"/>
      <c r="F17" s="77">
        <v>0</v>
      </c>
      <c r="G17" s="77"/>
      <c r="H17" s="77">
        <v>0</v>
      </c>
      <c r="I17" s="77"/>
      <c r="J17" s="77">
        <v>-2081998</v>
      </c>
      <c r="K17" s="77"/>
      <c r="L17" s="77">
        <v>0</v>
      </c>
      <c r="M17" s="77"/>
      <c r="N17" s="77">
        <v>0</v>
      </c>
      <c r="O17" s="77"/>
      <c r="P17" s="177">
        <v>0</v>
      </c>
      <c r="Q17" s="77"/>
      <c r="R17" s="77">
        <v>0</v>
      </c>
      <c r="S17" s="77"/>
      <c r="T17" s="77">
        <f>SUM(R17,D17:L17)</f>
        <v>-2081998</v>
      </c>
      <c r="U17" s="77"/>
      <c r="V17" s="177">
        <v>0</v>
      </c>
      <c r="W17" s="77"/>
      <c r="X17" s="77">
        <v>0</v>
      </c>
      <c r="Y17" s="77"/>
      <c r="Z17" s="77">
        <f>SUM(T17:X17)</f>
        <v>-2081998</v>
      </c>
    </row>
    <row r="18" spans="1:26" s="62" customFormat="1" ht="16.5" customHeight="1">
      <c r="A18" s="86" t="s">
        <v>84</v>
      </c>
      <c r="B18" s="78"/>
      <c r="C18" s="78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177"/>
      <c r="Q18" s="77"/>
      <c r="R18" s="77"/>
      <c r="S18" s="77"/>
      <c r="T18" s="77"/>
      <c r="U18" s="77"/>
      <c r="V18" s="177"/>
      <c r="W18" s="77"/>
      <c r="X18" s="77"/>
      <c r="Y18" s="77"/>
      <c r="Z18" s="77"/>
    </row>
    <row r="19" spans="1:26" s="62" customFormat="1" ht="16.5" customHeight="1">
      <c r="A19" s="62" t="s">
        <v>236</v>
      </c>
      <c r="B19" s="78">
        <v>5</v>
      </c>
      <c r="C19" s="86"/>
      <c r="D19" s="143">
        <v>0</v>
      </c>
      <c r="E19" s="77"/>
      <c r="F19" s="143">
        <v>0</v>
      </c>
      <c r="G19" s="77"/>
      <c r="H19" s="143">
        <v>0</v>
      </c>
      <c r="I19" s="77"/>
      <c r="J19" s="143">
        <v>669760</v>
      </c>
      <c r="K19" s="77"/>
      <c r="L19" s="143">
        <v>0</v>
      </c>
      <c r="M19" s="77"/>
      <c r="N19" s="143">
        <v>4858</v>
      </c>
      <c r="O19" s="146"/>
      <c r="P19" s="179">
        <v>0</v>
      </c>
      <c r="Q19" s="77"/>
      <c r="R19" s="143">
        <v>4858</v>
      </c>
      <c r="S19" s="77"/>
      <c r="T19" s="143">
        <f>SUM(D19:L19,R19)</f>
        <v>674618</v>
      </c>
      <c r="U19" s="77"/>
      <c r="V19" s="179">
        <v>-3357</v>
      </c>
      <c r="W19" s="77"/>
      <c r="X19" s="143">
        <v>35282</v>
      </c>
      <c r="Y19" s="77"/>
      <c r="Z19" s="143">
        <f>SUM(T19:X19)</f>
        <v>706543</v>
      </c>
    </row>
    <row r="20" spans="1:26" s="62" customFormat="1" ht="16.5" customHeight="1">
      <c r="A20" s="86"/>
      <c r="B20" s="78"/>
      <c r="C20" s="86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177"/>
      <c r="Q20" s="77"/>
      <c r="R20" s="77"/>
      <c r="S20" s="77"/>
      <c r="T20" s="77"/>
      <c r="U20" s="77"/>
      <c r="V20" s="177"/>
      <c r="W20" s="77"/>
      <c r="X20" s="77"/>
      <c r="Y20" s="77"/>
      <c r="Z20" s="77"/>
    </row>
    <row r="21" spans="1:26" s="62" customFormat="1" ht="16.5" customHeight="1" thickBot="1">
      <c r="A21" s="73" t="s">
        <v>177</v>
      </c>
      <c r="B21" s="78"/>
      <c r="C21" s="73"/>
      <c r="D21" s="79">
        <f>SUM(D15:D19)</f>
        <v>6506236</v>
      </c>
      <c r="E21" s="77"/>
      <c r="F21" s="79">
        <f>SUM(F15:F19)</f>
        <v>18549728</v>
      </c>
      <c r="G21" s="77"/>
      <c r="H21" s="79">
        <f>SUM(H15:H19)</f>
        <v>295363</v>
      </c>
      <c r="I21" s="77"/>
      <c r="J21" s="79">
        <f>SUM(J15:J19)</f>
        <v>1198012</v>
      </c>
      <c r="K21" s="77"/>
      <c r="L21" s="79">
        <f>SUM(L15:L19)</f>
        <v>-17030067</v>
      </c>
      <c r="M21" s="77"/>
      <c r="N21" s="79">
        <f>SUM(N15:N19)</f>
        <v>4858</v>
      </c>
      <c r="O21" s="146"/>
      <c r="P21" s="178">
        <f>SUM(P15:P19)</f>
        <v>0</v>
      </c>
      <c r="Q21" s="77"/>
      <c r="R21" s="79">
        <f>SUM(R15:R19)</f>
        <v>4858</v>
      </c>
      <c r="S21" s="77"/>
      <c r="T21" s="79">
        <f>SUM(T15:T19)</f>
        <v>9524130</v>
      </c>
      <c r="U21" s="77"/>
      <c r="V21" s="79">
        <f>SUM(V15:V19)</f>
        <v>76513</v>
      </c>
      <c r="W21" s="77"/>
      <c r="X21" s="79">
        <f>SUM(X15:X19)</f>
        <v>163034</v>
      </c>
      <c r="Y21" s="77"/>
      <c r="Z21" s="79">
        <f>SUM(Z15:Z19)</f>
        <v>9763677</v>
      </c>
    </row>
    <row r="22" spans="1:26" s="62" customFormat="1" ht="16.5" customHeight="1" thickTop="1">
      <c r="A22" s="73"/>
      <c r="B22" s="78"/>
      <c r="C22" s="73"/>
      <c r="D22" s="146"/>
      <c r="E22" s="77"/>
      <c r="F22" s="146"/>
      <c r="G22" s="77"/>
      <c r="H22" s="146"/>
      <c r="I22" s="77"/>
      <c r="J22" s="146"/>
      <c r="K22" s="77"/>
      <c r="L22" s="146"/>
      <c r="M22" s="77"/>
      <c r="N22" s="146"/>
      <c r="O22" s="146"/>
      <c r="P22" s="146"/>
      <c r="Q22" s="77"/>
      <c r="R22" s="146"/>
      <c r="S22" s="77"/>
      <c r="T22" s="146"/>
      <c r="U22" s="77"/>
      <c r="V22" s="177"/>
      <c r="W22" s="77"/>
      <c r="X22" s="146"/>
      <c r="Y22" s="77"/>
      <c r="Z22" s="146"/>
    </row>
    <row r="23" spans="1:26" s="62" customFormat="1" ht="16.5" customHeight="1">
      <c r="A23" s="73"/>
      <c r="B23" s="78"/>
      <c r="C23" s="73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177"/>
      <c r="W23" s="77"/>
      <c r="X23" s="77"/>
      <c r="Y23" s="77"/>
      <c r="Z23" s="77"/>
    </row>
    <row r="24" spans="1:26" s="62" customFormat="1" ht="16.5" customHeight="1">
      <c r="A24" s="73" t="s">
        <v>144</v>
      </c>
      <c r="B24" s="81"/>
      <c r="C24" s="63"/>
      <c r="D24" s="74">
        <v>6506236</v>
      </c>
      <c r="E24" s="75"/>
      <c r="F24" s="74">
        <v>18549728</v>
      </c>
      <c r="G24" s="76"/>
      <c r="H24" s="74">
        <v>313042</v>
      </c>
      <c r="I24" s="75"/>
      <c r="J24" s="74">
        <v>1413941</v>
      </c>
      <c r="K24" s="75"/>
      <c r="L24" s="74">
        <v>-17004543</v>
      </c>
      <c r="M24" s="75"/>
      <c r="N24" s="74">
        <v>5329</v>
      </c>
      <c r="O24" s="75"/>
      <c r="P24" s="74">
        <v>-6534</v>
      </c>
      <c r="Q24" s="75"/>
      <c r="R24" s="74">
        <v>-1205</v>
      </c>
      <c r="S24" s="75"/>
      <c r="T24" s="74">
        <f>SUM(R24,D24:L24)</f>
        <v>9777199</v>
      </c>
      <c r="U24" s="75"/>
      <c r="V24" s="180">
        <v>0</v>
      </c>
      <c r="W24" s="75"/>
      <c r="X24" s="74">
        <v>163847</v>
      </c>
      <c r="Y24" s="75"/>
      <c r="Z24" s="74">
        <f t="shared" ref="Z24:Z29" si="0">SUM(T24:X24)</f>
        <v>9941046</v>
      </c>
    </row>
    <row r="25" spans="1:26" s="62" customFormat="1" ht="16.5" customHeight="1">
      <c r="A25" s="86" t="s">
        <v>208</v>
      </c>
      <c r="B25" s="78"/>
      <c r="C25" s="78"/>
      <c r="D25" s="74">
        <v>0</v>
      </c>
      <c r="E25" s="77"/>
      <c r="F25" s="74">
        <v>0</v>
      </c>
      <c r="G25" s="77"/>
      <c r="H25" s="74">
        <v>0</v>
      </c>
      <c r="I25" s="77"/>
      <c r="J25" s="74">
        <v>942</v>
      </c>
      <c r="K25" s="77"/>
      <c r="L25" s="74">
        <v>0</v>
      </c>
      <c r="M25" s="77"/>
      <c r="N25" s="74">
        <v>-942</v>
      </c>
      <c r="O25" s="75"/>
      <c r="P25" s="74">
        <v>0</v>
      </c>
      <c r="Q25" s="75"/>
      <c r="R25" s="74">
        <v>-942</v>
      </c>
      <c r="S25" s="75"/>
      <c r="T25" s="74">
        <f t="shared" ref="T25:T27" si="1">SUM(R25,D25:L25)</f>
        <v>0</v>
      </c>
      <c r="U25" s="75"/>
      <c r="V25" s="180">
        <v>0</v>
      </c>
      <c r="W25" s="75"/>
      <c r="X25" s="74">
        <v>0</v>
      </c>
      <c r="Y25" s="75"/>
      <c r="Z25" s="74">
        <f t="shared" si="0"/>
        <v>0</v>
      </c>
    </row>
    <row r="26" spans="1:26" s="62" customFormat="1" ht="16.5" customHeight="1">
      <c r="A26" s="86" t="s">
        <v>229</v>
      </c>
      <c r="B26" s="78"/>
      <c r="C26" s="78"/>
      <c r="D26" s="74">
        <v>0</v>
      </c>
      <c r="E26" s="77"/>
      <c r="F26" s="74">
        <v>0</v>
      </c>
      <c r="G26" s="77"/>
      <c r="H26" s="74">
        <v>0</v>
      </c>
      <c r="I26" s="77"/>
      <c r="J26" s="74">
        <v>0</v>
      </c>
      <c r="K26" s="77"/>
      <c r="L26" s="74">
        <v>0</v>
      </c>
      <c r="M26" s="77"/>
      <c r="N26" s="74">
        <v>0</v>
      </c>
      <c r="O26" s="75"/>
      <c r="P26" s="74">
        <v>0</v>
      </c>
      <c r="Q26" s="75"/>
      <c r="R26" s="74">
        <v>0</v>
      </c>
      <c r="S26" s="75"/>
      <c r="T26" s="74">
        <f t="shared" si="1"/>
        <v>0</v>
      </c>
      <c r="U26" s="75"/>
      <c r="V26" s="180">
        <v>0</v>
      </c>
      <c r="W26" s="75"/>
      <c r="X26" s="74">
        <v>8988</v>
      </c>
      <c r="Y26" s="75"/>
      <c r="Z26" s="74">
        <f t="shared" si="0"/>
        <v>8988</v>
      </c>
    </row>
    <row r="27" spans="1:26" s="62" customFormat="1" ht="16.5" customHeight="1">
      <c r="A27" s="86" t="s">
        <v>209</v>
      </c>
      <c r="B27" s="78">
        <v>19</v>
      </c>
      <c r="C27" s="78"/>
      <c r="D27" s="74">
        <v>130124</v>
      </c>
      <c r="E27" s="77"/>
      <c r="F27" s="74">
        <v>0</v>
      </c>
      <c r="G27" s="77"/>
      <c r="H27" s="74">
        <v>0</v>
      </c>
      <c r="I27" s="77"/>
      <c r="J27" s="74">
        <v>-130124</v>
      </c>
      <c r="K27" s="77"/>
      <c r="L27" s="74">
        <v>0</v>
      </c>
      <c r="M27" s="77"/>
      <c r="N27" s="74">
        <v>0</v>
      </c>
      <c r="O27" s="75"/>
      <c r="P27" s="74">
        <v>0</v>
      </c>
      <c r="Q27" s="75"/>
      <c r="R27" s="74">
        <v>0</v>
      </c>
      <c r="S27" s="75"/>
      <c r="T27" s="74">
        <f t="shared" si="1"/>
        <v>0</v>
      </c>
      <c r="U27" s="75"/>
      <c r="V27" s="180">
        <v>0</v>
      </c>
      <c r="W27" s="75"/>
      <c r="X27" s="74">
        <v>0</v>
      </c>
      <c r="Y27" s="75"/>
      <c r="Z27" s="74">
        <f t="shared" si="0"/>
        <v>0</v>
      </c>
    </row>
    <row r="28" spans="1:26" s="62" customFormat="1" ht="16.5" customHeight="1">
      <c r="A28" s="86" t="s">
        <v>116</v>
      </c>
      <c r="B28" s="78">
        <v>21</v>
      </c>
      <c r="C28" s="78"/>
      <c r="D28" s="74">
        <v>0</v>
      </c>
      <c r="E28" s="77"/>
      <c r="F28" s="74">
        <v>0</v>
      </c>
      <c r="G28" s="77"/>
      <c r="H28" s="74">
        <v>0</v>
      </c>
      <c r="I28" s="77"/>
      <c r="J28" s="74">
        <v>-14964</v>
      </c>
      <c r="K28" s="77"/>
      <c r="L28" s="74">
        <v>0</v>
      </c>
      <c r="M28" s="77"/>
      <c r="N28" s="74">
        <v>0</v>
      </c>
      <c r="O28" s="75"/>
      <c r="P28" s="74">
        <v>0</v>
      </c>
      <c r="Q28" s="75"/>
      <c r="R28" s="74">
        <v>0</v>
      </c>
      <c r="S28" s="75"/>
      <c r="T28" s="74">
        <f>SUM(R28,D28:L28)</f>
        <v>-14964</v>
      </c>
      <c r="U28" s="75"/>
      <c r="V28" s="180">
        <v>0</v>
      </c>
      <c r="W28" s="75"/>
      <c r="X28" s="74">
        <v>0</v>
      </c>
      <c r="Y28" s="75"/>
      <c r="Z28" s="74">
        <f t="shared" si="0"/>
        <v>-14964</v>
      </c>
    </row>
    <row r="29" spans="1:26" s="62" customFormat="1" ht="16.5" customHeight="1">
      <c r="A29" s="86" t="s">
        <v>84</v>
      </c>
      <c r="B29" s="78"/>
      <c r="C29" s="86"/>
      <c r="D29" s="144">
        <v>0</v>
      </c>
      <c r="E29" s="77"/>
      <c r="F29" s="144">
        <v>0</v>
      </c>
      <c r="G29" s="77"/>
      <c r="H29" s="144">
        <v>0</v>
      </c>
      <c r="I29" s="75"/>
      <c r="J29" s="144">
        <v>295425</v>
      </c>
      <c r="K29" s="77"/>
      <c r="L29" s="144">
        <v>0</v>
      </c>
      <c r="M29" s="77"/>
      <c r="N29" s="144">
        <v>720</v>
      </c>
      <c r="O29" s="75"/>
      <c r="P29" s="144">
        <v>6861</v>
      </c>
      <c r="Q29" s="75"/>
      <c r="R29" s="144">
        <v>7581</v>
      </c>
      <c r="S29" s="75"/>
      <c r="T29" s="144">
        <f>SUM(D29:L29,R29)</f>
        <v>303006</v>
      </c>
      <c r="U29" s="75"/>
      <c r="V29" s="182">
        <v>0</v>
      </c>
      <c r="W29" s="75"/>
      <c r="X29" s="144">
        <v>20533</v>
      </c>
      <c r="Y29" s="75"/>
      <c r="Z29" s="144">
        <f t="shared" si="0"/>
        <v>323539</v>
      </c>
    </row>
    <row r="30" spans="1:26" s="62" customFormat="1" ht="16.5" customHeight="1">
      <c r="A30" s="86"/>
      <c r="B30" s="78"/>
      <c r="C30" s="86"/>
      <c r="D30" s="74"/>
      <c r="E30" s="75"/>
      <c r="F30" s="74"/>
      <c r="G30" s="75"/>
      <c r="H30" s="74"/>
      <c r="I30" s="75"/>
      <c r="J30" s="74"/>
      <c r="K30" s="75"/>
      <c r="L30" s="74"/>
      <c r="M30" s="75"/>
      <c r="N30" s="74"/>
      <c r="O30" s="75"/>
      <c r="P30" s="74"/>
      <c r="Q30" s="75"/>
      <c r="R30" s="74"/>
      <c r="S30" s="75"/>
      <c r="T30" s="74"/>
      <c r="U30" s="75"/>
      <c r="V30" s="180"/>
      <c r="W30" s="75"/>
      <c r="X30" s="74"/>
      <c r="Y30" s="75"/>
      <c r="Z30" s="74"/>
    </row>
    <row r="31" spans="1:26" s="62" customFormat="1" ht="16.5" customHeight="1" thickBot="1">
      <c r="A31" s="73" t="s">
        <v>186</v>
      </c>
      <c r="B31" s="78"/>
      <c r="C31" s="73"/>
      <c r="D31" s="80">
        <f>SUM(D24:D30)</f>
        <v>6636360</v>
      </c>
      <c r="E31" s="75"/>
      <c r="F31" s="80">
        <f>SUM(F24:F30)</f>
        <v>18549728</v>
      </c>
      <c r="G31" s="75"/>
      <c r="H31" s="80">
        <f>SUM(H24:H30)</f>
        <v>313042</v>
      </c>
      <c r="I31" s="75"/>
      <c r="J31" s="80">
        <f>SUM(J24:J30)</f>
        <v>1565220</v>
      </c>
      <c r="K31" s="75"/>
      <c r="L31" s="80">
        <f>SUM(L24:L30)</f>
        <v>-17004543</v>
      </c>
      <c r="M31" s="75"/>
      <c r="N31" s="80">
        <f>SUM(N24:N30)</f>
        <v>5107</v>
      </c>
      <c r="O31" s="75"/>
      <c r="P31" s="80">
        <f>SUM(P24:P30)</f>
        <v>327</v>
      </c>
      <c r="Q31" s="75"/>
      <c r="R31" s="80">
        <f>SUM(R24:R30)</f>
        <v>5434</v>
      </c>
      <c r="S31" s="75"/>
      <c r="T31" s="80">
        <f>SUM(T24:T30)</f>
        <v>10065241</v>
      </c>
      <c r="U31" s="75"/>
      <c r="V31" s="181">
        <f>SUM(V24:V30)</f>
        <v>0</v>
      </c>
      <c r="W31" s="75"/>
      <c r="X31" s="80">
        <f>SUM(X24:X30)</f>
        <v>193368</v>
      </c>
      <c r="Y31" s="75"/>
      <c r="Z31" s="80">
        <f>SUM(Z24:Z30)</f>
        <v>10258609</v>
      </c>
    </row>
    <row r="32" spans="1:26" s="62" customFormat="1" ht="16.5" customHeight="1" thickTop="1">
      <c r="A32" s="73"/>
      <c r="B32" s="78"/>
      <c r="C32" s="73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</row>
    <row r="33" spans="1:26" s="62" customFormat="1" ht="16.5" customHeight="1">
      <c r="A33" s="73"/>
      <c r="B33" s="78"/>
      <c r="C33" s="73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</row>
    <row r="34" spans="1:26" s="62" customFormat="1" ht="16.5" customHeight="1">
      <c r="A34" s="73"/>
      <c r="B34" s="78"/>
      <c r="C34" s="73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</row>
    <row r="35" spans="1:26" s="62" customFormat="1" ht="16.5" customHeight="1">
      <c r="A35" s="73"/>
      <c r="B35" s="78"/>
      <c r="C35" s="73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</row>
    <row r="36" spans="1:26" s="62" customFormat="1" ht="16.5" customHeight="1">
      <c r="A36" s="73"/>
      <c r="B36" s="78"/>
      <c r="C36" s="73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</row>
    <row r="37" spans="1:26" s="62" customFormat="1" ht="16.5" customHeight="1">
      <c r="A37" s="73"/>
      <c r="B37" s="78"/>
      <c r="C37" s="73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</row>
    <row r="38" spans="1:26" s="62" customFormat="1" ht="20.25" customHeight="1">
      <c r="A38" s="73"/>
      <c r="B38" s="78"/>
      <c r="C38" s="73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</row>
    <row r="39" spans="1:26" s="62" customFormat="1" ht="20.25" customHeight="1">
      <c r="A39" s="73"/>
      <c r="B39" s="78"/>
      <c r="C39" s="73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</row>
    <row r="40" spans="1:26" s="62" customFormat="1" ht="20.25" customHeight="1">
      <c r="A40" s="73"/>
      <c r="B40" s="78"/>
      <c r="C40" s="73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</row>
    <row r="41" spans="1:26" s="62" customFormat="1" ht="19" customHeight="1">
      <c r="A41" s="73"/>
      <c r="B41" s="78"/>
      <c r="C41" s="73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</row>
    <row r="42" spans="1:26" s="62" customFormat="1" ht="9" customHeight="1">
      <c r="A42" s="73"/>
      <c r="B42" s="78"/>
      <c r="C42" s="73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</row>
    <row r="43" spans="1:26" ht="22" customHeight="1">
      <c r="A43" s="208" t="s">
        <v>38</v>
      </c>
      <c r="B43" s="208"/>
      <c r="C43" s="216"/>
      <c r="D43" s="208"/>
      <c r="E43" s="208"/>
      <c r="F43" s="208"/>
      <c r="G43" s="208"/>
      <c r="H43" s="208"/>
      <c r="I43" s="208"/>
      <c r="J43" s="208"/>
      <c r="K43" s="145"/>
      <c r="L43" s="145"/>
      <c r="M43" s="145"/>
      <c r="N43" s="145"/>
      <c r="O43" s="145"/>
      <c r="P43" s="145"/>
      <c r="Q43" s="145"/>
      <c r="R43" s="145"/>
      <c r="S43" s="145"/>
      <c r="T43" s="145"/>
      <c r="U43" s="145"/>
      <c r="V43" s="145"/>
      <c r="W43" s="145"/>
      <c r="X43" s="145"/>
      <c r="Y43" s="145"/>
      <c r="Z43" s="145"/>
    </row>
  </sheetData>
  <mergeCells count="5">
    <mergeCell ref="A3:R3"/>
    <mergeCell ref="D6:Z6"/>
    <mergeCell ref="N7:R7"/>
    <mergeCell ref="N8:R8"/>
    <mergeCell ref="A43:J43"/>
  </mergeCells>
  <pageMargins left="0.4" right="0.4" top="0.5" bottom="0.6" header="0.49" footer="0.4"/>
  <pageSetup paperSize="9" scale="72" firstPageNumber="6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537F6-397A-4D02-904B-1EDDE91452CE}">
  <dimension ref="A1:R31"/>
  <sheetViews>
    <sheetView view="pageBreakPreview" topLeftCell="A15" zoomScaleNormal="115" zoomScaleSheetLayoutView="100" zoomScalePageLayoutView="40" workbookViewId="0">
      <selection activeCell="K133" sqref="K133"/>
    </sheetView>
  </sheetViews>
  <sheetFormatPr defaultRowHeight="16.5" customHeight="1"/>
  <cols>
    <col min="1" max="1" width="30.453125" style="4" customWidth="1"/>
    <col min="2" max="2" width="4.54296875" style="3" customWidth="1"/>
    <col min="3" max="3" width="0.54296875" style="4" customWidth="1"/>
    <col min="4" max="4" width="10.453125" style="58" customWidth="1"/>
    <col min="5" max="5" width="0.54296875" style="58" customWidth="1"/>
    <col min="6" max="6" width="9.453125" style="58" customWidth="1"/>
    <col min="7" max="7" width="0.54296875" style="58" customWidth="1"/>
    <col min="8" max="8" width="11.1796875" style="59" customWidth="1"/>
    <col min="9" max="9" width="0.54296875" style="59" customWidth="1"/>
    <col min="10" max="10" width="12.54296875" style="59" customWidth="1"/>
    <col min="11" max="11" width="0.54296875" style="59" customWidth="1"/>
    <col min="12" max="12" width="16.1796875" style="59" bestFit="1" customWidth="1"/>
    <col min="13" max="13" width="0.54296875" style="59" customWidth="1"/>
    <col min="14" max="14" width="17" style="59" bestFit="1" customWidth="1"/>
    <col min="15" max="15" width="0.54296875" style="59" customWidth="1"/>
    <col min="16" max="16" width="10" style="59" customWidth="1"/>
    <col min="17" max="17" width="0.54296875" style="59" customWidth="1"/>
    <col min="18" max="18" width="11.453125" style="59" bestFit="1" customWidth="1"/>
    <col min="19" max="153" width="9.1796875" style="4"/>
    <col min="154" max="154" width="27" style="4" customWidth="1"/>
    <col min="155" max="155" width="4.453125" style="4" customWidth="1"/>
    <col min="156" max="156" width="0.54296875" style="4" customWidth="1"/>
    <col min="157" max="157" width="9.453125" style="4" customWidth="1"/>
    <col min="158" max="158" width="0.54296875" style="4" customWidth="1"/>
    <col min="159" max="159" width="7.453125" style="4" customWidth="1"/>
    <col min="160" max="160" width="0.54296875" style="4" customWidth="1"/>
    <col min="161" max="161" width="10" style="4" customWidth="1"/>
    <col min="162" max="162" width="0.54296875" style="4" customWidth="1"/>
    <col min="163" max="163" width="9.54296875" style="4" customWidth="1"/>
    <col min="164" max="164" width="0.54296875" style="4" customWidth="1"/>
    <col min="165" max="165" width="11.453125" style="4" customWidth="1"/>
    <col min="166" max="166" width="0.54296875" style="4" customWidth="1"/>
    <col min="167" max="167" width="12.54296875" style="4" customWidth="1"/>
    <col min="168" max="168" width="0.54296875" style="4" customWidth="1"/>
    <col min="169" max="169" width="9.1796875" style="4"/>
    <col min="170" max="170" width="0.54296875" style="4" customWidth="1"/>
    <col min="171" max="171" width="8.54296875" style="4" customWidth="1"/>
    <col min="172" max="172" width="0.54296875" style="4" customWidth="1"/>
    <col min="173" max="173" width="9.453125" style="4" customWidth="1"/>
    <col min="174" max="174" width="0.54296875" style="4" customWidth="1"/>
    <col min="175" max="175" width="9.54296875" style="4" customWidth="1"/>
    <col min="176" max="176" width="0.54296875" style="4" customWidth="1"/>
    <col min="177" max="177" width="11.54296875" style="4" customWidth="1"/>
    <col min="178" max="178" width="0.54296875" style="4" customWidth="1"/>
    <col min="179" max="179" width="8.54296875" style="4" customWidth="1"/>
    <col min="180" max="180" width="9.1796875" style="4"/>
    <col min="181" max="182" width="12" style="4" bestFit="1" customWidth="1"/>
    <col min="183" max="409" width="9.1796875" style="4"/>
    <col min="410" max="410" width="27" style="4" customWidth="1"/>
    <col min="411" max="411" width="4.453125" style="4" customWidth="1"/>
    <col min="412" max="412" width="0.54296875" style="4" customWidth="1"/>
    <col min="413" max="413" width="9.453125" style="4" customWidth="1"/>
    <col min="414" max="414" width="0.54296875" style="4" customWidth="1"/>
    <col min="415" max="415" width="7.453125" style="4" customWidth="1"/>
    <col min="416" max="416" width="0.54296875" style="4" customWidth="1"/>
    <col min="417" max="417" width="10" style="4" customWidth="1"/>
    <col min="418" max="418" width="0.54296875" style="4" customWidth="1"/>
    <col min="419" max="419" width="9.54296875" style="4" customWidth="1"/>
    <col min="420" max="420" width="0.54296875" style="4" customWidth="1"/>
    <col min="421" max="421" width="11.453125" style="4" customWidth="1"/>
    <col min="422" max="422" width="0.54296875" style="4" customWidth="1"/>
    <col min="423" max="423" width="12.54296875" style="4" customWidth="1"/>
    <col min="424" max="424" width="0.54296875" style="4" customWidth="1"/>
    <col min="425" max="425" width="9.1796875" style="4"/>
    <col min="426" max="426" width="0.54296875" style="4" customWidth="1"/>
    <col min="427" max="427" width="8.54296875" style="4" customWidth="1"/>
    <col min="428" max="428" width="0.54296875" style="4" customWidth="1"/>
    <col min="429" max="429" width="9.453125" style="4" customWidth="1"/>
    <col min="430" max="430" width="0.54296875" style="4" customWidth="1"/>
    <col min="431" max="431" width="9.54296875" style="4" customWidth="1"/>
    <col min="432" max="432" width="0.54296875" style="4" customWidth="1"/>
    <col min="433" max="433" width="11.54296875" style="4" customWidth="1"/>
    <col min="434" max="434" width="0.54296875" style="4" customWidth="1"/>
    <col min="435" max="435" width="8.54296875" style="4" customWidth="1"/>
    <col min="436" max="436" width="9.1796875" style="4"/>
    <col min="437" max="438" width="12" style="4" bestFit="1" customWidth="1"/>
    <col min="439" max="665" width="9.1796875" style="4"/>
    <col min="666" max="666" width="27" style="4" customWidth="1"/>
    <col min="667" max="667" width="4.453125" style="4" customWidth="1"/>
    <col min="668" max="668" width="0.54296875" style="4" customWidth="1"/>
    <col min="669" max="669" width="9.453125" style="4" customWidth="1"/>
    <col min="670" max="670" width="0.54296875" style="4" customWidth="1"/>
    <col min="671" max="671" width="7.453125" style="4" customWidth="1"/>
    <col min="672" max="672" width="0.54296875" style="4" customWidth="1"/>
    <col min="673" max="673" width="10" style="4" customWidth="1"/>
    <col min="674" max="674" width="0.54296875" style="4" customWidth="1"/>
    <col min="675" max="675" width="9.54296875" style="4" customWidth="1"/>
    <col min="676" max="676" width="0.54296875" style="4" customWidth="1"/>
    <col min="677" max="677" width="11.453125" style="4" customWidth="1"/>
    <col min="678" max="678" width="0.54296875" style="4" customWidth="1"/>
    <col min="679" max="679" width="12.54296875" style="4" customWidth="1"/>
    <col min="680" max="680" width="0.54296875" style="4" customWidth="1"/>
    <col min="681" max="681" width="9.1796875" style="4"/>
    <col min="682" max="682" width="0.54296875" style="4" customWidth="1"/>
    <col min="683" max="683" width="8.54296875" style="4" customWidth="1"/>
    <col min="684" max="684" width="0.54296875" style="4" customWidth="1"/>
    <col min="685" max="685" width="9.453125" style="4" customWidth="1"/>
    <col min="686" max="686" width="0.54296875" style="4" customWidth="1"/>
    <col min="687" max="687" width="9.54296875" style="4" customWidth="1"/>
    <col min="688" max="688" width="0.54296875" style="4" customWidth="1"/>
    <col min="689" max="689" width="11.54296875" style="4" customWidth="1"/>
    <col min="690" max="690" width="0.54296875" style="4" customWidth="1"/>
    <col min="691" max="691" width="8.54296875" style="4" customWidth="1"/>
    <col min="692" max="692" width="9.1796875" style="4"/>
    <col min="693" max="694" width="12" style="4" bestFit="1" customWidth="1"/>
    <col min="695" max="921" width="9.1796875" style="4"/>
    <col min="922" max="922" width="27" style="4" customWidth="1"/>
    <col min="923" max="923" width="4.453125" style="4" customWidth="1"/>
    <col min="924" max="924" width="0.54296875" style="4" customWidth="1"/>
    <col min="925" max="925" width="9.453125" style="4" customWidth="1"/>
    <col min="926" max="926" width="0.54296875" style="4" customWidth="1"/>
    <col min="927" max="927" width="7.453125" style="4" customWidth="1"/>
    <col min="928" max="928" width="0.54296875" style="4" customWidth="1"/>
    <col min="929" max="929" width="10" style="4" customWidth="1"/>
    <col min="930" max="930" width="0.54296875" style="4" customWidth="1"/>
    <col min="931" max="931" width="9.54296875" style="4" customWidth="1"/>
    <col min="932" max="932" width="0.54296875" style="4" customWidth="1"/>
    <col min="933" max="933" width="11.453125" style="4" customWidth="1"/>
    <col min="934" max="934" width="0.54296875" style="4" customWidth="1"/>
    <col min="935" max="935" width="12.54296875" style="4" customWidth="1"/>
    <col min="936" max="936" width="0.54296875" style="4" customWidth="1"/>
    <col min="937" max="937" width="9.1796875" style="4"/>
    <col min="938" max="938" width="0.54296875" style="4" customWidth="1"/>
    <col min="939" max="939" width="8.54296875" style="4" customWidth="1"/>
    <col min="940" max="940" width="0.54296875" style="4" customWidth="1"/>
    <col min="941" max="941" width="9.453125" style="4" customWidth="1"/>
    <col min="942" max="942" width="0.54296875" style="4" customWidth="1"/>
    <col min="943" max="943" width="9.54296875" style="4" customWidth="1"/>
    <col min="944" max="944" width="0.54296875" style="4" customWidth="1"/>
    <col min="945" max="945" width="11.54296875" style="4" customWidth="1"/>
    <col min="946" max="946" width="0.54296875" style="4" customWidth="1"/>
    <col min="947" max="947" width="8.54296875" style="4" customWidth="1"/>
    <col min="948" max="948" width="9.1796875" style="4"/>
    <col min="949" max="950" width="12" style="4" bestFit="1" customWidth="1"/>
    <col min="951" max="1177" width="9.1796875" style="4"/>
    <col min="1178" max="1178" width="27" style="4" customWidth="1"/>
    <col min="1179" max="1179" width="4.453125" style="4" customWidth="1"/>
    <col min="1180" max="1180" width="0.54296875" style="4" customWidth="1"/>
    <col min="1181" max="1181" width="9.453125" style="4" customWidth="1"/>
    <col min="1182" max="1182" width="0.54296875" style="4" customWidth="1"/>
    <col min="1183" max="1183" width="7.453125" style="4" customWidth="1"/>
    <col min="1184" max="1184" width="0.54296875" style="4" customWidth="1"/>
    <col min="1185" max="1185" width="10" style="4" customWidth="1"/>
    <col min="1186" max="1186" width="0.54296875" style="4" customWidth="1"/>
    <col min="1187" max="1187" width="9.54296875" style="4" customWidth="1"/>
    <col min="1188" max="1188" width="0.54296875" style="4" customWidth="1"/>
    <col min="1189" max="1189" width="11.453125" style="4" customWidth="1"/>
    <col min="1190" max="1190" width="0.54296875" style="4" customWidth="1"/>
    <col min="1191" max="1191" width="12.54296875" style="4" customWidth="1"/>
    <col min="1192" max="1192" width="0.54296875" style="4" customWidth="1"/>
    <col min="1193" max="1193" width="9.1796875" style="4"/>
    <col min="1194" max="1194" width="0.54296875" style="4" customWidth="1"/>
    <col min="1195" max="1195" width="8.54296875" style="4" customWidth="1"/>
    <col min="1196" max="1196" width="0.54296875" style="4" customWidth="1"/>
    <col min="1197" max="1197" width="9.453125" style="4" customWidth="1"/>
    <col min="1198" max="1198" width="0.54296875" style="4" customWidth="1"/>
    <col min="1199" max="1199" width="9.54296875" style="4" customWidth="1"/>
    <col min="1200" max="1200" width="0.54296875" style="4" customWidth="1"/>
    <col min="1201" max="1201" width="11.54296875" style="4" customWidth="1"/>
    <col min="1202" max="1202" width="0.54296875" style="4" customWidth="1"/>
    <col min="1203" max="1203" width="8.54296875" style="4" customWidth="1"/>
    <col min="1204" max="1204" width="9.1796875" style="4"/>
    <col min="1205" max="1206" width="12" style="4" bestFit="1" customWidth="1"/>
    <col min="1207" max="1433" width="9.1796875" style="4"/>
    <col min="1434" max="1434" width="27" style="4" customWidth="1"/>
    <col min="1435" max="1435" width="4.453125" style="4" customWidth="1"/>
    <col min="1436" max="1436" width="0.54296875" style="4" customWidth="1"/>
    <col min="1437" max="1437" width="9.453125" style="4" customWidth="1"/>
    <col min="1438" max="1438" width="0.54296875" style="4" customWidth="1"/>
    <col min="1439" max="1439" width="7.453125" style="4" customWidth="1"/>
    <col min="1440" max="1440" width="0.54296875" style="4" customWidth="1"/>
    <col min="1441" max="1441" width="10" style="4" customWidth="1"/>
    <col min="1442" max="1442" width="0.54296875" style="4" customWidth="1"/>
    <col min="1443" max="1443" width="9.54296875" style="4" customWidth="1"/>
    <col min="1444" max="1444" width="0.54296875" style="4" customWidth="1"/>
    <col min="1445" max="1445" width="11.453125" style="4" customWidth="1"/>
    <col min="1446" max="1446" width="0.54296875" style="4" customWidth="1"/>
    <col min="1447" max="1447" width="12.54296875" style="4" customWidth="1"/>
    <col min="1448" max="1448" width="0.54296875" style="4" customWidth="1"/>
    <col min="1449" max="1449" width="9.1796875" style="4"/>
    <col min="1450" max="1450" width="0.54296875" style="4" customWidth="1"/>
    <col min="1451" max="1451" width="8.54296875" style="4" customWidth="1"/>
    <col min="1452" max="1452" width="0.54296875" style="4" customWidth="1"/>
    <col min="1453" max="1453" width="9.453125" style="4" customWidth="1"/>
    <col min="1454" max="1454" width="0.54296875" style="4" customWidth="1"/>
    <col min="1455" max="1455" width="9.54296875" style="4" customWidth="1"/>
    <col min="1456" max="1456" width="0.54296875" style="4" customWidth="1"/>
    <col min="1457" max="1457" width="11.54296875" style="4" customWidth="1"/>
    <col min="1458" max="1458" width="0.54296875" style="4" customWidth="1"/>
    <col min="1459" max="1459" width="8.54296875" style="4" customWidth="1"/>
    <col min="1460" max="1460" width="9.1796875" style="4"/>
    <col min="1461" max="1462" width="12" style="4" bestFit="1" customWidth="1"/>
    <col min="1463" max="1689" width="9.1796875" style="4"/>
    <col min="1690" max="1690" width="27" style="4" customWidth="1"/>
    <col min="1691" max="1691" width="4.453125" style="4" customWidth="1"/>
    <col min="1692" max="1692" width="0.54296875" style="4" customWidth="1"/>
    <col min="1693" max="1693" width="9.453125" style="4" customWidth="1"/>
    <col min="1694" max="1694" width="0.54296875" style="4" customWidth="1"/>
    <col min="1695" max="1695" width="7.453125" style="4" customWidth="1"/>
    <col min="1696" max="1696" width="0.54296875" style="4" customWidth="1"/>
    <col min="1697" max="1697" width="10" style="4" customWidth="1"/>
    <col min="1698" max="1698" width="0.54296875" style="4" customWidth="1"/>
    <col min="1699" max="1699" width="9.54296875" style="4" customWidth="1"/>
    <col min="1700" max="1700" width="0.54296875" style="4" customWidth="1"/>
    <col min="1701" max="1701" width="11.453125" style="4" customWidth="1"/>
    <col min="1702" max="1702" width="0.54296875" style="4" customWidth="1"/>
    <col min="1703" max="1703" width="12.54296875" style="4" customWidth="1"/>
    <col min="1704" max="1704" width="0.54296875" style="4" customWidth="1"/>
    <col min="1705" max="1705" width="9.1796875" style="4"/>
    <col min="1706" max="1706" width="0.54296875" style="4" customWidth="1"/>
    <col min="1707" max="1707" width="8.54296875" style="4" customWidth="1"/>
    <col min="1708" max="1708" width="0.54296875" style="4" customWidth="1"/>
    <col min="1709" max="1709" width="9.453125" style="4" customWidth="1"/>
    <col min="1710" max="1710" width="0.54296875" style="4" customWidth="1"/>
    <col min="1711" max="1711" width="9.54296875" style="4" customWidth="1"/>
    <col min="1712" max="1712" width="0.54296875" style="4" customWidth="1"/>
    <col min="1713" max="1713" width="11.54296875" style="4" customWidth="1"/>
    <col min="1714" max="1714" width="0.54296875" style="4" customWidth="1"/>
    <col min="1715" max="1715" width="8.54296875" style="4" customWidth="1"/>
    <col min="1716" max="1716" width="9.1796875" style="4"/>
    <col min="1717" max="1718" width="12" style="4" bestFit="1" customWidth="1"/>
    <col min="1719" max="1945" width="9.1796875" style="4"/>
    <col min="1946" max="1946" width="27" style="4" customWidth="1"/>
    <col min="1947" max="1947" width="4.453125" style="4" customWidth="1"/>
    <col min="1948" max="1948" width="0.54296875" style="4" customWidth="1"/>
    <col min="1949" max="1949" width="9.453125" style="4" customWidth="1"/>
    <col min="1950" max="1950" width="0.54296875" style="4" customWidth="1"/>
    <col min="1951" max="1951" width="7.453125" style="4" customWidth="1"/>
    <col min="1952" max="1952" width="0.54296875" style="4" customWidth="1"/>
    <col min="1953" max="1953" width="10" style="4" customWidth="1"/>
    <col min="1954" max="1954" width="0.54296875" style="4" customWidth="1"/>
    <col min="1955" max="1955" width="9.54296875" style="4" customWidth="1"/>
    <col min="1956" max="1956" width="0.54296875" style="4" customWidth="1"/>
    <col min="1957" max="1957" width="11.453125" style="4" customWidth="1"/>
    <col min="1958" max="1958" width="0.54296875" style="4" customWidth="1"/>
    <col min="1959" max="1959" width="12.54296875" style="4" customWidth="1"/>
    <col min="1960" max="1960" width="0.54296875" style="4" customWidth="1"/>
    <col min="1961" max="1961" width="9.1796875" style="4"/>
    <col min="1962" max="1962" width="0.54296875" style="4" customWidth="1"/>
    <col min="1963" max="1963" width="8.54296875" style="4" customWidth="1"/>
    <col min="1964" max="1964" width="0.54296875" style="4" customWidth="1"/>
    <col min="1965" max="1965" width="9.453125" style="4" customWidth="1"/>
    <col min="1966" max="1966" width="0.54296875" style="4" customWidth="1"/>
    <col min="1967" max="1967" width="9.54296875" style="4" customWidth="1"/>
    <col min="1968" max="1968" width="0.54296875" style="4" customWidth="1"/>
    <col min="1969" max="1969" width="11.54296875" style="4" customWidth="1"/>
    <col min="1970" max="1970" width="0.54296875" style="4" customWidth="1"/>
    <col min="1971" max="1971" width="8.54296875" style="4" customWidth="1"/>
    <col min="1972" max="1972" width="9.1796875" style="4"/>
    <col min="1973" max="1974" width="12" style="4" bestFit="1" customWidth="1"/>
    <col min="1975" max="2201" width="9.1796875" style="4"/>
    <col min="2202" max="2202" width="27" style="4" customWidth="1"/>
    <col min="2203" max="2203" width="4.453125" style="4" customWidth="1"/>
    <col min="2204" max="2204" width="0.54296875" style="4" customWidth="1"/>
    <col min="2205" max="2205" width="9.453125" style="4" customWidth="1"/>
    <col min="2206" max="2206" width="0.54296875" style="4" customWidth="1"/>
    <col min="2207" max="2207" width="7.453125" style="4" customWidth="1"/>
    <col min="2208" max="2208" width="0.54296875" style="4" customWidth="1"/>
    <col min="2209" max="2209" width="10" style="4" customWidth="1"/>
    <col min="2210" max="2210" width="0.54296875" style="4" customWidth="1"/>
    <col min="2211" max="2211" width="9.54296875" style="4" customWidth="1"/>
    <col min="2212" max="2212" width="0.54296875" style="4" customWidth="1"/>
    <col min="2213" max="2213" width="11.453125" style="4" customWidth="1"/>
    <col min="2214" max="2214" width="0.54296875" style="4" customWidth="1"/>
    <col min="2215" max="2215" width="12.54296875" style="4" customWidth="1"/>
    <col min="2216" max="2216" width="0.54296875" style="4" customWidth="1"/>
    <col min="2217" max="2217" width="9.1796875" style="4"/>
    <col min="2218" max="2218" width="0.54296875" style="4" customWidth="1"/>
    <col min="2219" max="2219" width="8.54296875" style="4" customWidth="1"/>
    <col min="2220" max="2220" width="0.54296875" style="4" customWidth="1"/>
    <col min="2221" max="2221" width="9.453125" style="4" customWidth="1"/>
    <col min="2222" max="2222" width="0.54296875" style="4" customWidth="1"/>
    <col min="2223" max="2223" width="9.54296875" style="4" customWidth="1"/>
    <col min="2224" max="2224" width="0.54296875" style="4" customWidth="1"/>
    <col min="2225" max="2225" width="11.54296875" style="4" customWidth="1"/>
    <col min="2226" max="2226" width="0.54296875" style="4" customWidth="1"/>
    <col min="2227" max="2227" width="8.54296875" style="4" customWidth="1"/>
    <col min="2228" max="2228" width="9.1796875" style="4"/>
    <col min="2229" max="2230" width="12" style="4" bestFit="1" customWidth="1"/>
    <col min="2231" max="2457" width="9.1796875" style="4"/>
    <col min="2458" max="2458" width="27" style="4" customWidth="1"/>
    <col min="2459" max="2459" width="4.453125" style="4" customWidth="1"/>
    <col min="2460" max="2460" width="0.54296875" style="4" customWidth="1"/>
    <col min="2461" max="2461" width="9.453125" style="4" customWidth="1"/>
    <col min="2462" max="2462" width="0.54296875" style="4" customWidth="1"/>
    <col min="2463" max="2463" width="7.453125" style="4" customWidth="1"/>
    <col min="2464" max="2464" width="0.54296875" style="4" customWidth="1"/>
    <col min="2465" max="2465" width="10" style="4" customWidth="1"/>
    <col min="2466" max="2466" width="0.54296875" style="4" customWidth="1"/>
    <col min="2467" max="2467" width="9.54296875" style="4" customWidth="1"/>
    <col min="2468" max="2468" width="0.54296875" style="4" customWidth="1"/>
    <col min="2469" max="2469" width="11.453125" style="4" customWidth="1"/>
    <col min="2470" max="2470" width="0.54296875" style="4" customWidth="1"/>
    <col min="2471" max="2471" width="12.54296875" style="4" customWidth="1"/>
    <col min="2472" max="2472" width="0.54296875" style="4" customWidth="1"/>
    <col min="2473" max="2473" width="9.1796875" style="4"/>
    <col min="2474" max="2474" width="0.54296875" style="4" customWidth="1"/>
    <col min="2475" max="2475" width="8.54296875" style="4" customWidth="1"/>
    <col min="2476" max="2476" width="0.54296875" style="4" customWidth="1"/>
    <col min="2477" max="2477" width="9.453125" style="4" customWidth="1"/>
    <col min="2478" max="2478" width="0.54296875" style="4" customWidth="1"/>
    <col min="2479" max="2479" width="9.54296875" style="4" customWidth="1"/>
    <col min="2480" max="2480" width="0.54296875" style="4" customWidth="1"/>
    <col min="2481" max="2481" width="11.54296875" style="4" customWidth="1"/>
    <col min="2482" max="2482" width="0.54296875" style="4" customWidth="1"/>
    <col min="2483" max="2483" width="8.54296875" style="4" customWidth="1"/>
    <col min="2484" max="2484" width="9.1796875" style="4"/>
    <col min="2485" max="2486" width="12" style="4" bestFit="1" customWidth="1"/>
    <col min="2487" max="2713" width="9.1796875" style="4"/>
    <col min="2714" max="2714" width="27" style="4" customWidth="1"/>
    <col min="2715" max="2715" width="4.453125" style="4" customWidth="1"/>
    <col min="2716" max="2716" width="0.54296875" style="4" customWidth="1"/>
    <col min="2717" max="2717" width="9.453125" style="4" customWidth="1"/>
    <col min="2718" max="2718" width="0.54296875" style="4" customWidth="1"/>
    <col min="2719" max="2719" width="7.453125" style="4" customWidth="1"/>
    <col min="2720" max="2720" width="0.54296875" style="4" customWidth="1"/>
    <col min="2721" max="2721" width="10" style="4" customWidth="1"/>
    <col min="2722" max="2722" width="0.54296875" style="4" customWidth="1"/>
    <col min="2723" max="2723" width="9.54296875" style="4" customWidth="1"/>
    <col min="2724" max="2724" width="0.54296875" style="4" customWidth="1"/>
    <col min="2725" max="2725" width="11.453125" style="4" customWidth="1"/>
    <col min="2726" max="2726" width="0.54296875" style="4" customWidth="1"/>
    <col min="2727" max="2727" width="12.54296875" style="4" customWidth="1"/>
    <col min="2728" max="2728" width="0.54296875" style="4" customWidth="1"/>
    <col min="2729" max="2729" width="9.1796875" style="4"/>
    <col min="2730" max="2730" width="0.54296875" style="4" customWidth="1"/>
    <col min="2731" max="2731" width="8.54296875" style="4" customWidth="1"/>
    <col min="2732" max="2732" width="0.54296875" style="4" customWidth="1"/>
    <col min="2733" max="2733" width="9.453125" style="4" customWidth="1"/>
    <col min="2734" max="2734" width="0.54296875" style="4" customWidth="1"/>
    <col min="2735" max="2735" width="9.54296875" style="4" customWidth="1"/>
    <col min="2736" max="2736" width="0.54296875" style="4" customWidth="1"/>
    <col min="2737" max="2737" width="11.54296875" style="4" customWidth="1"/>
    <col min="2738" max="2738" width="0.54296875" style="4" customWidth="1"/>
    <col min="2739" max="2739" width="8.54296875" style="4" customWidth="1"/>
    <col min="2740" max="2740" width="9.1796875" style="4"/>
    <col min="2741" max="2742" width="12" style="4" bestFit="1" customWidth="1"/>
    <col min="2743" max="2969" width="9.1796875" style="4"/>
    <col min="2970" max="2970" width="27" style="4" customWidth="1"/>
    <col min="2971" max="2971" width="4.453125" style="4" customWidth="1"/>
    <col min="2972" max="2972" width="0.54296875" style="4" customWidth="1"/>
    <col min="2973" max="2973" width="9.453125" style="4" customWidth="1"/>
    <col min="2974" max="2974" width="0.54296875" style="4" customWidth="1"/>
    <col min="2975" max="2975" width="7.453125" style="4" customWidth="1"/>
    <col min="2976" max="2976" width="0.54296875" style="4" customWidth="1"/>
    <col min="2977" max="2977" width="10" style="4" customWidth="1"/>
    <col min="2978" max="2978" width="0.54296875" style="4" customWidth="1"/>
    <col min="2979" max="2979" width="9.54296875" style="4" customWidth="1"/>
    <col min="2980" max="2980" width="0.54296875" style="4" customWidth="1"/>
    <col min="2981" max="2981" width="11.453125" style="4" customWidth="1"/>
    <col min="2982" max="2982" width="0.54296875" style="4" customWidth="1"/>
    <col min="2983" max="2983" width="12.54296875" style="4" customWidth="1"/>
    <col min="2984" max="2984" width="0.54296875" style="4" customWidth="1"/>
    <col min="2985" max="2985" width="9.1796875" style="4"/>
    <col min="2986" max="2986" width="0.54296875" style="4" customWidth="1"/>
    <col min="2987" max="2987" width="8.54296875" style="4" customWidth="1"/>
    <col min="2988" max="2988" width="0.54296875" style="4" customWidth="1"/>
    <col min="2989" max="2989" width="9.453125" style="4" customWidth="1"/>
    <col min="2990" max="2990" width="0.54296875" style="4" customWidth="1"/>
    <col min="2991" max="2991" width="9.54296875" style="4" customWidth="1"/>
    <col min="2992" max="2992" width="0.54296875" style="4" customWidth="1"/>
    <col min="2993" max="2993" width="11.54296875" style="4" customWidth="1"/>
    <col min="2994" max="2994" width="0.54296875" style="4" customWidth="1"/>
    <col min="2995" max="2995" width="8.54296875" style="4" customWidth="1"/>
    <col min="2996" max="2996" width="9.1796875" style="4"/>
    <col min="2997" max="2998" width="12" style="4" bestFit="1" customWidth="1"/>
    <col min="2999" max="3225" width="9.1796875" style="4"/>
    <col min="3226" max="3226" width="27" style="4" customWidth="1"/>
    <col min="3227" max="3227" width="4.453125" style="4" customWidth="1"/>
    <col min="3228" max="3228" width="0.54296875" style="4" customWidth="1"/>
    <col min="3229" max="3229" width="9.453125" style="4" customWidth="1"/>
    <col min="3230" max="3230" width="0.54296875" style="4" customWidth="1"/>
    <col min="3231" max="3231" width="7.453125" style="4" customWidth="1"/>
    <col min="3232" max="3232" width="0.54296875" style="4" customWidth="1"/>
    <col min="3233" max="3233" width="10" style="4" customWidth="1"/>
    <col min="3234" max="3234" width="0.54296875" style="4" customWidth="1"/>
    <col min="3235" max="3235" width="9.54296875" style="4" customWidth="1"/>
    <col min="3236" max="3236" width="0.54296875" style="4" customWidth="1"/>
    <col min="3237" max="3237" width="11.453125" style="4" customWidth="1"/>
    <col min="3238" max="3238" width="0.54296875" style="4" customWidth="1"/>
    <col min="3239" max="3239" width="12.54296875" style="4" customWidth="1"/>
    <col min="3240" max="3240" width="0.54296875" style="4" customWidth="1"/>
    <col min="3241" max="3241" width="9.1796875" style="4"/>
    <col min="3242" max="3242" width="0.54296875" style="4" customWidth="1"/>
    <col min="3243" max="3243" width="8.54296875" style="4" customWidth="1"/>
    <col min="3244" max="3244" width="0.54296875" style="4" customWidth="1"/>
    <col min="3245" max="3245" width="9.453125" style="4" customWidth="1"/>
    <col min="3246" max="3246" width="0.54296875" style="4" customWidth="1"/>
    <col min="3247" max="3247" width="9.54296875" style="4" customWidth="1"/>
    <col min="3248" max="3248" width="0.54296875" style="4" customWidth="1"/>
    <col min="3249" max="3249" width="11.54296875" style="4" customWidth="1"/>
    <col min="3250" max="3250" width="0.54296875" style="4" customWidth="1"/>
    <col min="3251" max="3251" width="8.54296875" style="4" customWidth="1"/>
    <col min="3252" max="3252" width="9.1796875" style="4"/>
    <col min="3253" max="3254" width="12" style="4" bestFit="1" customWidth="1"/>
    <col min="3255" max="3481" width="9.1796875" style="4"/>
    <col min="3482" max="3482" width="27" style="4" customWidth="1"/>
    <col min="3483" max="3483" width="4.453125" style="4" customWidth="1"/>
    <col min="3484" max="3484" width="0.54296875" style="4" customWidth="1"/>
    <col min="3485" max="3485" width="9.453125" style="4" customWidth="1"/>
    <col min="3486" max="3486" width="0.54296875" style="4" customWidth="1"/>
    <col min="3487" max="3487" width="7.453125" style="4" customWidth="1"/>
    <col min="3488" max="3488" width="0.54296875" style="4" customWidth="1"/>
    <col min="3489" max="3489" width="10" style="4" customWidth="1"/>
    <col min="3490" max="3490" width="0.54296875" style="4" customWidth="1"/>
    <col min="3491" max="3491" width="9.54296875" style="4" customWidth="1"/>
    <col min="3492" max="3492" width="0.54296875" style="4" customWidth="1"/>
    <col min="3493" max="3493" width="11.453125" style="4" customWidth="1"/>
    <col min="3494" max="3494" width="0.54296875" style="4" customWidth="1"/>
    <col min="3495" max="3495" width="12.54296875" style="4" customWidth="1"/>
    <col min="3496" max="3496" width="0.54296875" style="4" customWidth="1"/>
    <col min="3497" max="3497" width="9.1796875" style="4"/>
    <col min="3498" max="3498" width="0.54296875" style="4" customWidth="1"/>
    <col min="3499" max="3499" width="8.54296875" style="4" customWidth="1"/>
    <col min="3500" max="3500" width="0.54296875" style="4" customWidth="1"/>
    <col min="3501" max="3501" width="9.453125" style="4" customWidth="1"/>
    <col min="3502" max="3502" width="0.54296875" style="4" customWidth="1"/>
    <col min="3503" max="3503" width="9.54296875" style="4" customWidth="1"/>
    <col min="3504" max="3504" width="0.54296875" style="4" customWidth="1"/>
    <col min="3505" max="3505" width="11.54296875" style="4" customWidth="1"/>
    <col min="3506" max="3506" width="0.54296875" style="4" customWidth="1"/>
    <col min="3507" max="3507" width="8.54296875" style="4" customWidth="1"/>
    <col min="3508" max="3508" width="9.1796875" style="4"/>
    <col min="3509" max="3510" width="12" style="4" bestFit="1" customWidth="1"/>
    <col min="3511" max="3737" width="9.1796875" style="4"/>
    <col min="3738" max="3738" width="27" style="4" customWidth="1"/>
    <col min="3739" max="3739" width="4.453125" style="4" customWidth="1"/>
    <col min="3740" max="3740" width="0.54296875" style="4" customWidth="1"/>
    <col min="3741" max="3741" width="9.453125" style="4" customWidth="1"/>
    <col min="3742" max="3742" width="0.54296875" style="4" customWidth="1"/>
    <col min="3743" max="3743" width="7.453125" style="4" customWidth="1"/>
    <col min="3744" max="3744" width="0.54296875" style="4" customWidth="1"/>
    <col min="3745" max="3745" width="10" style="4" customWidth="1"/>
    <col min="3746" max="3746" width="0.54296875" style="4" customWidth="1"/>
    <col min="3747" max="3747" width="9.54296875" style="4" customWidth="1"/>
    <col min="3748" max="3748" width="0.54296875" style="4" customWidth="1"/>
    <col min="3749" max="3749" width="11.453125" style="4" customWidth="1"/>
    <col min="3750" max="3750" width="0.54296875" style="4" customWidth="1"/>
    <col min="3751" max="3751" width="12.54296875" style="4" customWidth="1"/>
    <col min="3752" max="3752" width="0.54296875" style="4" customWidth="1"/>
    <col min="3753" max="3753" width="9.1796875" style="4"/>
    <col min="3754" max="3754" width="0.54296875" style="4" customWidth="1"/>
    <col min="3755" max="3755" width="8.54296875" style="4" customWidth="1"/>
    <col min="3756" max="3756" width="0.54296875" style="4" customWidth="1"/>
    <col min="3757" max="3757" width="9.453125" style="4" customWidth="1"/>
    <col min="3758" max="3758" width="0.54296875" style="4" customWidth="1"/>
    <col min="3759" max="3759" width="9.54296875" style="4" customWidth="1"/>
    <col min="3760" max="3760" width="0.54296875" style="4" customWidth="1"/>
    <col min="3761" max="3761" width="11.54296875" style="4" customWidth="1"/>
    <col min="3762" max="3762" width="0.54296875" style="4" customWidth="1"/>
    <col min="3763" max="3763" width="8.54296875" style="4" customWidth="1"/>
    <col min="3764" max="3764" width="9.1796875" style="4"/>
    <col min="3765" max="3766" width="12" style="4" bestFit="1" customWidth="1"/>
    <col min="3767" max="3993" width="9.1796875" style="4"/>
    <col min="3994" max="3994" width="27" style="4" customWidth="1"/>
    <col min="3995" max="3995" width="4.453125" style="4" customWidth="1"/>
    <col min="3996" max="3996" width="0.54296875" style="4" customWidth="1"/>
    <col min="3997" max="3997" width="9.453125" style="4" customWidth="1"/>
    <col min="3998" max="3998" width="0.54296875" style="4" customWidth="1"/>
    <col min="3999" max="3999" width="7.453125" style="4" customWidth="1"/>
    <col min="4000" max="4000" width="0.54296875" style="4" customWidth="1"/>
    <col min="4001" max="4001" width="10" style="4" customWidth="1"/>
    <col min="4002" max="4002" width="0.54296875" style="4" customWidth="1"/>
    <col min="4003" max="4003" width="9.54296875" style="4" customWidth="1"/>
    <col min="4004" max="4004" width="0.54296875" style="4" customWidth="1"/>
    <col min="4005" max="4005" width="11.453125" style="4" customWidth="1"/>
    <col min="4006" max="4006" width="0.54296875" style="4" customWidth="1"/>
    <col min="4007" max="4007" width="12.54296875" style="4" customWidth="1"/>
    <col min="4008" max="4008" width="0.54296875" style="4" customWidth="1"/>
    <col min="4009" max="4009" width="9.1796875" style="4"/>
    <col min="4010" max="4010" width="0.54296875" style="4" customWidth="1"/>
    <col min="4011" max="4011" width="8.54296875" style="4" customWidth="1"/>
    <col min="4012" max="4012" width="0.54296875" style="4" customWidth="1"/>
    <col min="4013" max="4013" width="9.453125" style="4" customWidth="1"/>
    <col min="4014" max="4014" width="0.54296875" style="4" customWidth="1"/>
    <col min="4015" max="4015" width="9.54296875" style="4" customWidth="1"/>
    <col min="4016" max="4016" width="0.54296875" style="4" customWidth="1"/>
    <col min="4017" max="4017" width="11.54296875" style="4" customWidth="1"/>
    <col min="4018" max="4018" width="0.54296875" style="4" customWidth="1"/>
    <col min="4019" max="4019" width="8.54296875" style="4" customWidth="1"/>
    <col min="4020" max="4020" width="9.1796875" style="4"/>
    <col min="4021" max="4022" width="12" style="4" bestFit="1" customWidth="1"/>
    <col min="4023" max="4249" width="9.1796875" style="4"/>
    <col min="4250" max="4250" width="27" style="4" customWidth="1"/>
    <col min="4251" max="4251" width="4.453125" style="4" customWidth="1"/>
    <col min="4252" max="4252" width="0.54296875" style="4" customWidth="1"/>
    <col min="4253" max="4253" width="9.453125" style="4" customWidth="1"/>
    <col min="4254" max="4254" width="0.54296875" style="4" customWidth="1"/>
    <col min="4255" max="4255" width="7.453125" style="4" customWidth="1"/>
    <col min="4256" max="4256" width="0.54296875" style="4" customWidth="1"/>
    <col min="4257" max="4257" width="10" style="4" customWidth="1"/>
    <col min="4258" max="4258" width="0.54296875" style="4" customWidth="1"/>
    <col min="4259" max="4259" width="9.54296875" style="4" customWidth="1"/>
    <col min="4260" max="4260" width="0.54296875" style="4" customWidth="1"/>
    <col min="4261" max="4261" width="11.453125" style="4" customWidth="1"/>
    <col min="4262" max="4262" width="0.54296875" style="4" customWidth="1"/>
    <col min="4263" max="4263" width="12.54296875" style="4" customWidth="1"/>
    <col min="4264" max="4264" width="0.54296875" style="4" customWidth="1"/>
    <col min="4265" max="4265" width="9.1796875" style="4"/>
    <col min="4266" max="4266" width="0.54296875" style="4" customWidth="1"/>
    <col min="4267" max="4267" width="8.54296875" style="4" customWidth="1"/>
    <col min="4268" max="4268" width="0.54296875" style="4" customWidth="1"/>
    <col min="4269" max="4269" width="9.453125" style="4" customWidth="1"/>
    <col min="4270" max="4270" width="0.54296875" style="4" customWidth="1"/>
    <col min="4271" max="4271" width="9.54296875" style="4" customWidth="1"/>
    <col min="4272" max="4272" width="0.54296875" style="4" customWidth="1"/>
    <col min="4273" max="4273" width="11.54296875" style="4" customWidth="1"/>
    <col min="4274" max="4274" width="0.54296875" style="4" customWidth="1"/>
    <col min="4275" max="4275" width="8.54296875" style="4" customWidth="1"/>
    <col min="4276" max="4276" width="9.1796875" style="4"/>
    <col min="4277" max="4278" width="12" style="4" bestFit="1" customWidth="1"/>
    <col min="4279" max="4505" width="9.1796875" style="4"/>
    <col min="4506" max="4506" width="27" style="4" customWidth="1"/>
    <col min="4507" max="4507" width="4.453125" style="4" customWidth="1"/>
    <col min="4508" max="4508" width="0.54296875" style="4" customWidth="1"/>
    <col min="4509" max="4509" width="9.453125" style="4" customWidth="1"/>
    <col min="4510" max="4510" width="0.54296875" style="4" customWidth="1"/>
    <col min="4511" max="4511" width="7.453125" style="4" customWidth="1"/>
    <col min="4512" max="4512" width="0.54296875" style="4" customWidth="1"/>
    <col min="4513" max="4513" width="10" style="4" customWidth="1"/>
    <col min="4514" max="4514" width="0.54296875" style="4" customWidth="1"/>
    <col min="4515" max="4515" width="9.54296875" style="4" customWidth="1"/>
    <col min="4516" max="4516" width="0.54296875" style="4" customWidth="1"/>
    <col min="4517" max="4517" width="11.453125" style="4" customWidth="1"/>
    <col min="4518" max="4518" width="0.54296875" style="4" customWidth="1"/>
    <col min="4519" max="4519" width="12.54296875" style="4" customWidth="1"/>
    <col min="4520" max="4520" width="0.54296875" style="4" customWidth="1"/>
    <col min="4521" max="4521" width="9.1796875" style="4"/>
    <col min="4522" max="4522" width="0.54296875" style="4" customWidth="1"/>
    <col min="4523" max="4523" width="8.54296875" style="4" customWidth="1"/>
    <col min="4524" max="4524" width="0.54296875" style="4" customWidth="1"/>
    <col min="4525" max="4525" width="9.453125" style="4" customWidth="1"/>
    <col min="4526" max="4526" width="0.54296875" style="4" customWidth="1"/>
    <col min="4527" max="4527" width="9.54296875" style="4" customWidth="1"/>
    <col min="4528" max="4528" width="0.54296875" style="4" customWidth="1"/>
    <col min="4529" max="4529" width="11.54296875" style="4" customWidth="1"/>
    <col min="4530" max="4530" width="0.54296875" style="4" customWidth="1"/>
    <col min="4531" max="4531" width="8.54296875" style="4" customWidth="1"/>
    <col min="4532" max="4532" width="9.1796875" style="4"/>
    <col min="4533" max="4534" width="12" style="4" bestFit="1" customWidth="1"/>
    <col min="4535" max="4761" width="9.1796875" style="4"/>
    <col min="4762" max="4762" width="27" style="4" customWidth="1"/>
    <col min="4763" max="4763" width="4.453125" style="4" customWidth="1"/>
    <col min="4764" max="4764" width="0.54296875" style="4" customWidth="1"/>
    <col min="4765" max="4765" width="9.453125" style="4" customWidth="1"/>
    <col min="4766" max="4766" width="0.54296875" style="4" customWidth="1"/>
    <col min="4767" max="4767" width="7.453125" style="4" customWidth="1"/>
    <col min="4768" max="4768" width="0.54296875" style="4" customWidth="1"/>
    <col min="4769" max="4769" width="10" style="4" customWidth="1"/>
    <col min="4770" max="4770" width="0.54296875" style="4" customWidth="1"/>
    <col min="4771" max="4771" width="9.54296875" style="4" customWidth="1"/>
    <col min="4772" max="4772" width="0.54296875" style="4" customWidth="1"/>
    <col min="4773" max="4773" width="11.453125" style="4" customWidth="1"/>
    <col min="4774" max="4774" width="0.54296875" style="4" customWidth="1"/>
    <col min="4775" max="4775" width="12.54296875" style="4" customWidth="1"/>
    <col min="4776" max="4776" width="0.54296875" style="4" customWidth="1"/>
    <col min="4777" max="4777" width="9.1796875" style="4"/>
    <col min="4778" max="4778" width="0.54296875" style="4" customWidth="1"/>
    <col min="4779" max="4779" width="8.54296875" style="4" customWidth="1"/>
    <col min="4780" max="4780" width="0.54296875" style="4" customWidth="1"/>
    <col min="4781" max="4781" width="9.453125" style="4" customWidth="1"/>
    <col min="4782" max="4782" width="0.54296875" style="4" customWidth="1"/>
    <col min="4783" max="4783" width="9.54296875" style="4" customWidth="1"/>
    <col min="4784" max="4784" width="0.54296875" style="4" customWidth="1"/>
    <col min="4785" max="4785" width="11.54296875" style="4" customWidth="1"/>
    <col min="4786" max="4786" width="0.54296875" style="4" customWidth="1"/>
    <col min="4787" max="4787" width="8.54296875" style="4" customWidth="1"/>
    <col min="4788" max="4788" width="9.1796875" style="4"/>
    <col min="4789" max="4790" width="12" style="4" bestFit="1" customWidth="1"/>
    <col min="4791" max="5017" width="9.1796875" style="4"/>
    <col min="5018" max="5018" width="27" style="4" customWidth="1"/>
    <col min="5019" max="5019" width="4.453125" style="4" customWidth="1"/>
    <col min="5020" max="5020" width="0.54296875" style="4" customWidth="1"/>
    <col min="5021" max="5021" width="9.453125" style="4" customWidth="1"/>
    <col min="5022" max="5022" width="0.54296875" style="4" customWidth="1"/>
    <col min="5023" max="5023" width="7.453125" style="4" customWidth="1"/>
    <col min="5024" max="5024" width="0.54296875" style="4" customWidth="1"/>
    <col min="5025" max="5025" width="10" style="4" customWidth="1"/>
    <col min="5026" max="5026" width="0.54296875" style="4" customWidth="1"/>
    <col min="5027" max="5027" width="9.54296875" style="4" customWidth="1"/>
    <col min="5028" max="5028" width="0.54296875" style="4" customWidth="1"/>
    <col min="5029" max="5029" width="11.453125" style="4" customWidth="1"/>
    <col min="5030" max="5030" width="0.54296875" style="4" customWidth="1"/>
    <col min="5031" max="5031" width="12.54296875" style="4" customWidth="1"/>
    <col min="5032" max="5032" width="0.54296875" style="4" customWidth="1"/>
    <col min="5033" max="5033" width="9.1796875" style="4"/>
    <col min="5034" max="5034" width="0.54296875" style="4" customWidth="1"/>
    <col min="5035" max="5035" width="8.54296875" style="4" customWidth="1"/>
    <col min="5036" max="5036" width="0.54296875" style="4" customWidth="1"/>
    <col min="5037" max="5037" width="9.453125" style="4" customWidth="1"/>
    <col min="5038" max="5038" width="0.54296875" style="4" customWidth="1"/>
    <col min="5039" max="5039" width="9.54296875" style="4" customWidth="1"/>
    <col min="5040" max="5040" width="0.54296875" style="4" customWidth="1"/>
    <col min="5041" max="5041" width="11.54296875" style="4" customWidth="1"/>
    <col min="5042" max="5042" width="0.54296875" style="4" customWidth="1"/>
    <col min="5043" max="5043" width="8.54296875" style="4" customWidth="1"/>
    <col min="5044" max="5044" width="9.1796875" style="4"/>
    <col min="5045" max="5046" width="12" style="4" bestFit="1" customWidth="1"/>
    <col min="5047" max="5273" width="9.1796875" style="4"/>
    <col min="5274" max="5274" width="27" style="4" customWidth="1"/>
    <col min="5275" max="5275" width="4.453125" style="4" customWidth="1"/>
    <col min="5276" max="5276" width="0.54296875" style="4" customWidth="1"/>
    <col min="5277" max="5277" width="9.453125" style="4" customWidth="1"/>
    <col min="5278" max="5278" width="0.54296875" style="4" customWidth="1"/>
    <col min="5279" max="5279" width="7.453125" style="4" customWidth="1"/>
    <col min="5280" max="5280" width="0.54296875" style="4" customWidth="1"/>
    <col min="5281" max="5281" width="10" style="4" customWidth="1"/>
    <col min="5282" max="5282" width="0.54296875" style="4" customWidth="1"/>
    <col min="5283" max="5283" width="9.54296875" style="4" customWidth="1"/>
    <col min="5284" max="5284" width="0.54296875" style="4" customWidth="1"/>
    <col min="5285" max="5285" width="11.453125" style="4" customWidth="1"/>
    <col min="5286" max="5286" width="0.54296875" style="4" customWidth="1"/>
    <col min="5287" max="5287" width="12.54296875" style="4" customWidth="1"/>
    <col min="5288" max="5288" width="0.54296875" style="4" customWidth="1"/>
    <col min="5289" max="5289" width="9.1796875" style="4"/>
    <col min="5290" max="5290" width="0.54296875" style="4" customWidth="1"/>
    <col min="5291" max="5291" width="8.54296875" style="4" customWidth="1"/>
    <col min="5292" max="5292" width="0.54296875" style="4" customWidth="1"/>
    <col min="5293" max="5293" width="9.453125" style="4" customWidth="1"/>
    <col min="5294" max="5294" width="0.54296875" style="4" customWidth="1"/>
    <col min="5295" max="5295" width="9.54296875" style="4" customWidth="1"/>
    <col min="5296" max="5296" width="0.54296875" style="4" customWidth="1"/>
    <col min="5297" max="5297" width="11.54296875" style="4" customWidth="1"/>
    <col min="5298" max="5298" width="0.54296875" style="4" customWidth="1"/>
    <col min="5299" max="5299" width="8.54296875" style="4" customWidth="1"/>
    <col min="5300" max="5300" width="9.1796875" style="4"/>
    <col min="5301" max="5302" width="12" style="4" bestFit="1" customWidth="1"/>
    <col min="5303" max="5529" width="9.1796875" style="4"/>
    <col min="5530" max="5530" width="27" style="4" customWidth="1"/>
    <col min="5531" max="5531" width="4.453125" style="4" customWidth="1"/>
    <col min="5532" max="5532" width="0.54296875" style="4" customWidth="1"/>
    <col min="5533" max="5533" width="9.453125" style="4" customWidth="1"/>
    <col min="5534" max="5534" width="0.54296875" style="4" customWidth="1"/>
    <col min="5535" max="5535" width="7.453125" style="4" customWidth="1"/>
    <col min="5536" max="5536" width="0.54296875" style="4" customWidth="1"/>
    <col min="5537" max="5537" width="10" style="4" customWidth="1"/>
    <col min="5538" max="5538" width="0.54296875" style="4" customWidth="1"/>
    <col min="5539" max="5539" width="9.54296875" style="4" customWidth="1"/>
    <col min="5540" max="5540" width="0.54296875" style="4" customWidth="1"/>
    <col min="5541" max="5541" width="11.453125" style="4" customWidth="1"/>
    <col min="5542" max="5542" width="0.54296875" style="4" customWidth="1"/>
    <col min="5543" max="5543" width="12.54296875" style="4" customWidth="1"/>
    <col min="5544" max="5544" width="0.54296875" style="4" customWidth="1"/>
    <col min="5545" max="5545" width="9.1796875" style="4"/>
    <col min="5546" max="5546" width="0.54296875" style="4" customWidth="1"/>
    <col min="5547" max="5547" width="8.54296875" style="4" customWidth="1"/>
    <col min="5548" max="5548" width="0.54296875" style="4" customWidth="1"/>
    <col min="5549" max="5549" width="9.453125" style="4" customWidth="1"/>
    <col min="5550" max="5550" width="0.54296875" style="4" customWidth="1"/>
    <col min="5551" max="5551" width="9.54296875" style="4" customWidth="1"/>
    <col min="5552" max="5552" width="0.54296875" style="4" customWidth="1"/>
    <col min="5553" max="5553" width="11.54296875" style="4" customWidth="1"/>
    <col min="5554" max="5554" width="0.54296875" style="4" customWidth="1"/>
    <col min="5555" max="5555" width="8.54296875" style="4" customWidth="1"/>
    <col min="5556" max="5556" width="9.1796875" style="4"/>
    <col min="5557" max="5558" width="12" style="4" bestFit="1" customWidth="1"/>
    <col min="5559" max="5785" width="9.1796875" style="4"/>
    <col min="5786" max="5786" width="27" style="4" customWidth="1"/>
    <col min="5787" max="5787" width="4.453125" style="4" customWidth="1"/>
    <col min="5788" max="5788" width="0.54296875" style="4" customWidth="1"/>
    <col min="5789" max="5789" width="9.453125" style="4" customWidth="1"/>
    <col min="5790" max="5790" width="0.54296875" style="4" customWidth="1"/>
    <col min="5791" max="5791" width="7.453125" style="4" customWidth="1"/>
    <col min="5792" max="5792" width="0.54296875" style="4" customWidth="1"/>
    <col min="5793" max="5793" width="10" style="4" customWidth="1"/>
    <col min="5794" max="5794" width="0.54296875" style="4" customWidth="1"/>
    <col min="5795" max="5795" width="9.54296875" style="4" customWidth="1"/>
    <col min="5796" max="5796" width="0.54296875" style="4" customWidth="1"/>
    <col min="5797" max="5797" width="11.453125" style="4" customWidth="1"/>
    <col min="5798" max="5798" width="0.54296875" style="4" customWidth="1"/>
    <col min="5799" max="5799" width="12.54296875" style="4" customWidth="1"/>
    <col min="5800" max="5800" width="0.54296875" style="4" customWidth="1"/>
    <col min="5801" max="5801" width="9.1796875" style="4"/>
    <col min="5802" max="5802" width="0.54296875" style="4" customWidth="1"/>
    <col min="5803" max="5803" width="8.54296875" style="4" customWidth="1"/>
    <col min="5804" max="5804" width="0.54296875" style="4" customWidth="1"/>
    <col min="5805" max="5805" width="9.453125" style="4" customWidth="1"/>
    <col min="5806" max="5806" width="0.54296875" style="4" customWidth="1"/>
    <col min="5807" max="5807" width="9.54296875" style="4" customWidth="1"/>
    <col min="5808" max="5808" width="0.54296875" style="4" customWidth="1"/>
    <col min="5809" max="5809" width="11.54296875" style="4" customWidth="1"/>
    <col min="5810" max="5810" width="0.54296875" style="4" customWidth="1"/>
    <col min="5811" max="5811" width="8.54296875" style="4" customWidth="1"/>
    <col min="5812" max="5812" width="9.1796875" style="4"/>
    <col min="5813" max="5814" width="12" style="4" bestFit="1" customWidth="1"/>
    <col min="5815" max="6041" width="9.1796875" style="4"/>
    <col min="6042" max="6042" width="27" style="4" customWidth="1"/>
    <col min="6043" max="6043" width="4.453125" style="4" customWidth="1"/>
    <col min="6044" max="6044" width="0.54296875" style="4" customWidth="1"/>
    <col min="6045" max="6045" width="9.453125" style="4" customWidth="1"/>
    <col min="6046" max="6046" width="0.54296875" style="4" customWidth="1"/>
    <col min="6047" max="6047" width="7.453125" style="4" customWidth="1"/>
    <col min="6048" max="6048" width="0.54296875" style="4" customWidth="1"/>
    <col min="6049" max="6049" width="10" style="4" customWidth="1"/>
    <col min="6050" max="6050" width="0.54296875" style="4" customWidth="1"/>
    <col min="6051" max="6051" width="9.54296875" style="4" customWidth="1"/>
    <col min="6052" max="6052" width="0.54296875" style="4" customWidth="1"/>
    <col min="6053" max="6053" width="11.453125" style="4" customWidth="1"/>
    <col min="6054" max="6054" width="0.54296875" style="4" customWidth="1"/>
    <col min="6055" max="6055" width="12.54296875" style="4" customWidth="1"/>
    <col min="6056" max="6056" width="0.54296875" style="4" customWidth="1"/>
    <col min="6057" max="6057" width="9.1796875" style="4"/>
    <col min="6058" max="6058" width="0.54296875" style="4" customWidth="1"/>
    <col min="6059" max="6059" width="8.54296875" style="4" customWidth="1"/>
    <col min="6060" max="6060" width="0.54296875" style="4" customWidth="1"/>
    <col min="6061" max="6061" width="9.453125" style="4" customWidth="1"/>
    <col min="6062" max="6062" width="0.54296875" style="4" customWidth="1"/>
    <col min="6063" max="6063" width="9.54296875" style="4" customWidth="1"/>
    <col min="6064" max="6064" width="0.54296875" style="4" customWidth="1"/>
    <col min="6065" max="6065" width="11.54296875" style="4" customWidth="1"/>
    <col min="6066" max="6066" width="0.54296875" style="4" customWidth="1"/>
    <col min="6067" max="6067" width="8.54296875" style="4" customWidth="1"/>
    <col min="6068" max="6068" width="9.1796875" style="4"/>
    <col min="6069" max="6070" width="12" style="4" bestFit="1" customWidth="1"/>
    <col min="6071" max="6297" width="9.1796875" style="4"/>
    <col min="6298" max="6298" width="27" style="4" customWidth="1"/>
    <col min="6299" max="6299" width="4.453125" style="4" customWidth="1"/>
    <col min="6300" max="6300" width="0.54296875" style="4" customWidth="1"/>
    <col min="6301" max="6301" width="9.453125" style="4" customWidth="1"/>
    <col min="6302" max="6302" width="0.54296875" style="4" customWidth="1"/>
    <col min="6303" max="6303" width="7.453125" style="4" customWidth="1"/>
    <col min="6304" max="6304" width="0.54296875" style="4" customWidth="1"/>
    <col min="6305" max="6305" width="10" style="4" customWidth="1"/>
    <col min="6306" max="6306" width="0.54296875" style="4" customWidth="1"/>
    <col min="6307" max="6307" width="9.54296875" style="4" customWidth="1"/>
    <col min="6308" max="6308" width="0.54296875" style="4" customWidth="1"/>
    <col min="6309" max="6309" width="11.453125" style="4" customWidth="1"/>
    <col min="6310" max="6310" width="0.54296875" style="4" customWidth="1"/>
    <col min="6311" max="6311" width="12.54296875" style="4" customWidth="1"/>
    <col min="6312" max="6312" width="0.54296875" style="4" customWidth="1"/>
    <col min="6313" max="6313" width="9.1796875" style="4"/>
    <col min="6314" max="6314" width="0.54296875" style="4" customWidth="1"/>
    <col min="6315" max="6315" width="8.54296875" style="4" customWidth="1"/>
    <col min="6316" max="6316" width="0.54296875" style="4" customWidth="1"/>
    <col min="6317" max="6317" width="9.453125" style="4" customWidth="1"/>
    <col min="6318" max="6318" width="0.54296875" style="4" customWidth="1"/>
    <col min="6319" max="6319" width="9.54296875" style="4" customWidth="1"/>
    <col min="6320" max="6320" width="0.54296875" style="4" customWidth="1"/>
    <col min="6321" max="6321" width="11.54296875" style="4" customWidth="1"/>
    <col min="6322" max="6322" width="0.54296875" style="4" customWidth="1"/>
    <col min="6323" max="6323" width="8.54296875" style="4" customWidth="1"/>
    <col min="6324" max="6324" width="9.1796875" style="4"/>
    <col min="6325" max="6326" width="12" style="4" bestFit="1" customWidth="1"/>
    <col min="6327" max="6553" width="9.1796875" style="4"/>
    <col min="6554" max="6554" width="27" style="4" customWidth="1"/>
    <col min="6555" max="6555" width="4.453125" style="4" customWidth="1"/>
    <col min="6556" max="6556" width="0.54296875" style="4" customWidth="1"/>
    <col min="6557" max="6557" width="9.453125" style="4" customWidth="1"/>
    <col min="6558" max="6558" width="0.54296875" style="4" customWidth="1"/>
    <col min="6559" max="6559" width="7.453125" style="4" customWidth="1"/>
    <col min="6560" max="6560" width="0.54296875" style="4" customWidth="1"/>
    <col min="6561" max="6561" width="10" style="4" customWidth="1"/>
    <col min="6562" max="6562" width="0.54296875" style="4" customWidth="1"/>
    <col min="6563" max="6563" width="9.54296875" style="4" customWidth="1"/>
    <col min="6564" max="6564" width="0.54296875" style="4" customWidth="1"/>
    <col min="6565" max="6565" width="11.453125" style="4" customWidth="1"/>
    <col min="6566" max="6566" width="0.54296875" style="4" customWidth="1"/>
    <col min="6567" max="6567" width="12.54296875" style="4" customWidth="1"/>
    <col min="6568" max="6568" width="0.54296875" style="4" customWidth="1"/>
    <col min="6569" max="6569" width="9.1796875" style="4"/>
    <col min="6570" max="6570" width="0.54296875" style="4" customWidth="1"/>
    <col min="6571" max="6571" width="8.54296875" style="4" customWidth="1"/>
    <col min="6572" max="6572" width="0.54296875" style="4" customWidth="1"/>
    <col min="6573" max="6573" width="9.453125" style="4" customWidth="1"/>
    <col min="6574" max="6574" width="0.54296875" style="4" customWidth="1"/>
    <col min="6575" max="6575" width="9.54296875" style="4" customWidth="1"/>
    <col min="6576" max="6576" width="0.54296875" style="4" customWidth="1"/>
    <col min="6577" max="6577" width="11.54296875" style="4" customWidth="1"/>
    <col min="6578" max="6578" width="0.54296875" style="4" customWidth="1"/>
    <col min="6579" max="6579" width="8.54296875" style="4" customWidth="1"/>
    <col min="6580" max="6580" width="9.1796875" style="4"/>
    <col min="6581" max="6582" width="12" style="4" bestFit="1" customWidth="1"/>
    <col min="6583" max="6809" width="9.1796875" style="4"/>
    <col min="6810" max="6810" width="27" style="4" customWidth="1"/>
    <col min="6811" max="6811" width="4.453125" style="4" customWidth="1"/>
    <col min="6812" max="6812" width="0.54296875" style="4" customWidth="1"/>
    <col min="6813" max="6813" width="9.453125" style="4" customWidth="1"/>
    <col min="6814" max="6814" width="0.54296875" style="4" customWidth="1"/>
    <col min="6815" max="6815" width="7.453125" style="4" customWidth="1"/>
    <col min="6816" max="6816" width="0.54296875" style="4" customWidth="1"/>
    <col min="6817" max="6817" width="10" style="4" customWidth="1"/>
    <col min="6818" max="6818" width="0.54296875" style="4" customWidth="1"/>
    <col min="6819" max="6819" width="9.54296875" style="4" customWidth="1"/>
    <col min="6820" max="6820" width="0.54296875" style="4" customWidth="1"/>
    <col min="6821" max="6821" width="11.453125" style="4" customWidth="1"/>
    <col min="6822" max="6822" width="0.54296875" style="4" customWidth="1"/>
    <col min="6823" max="6823" width="12.54296875" style="4" customWidth="1"/>
    <col min="6824" max="6824" width="0.54296875" style="4" customWidth="1"/>
    <col min="6825" max="6825" width="9.1796875" style="4"/>
    <col min="6826" max="6826" width="0.54296875" style="4" customWidth="1"/>
    <col min="6827" max="6827" width="8.54296875" style="4" customWidth="1"/>
    <col min="6828" max="6828" width="0.54296875" style="4" customWidth="1"/>
    <col min="6829" max="6829" width="9.453125" style="4" customWidth="1"/>
    <col min="6830" max="6830" width="0.54296875" style="4" customWidth="1"/>
    <col min="6831" max="6831" width="9.54296875" style="4" customWidth="1"/>
    <col min="6832" max="6832" width="0.54296875" style="4" customWidth="1"/>
    <col min="6833" max="6833" width="11.54296875" style="4" customWidth="1"/>
    <col min="6834" max="6834" width="0.54296875" style="4" customWidth="1"/>
    <col min="6835" max="6835" width="8.54296875" style="4" customWidth="1"/>
    <col min="6836" max="6836" width="9.1796875" style="4"/>
    <col min="6837" max="6838" width="12" style="4" bestFit="1" customWidth="1"/>
    <col min="6839" max="7065" width="9.1796875" style="4"/>
    <col min="7066" max="7066" width="27" style="4" customWidth="1"/>
    <col min="7067" max="7067" width="4.453125" style="4" customWidth="1"/>
    <col min="7068" max="7068" width="0.54296875" style="4" customWidth="1"/>
    <col min="7069" max="7069" width="9.453125" style="4" customWidth="1"/>
    <col min="7070" max="7070" width="0.54296875" style="4" customWidth="1"/>
    <col min="7071" max="7071" width="7.453125" style="4" customWidth="1"/>
    <col min="7072" max="7072" width="0.54296875" style="4" customWidth="1"/>
    <col min="7073" max="7073" width="10" style="4" customWidth="1"/>
    <col min="7074" max="7074" width="0.54296875" style="4" customWidth="1"/>
    <col min="7075" max="7075" width="9.54296875" style="4" customWidth="1"/>
    <col min="7076" max="7076" width="0.54296875" style="4" customWidth="1"/>
    <col min="7077" max="7077" width="11.453125" style="4" customWidth="1"/>
    <col min="7078" max="7078" width="0.54296875" style="4" customWidth="1"/>
    <col min="7079" max="7079" width="12.54296875" style="4" customWidth="1"/>
    <col min="7080" max="7080" width="0.54296875" style="4" customWidth="1"/>
    <col min="7081" max="7081" width="9.1796875" style="4"/>
    <col min="7082" max="7082" width="0.54296875" style="4" customWidth="1"/>
    <col min="7083" max="7083" width="8.54296875" style="4" customWidth="1"/>
    <col min="7084" max="7084" width="0.54296875" style="4" customWidth="1"/>
    <col min="7085" max="7085" width="9.453125" style="4" customWidth="1"/>
    <col min="7086" max="7086" width="0.54296875" style="4" customWidth="1"/>
    <col min="7087" max="7087" width="9.54296875" style="4" customWidth="1"/>
    <col min="7088" max="7088" width="0.54296875" style="4" customWidth="1"/>
    <col min="7089" max="7089" width="11.54296875" style="4" customWidth="1"/>
    <col min="7090" max="7090" width="0.54296875" style="4" customWidth="1"/>
    <col min="7091" max="7091" width="8.54296875" style="4" customWidth="1"/>
    <col min="7092" max="7092" width="9.1796875" style="4"/>
    <col min="7093" max="7094" width="12" style="4" bestFit="1" customWidth="1"/>
    <col min="7095" max="7321" width="9.1796875" style="4"/>
    <col min="7322" max="7322" width="27" style="4" customWidth="1"/>
    <col min="7323" max="7323" width="4.453125" style="4" customWidth="1"/>
    <col min="7324" max="7324" width="0.54296875" style="4" customWidth="1"/>
    <col min="7325" max="7325" width="9.453125" style="4" customWidth="1"/>
    <col min="7326" max="7326" width="0.54296875" style="4" customWidth="1"/>
    <col min="7327" max="7327" width="7.453125" style="4" customWidth="1"/>
    <col min="7328" max="7328" width="0.54296875" style="4" customWidth="1"/>
    <col min="7329" max="7329" width="10" style="4" customWidth="1"/>
    <col min="7330" max="7330" width="0.54296875" style="4" customWidth="1"/>
    <col min="7331" max="7331" width="9.54296875" style="4" customWidth="1"/>
    <col min="7332" max="7332" width="0.54296875" style="4" customWidth="1"/>
    <col min="7333" max="7333" width="11.453125" style="4" customWidth="1"/>
    <col min="7334" max="7334" width="0.54296875" style="4" customWidth="1"/>
    <col min="7335" max="7335" width="12.54296875" style="4" customWidth="1"/>
    <col min="7336" max="7336" width="0.54296875" style="4" customWidth="1"/>
    <col min="7337" max="7337" width="9.1796875" style="4"/>
    <col min="7338" max="7338" width="0.54296875" style="4" customWidth="1"/>
    <col min="7339" max="7339" width="8.54296875" style="4" customWidth="1"/>
    <col min="7340" max="7340" width="0.54296875" style="4" customWidth="1"/>
    <col min="7341" max="7341" width="9.453125" style="4" customWidth="1"/>
    <col min="7342" max="7342" width="0.54296875" style="4" customWidth="1"/>
    <col min="7343" max="7343" width="9.54296875" style="4" customWidth="1"/>
    <col min="7344" max="7344" width="0.54296875" style="4" customWidth="1"/>
    <col min="7345" max="7345" width="11.54296875" style="4" customWidth="1"/>
    <col min="7346" max="7346" width="0.54296875" style="4" customWidth="1"/>
    <col min="7347" max="7347" width="8.54296875" style="4" customWidth="1"/>
    <col min="7348" max="7348" width="9.1796875" style="4"/>
    <col min="7349" max="7350" width="12" style="4" bestFit="1" customWidth="1"/>
    <col min="7351" max="7577" width="9.1796875" style="4"/>
    <col min="7578" max="7578" width="27" style="4" customWidth="1"/>
    <col min="7579" max="7579" width="4.453125" style="4" customWidth="1"/>
    <col min="7580" max="7580" width="0.54296875" style="4" customWidth="1"/>
    <col min="7581" max="7581" width="9.453125" style="4" customWidth="1"/>
    <col min="7582" max="7582" width="0.54296875" style="4" customWidth="1"/>
    <col min="7583" max="7583" width="7.453125" style="4" customWidth="1"/>
    <col min="7584" max="7584" width="0.54296875" style="4" customWidth="1"/>
    <col min="7585" max="7585" width="10" style="4" customWidth="1"/>
    <col min="7586" max="7586" width="0.54296875" style="4" customWidth="1"/>
    <col min="7587" max="7587" width="9.54296875" style="4" customWidth="1"/>
    <col min="7588" max="7588" width="0.54296875" style="4" customWidth="1"/>
    <col min="7589" max="7589" width="11.453125" style="4" customWidth="1"/>
    <col min="7590" max="7590" width="0.54296875" style="4" customWidth="1"/>
    <col min="7591" max="7591" width="12.54296875" style="4" customWidth="1"/>
    <col min="7592" max="7592" width="0.54296875" style="4" customWidth="1"/>
    <col min="7593" max="7593" width="9.1796875" style="4"/>
    <col min="7594" max="7594" width="0.54296875" style="4" customWidth="1"/>
    <col min="7595" max="7595" width="8.54296875" style="4" customWidth="1"/>
    <col min="7596" max="7596" width="0.54296875" style="4" customWidth="1"/>
    <col min="7597" max="7597" width="9.453125" style="4" customWidth="1"/>
    <col min="7598" max="7598" width="0.54296875" style="4" customWidth="1"/>
    <col min="7599" max="7599" width="9.54296875" style="4" customWidth="1"/>
    <col min="7600" max="7600" width="0.54296875" style="4" customWidth="1"/>
    <col min="7601" max="7601" width="11.54296875" style="4" customWidth="1"/>
    <col min="7602" max="7602" width="0.54296875" style="4" customWidth="1"/>
    <col min="7603" max="7603" width="8.54296875" style="4" customWidth="1"/>
    <col min="7604" max="7604" width="9.1796875" style="4"/>
    <col min="7605" max="7606" width="12" style="4" bestFit="1" customWidth="1"/>
    <col min="7607" max="7833" width="9.1796875" style="4"/>
    <col min="7834" max="7834" width="27" style="4" customWidth="1"/>
    <col min="7835" max="7835" width="4.453125" style="4" customWidth="1"/>
    <col min="7836" max="7836" width="0.54296875" style="4" customWidth="1"/>
    <col min="7837" max="7837" width="9.453125" style="4" customWidth="1"/>
    <col min="7838" max="7838" width="0.54296875" style="4" customWidth="1"/>
    <col min="7839" max="7839" width="7.453125" style="4" customWidth="1"/>
    <col min="7840" max="7840" width="0.54296875" style="4" customWidth="1"/>
    <col min="7841" max="7841" width="10" style="4" customWidth="1"/>
    <col min="7842" max="7842" width="0.54296875" style="4" customWidth="1"/>
    <col min="7843" max="7843" width="9.54296875" style="4" customWidth="1"/>
    <col min="7844" max="7844" width="0.54296875" style="4" customWidth="1"/>
    <col min="7845" max="7845" width="11.453125" style="4" customWidth="1"/>
    <col min="7846" max="7846" width="0.54296875" style="4" customWidth="1"/>
    <col min="7847" max="7847" width="12.54296875" style="4" customWidth="1"/>
    <col min="7848" max="7848" width="0.54296875" style="4" customWidth="1"/>
    <col min="7849" max="7849" width="9.1796875" style="4"/>
    <col min="7850" max="7850" width="0.54296875" style="4" customWidth="1"/>
    <col min="7851" max="7851" width="8.54296875" style="4" customWidth="1"/>
    <col min="7852" max="7852" width="0.54296875" style="4" customWidth="1"/>
    <col min="7853" max="7853" width="9.453125" style="4" customWidth="1"/>
    <col min="7854" max="7854" width="0.54296875" style="4" customWidth="1"/>
    <col min="7855" max="7855" width="9.54296875" style="4" customWidth="1"/>
    <col min="7856" max="7856" width="0.54296875" style="4" customWidth="1"/>
    <col min="7857" max="7857" width="11.54296875" style="4" customWidth="1"/>
    <col min="7858" max="7858" width="0.54296875" style="4" customWidth="1"/>
    <col min="7859" max="7859" width="8.54296875" style="4" customWidth="1"/>
    <col min="7860" max="7860" width="9.1796875" style="4"/>
    <col min="7861" max="7862" width="12" style="4" bestFit="1" customWidth="1"/>
    <col min="7863" max="8089" width="9.1796875" style="4"/>
    <col min="8090" max="8090" width="27" style="4" customWidth="1"/>
    <col min="8091" max="8091" width="4.453125" style="4" customWidth="1"/>
    <col min="8092" max="8092" width="0.54296875" style="4" customWidth="1"/>
    <col min="8093" max="8093" width="9.453125" style="4" customWidth="1"/>
    <col min="8094" max="8094" width="0.54296875" style="4" customWidth="1"/>
    <col min="8095" max="8095" width="7.453125" style="4" customWidth="1"/>
    <col min="8096" max="8096" width="0.54296875" style="4" customWidth="1"/>
    <col min="8097" max="8097" width="10" style="4" customWidth="1"/>
    <col min="8098" max="8098" width="0.54296875" style="4" customWidth="1"/>
    <col min="8099" max="8099" width="9.54296875" style="4" customWidth="1"/>
    <col min="8100" max="8100" width="0.54296875" style="4" customWidth="1"/>
    <col min="8101" max="8101" width="11.453125" style="4" customWidth="1"/>
    <col min="8102" max="8102" width="0.54296875" style="4" customWidth="1"/>
    <col min="8103" max="8103" width="12.54296875" style="4" customWidth="1"/>
    <col min="8104" max="8104" width="0.54296875" style="4" customWidth="1"/>
    <col min="8105" max="8105" width="9.1796875" style="4"/>
    <col min="8106" max="8106" width="0.54296875" style="4" customWidth="1"/>
    <col min="8107" max="8107" width="8.54296875" style="4" customWidth="1"/>
    <col min="8108" max="8108" width="0.54296875" style="4" customWidth="1"/>
    <col min="8109" max="8109" width="9.453125" style="4" customWidth="1"/>
    <col min="8110" max="8110" width="0.54296875" style="4" customWidth="1"/>
    <col min="8111" max="8111" width="9.54296875" style="4" customWidth="1"/>
    <col min="8112" max="8112" width="0.54296875" style="4" customWidth="1"/>
    <col min="8113" max="8113" width="11.54296875" style="4" customWidth="1"/>
    <col min="8114" max="8114" width="0.54296875" style="4" customWidth="1"/>
    <col min="8115" max="8115" width="8.54296875" style="4" customWidth="1"/>
    <col min="8116" max="8116" width="9.1796875" style="4"/>
    <col min="8117" max="8118" width="12" style="4" bestFit="1" customWidth="1"/>
    <col min="8119" max="8345" width="9.1796875" style="4"/>
    <col min="8346" max="8346" width="27" style="4" customWidth="1"/>
    <col min="8347" max="8347" width="4.453125" style="4" customWidth="1"/>
    <col min="8348" max="8348" width="0.54296875" style="4" customWidth="1"/>
    <col min="8349" max="8349" width="9.453125" style="4" customWidth="1"/>
    <col min="8350" max="8350" width="0.54296875" style="4" customWidth="1"/>
    <col min="8351" max="8351" width="7.453125" style="4" customWidth="1"/>
    <col min="8352" max="8352" width="0.54296875" style="4" customWidth="1"/>
    <col min="8353" max="8353" width="10" style="4" customWidth="1"/>
    <col min="8354" max="8354" width="0.54296875" style="4" customWidth="1"/>
    <col min="8355" max="8355" width="9.54296875" style="4" customWidth="1"/>
    <col min="8356" max="8356" width="0.54296875" style="4" customWidth="1"/>
    <col min="8357" max="8357" width="11.453125" style="4" customWidth="1"/>
    <col min="8358" max="8358" width="0.54296875" style="4" customWidth="1"/>
    <col min="8359" max="8359" width="12.54296875" style="4" customWidth="1"/>
    <col min="8360" max="8360" width="0.54296875" style="4" customWidth="1"/>
    <col min="8361" max="8361" width="9.1796875" style="4"/>
    <col min="8362" max="8362" width="0.54296875" style="4" customWidth="1"/>
    <col min="8363" max="8363" width="8.54296875" style="4" customWidth="1"/>
    <col min="8364" max="8364" width="0.54296875" style="4" customWidth="1"/>
    <col min="8365" max="8365" width="9.453125" style="4" customWidth="1"/>
    <col min="8366" max="8366" width="0.54296875" style="4" customWidth="1"/>
    <col min="8367" max="8367" width="9.54296875" style="4" customWidth="1"/>
    <col min="8368" max="8368" width="0.54296875" style="4" customWidth="1"/>
    <col min="8369" max="8369" width="11.54296875" style="4" customWidth="1"/>
    <col min="8370" max="8370" width="0.54296875" style="4" customWidth="1"/>
    <col min="8371" max="8371" width="8.54296875" style="4" customWidth="1"/>
    <col min="8372" max="8372" width="9.1796875" style="4"/>
    <col min="8373" max="8374" width="12" style="4" bestFit="1" customWidth="1"/>
    <col min="8375" max="8601" width="9.1796875" style="4"/>
    <col min="8602" max="8602" width="27" style="4" customWidth="1"/>
    <col min="8603" max="8603" width="4.453125" style="4" customWidth="1"/>
    <col min="8604" max="8604" width="0.54296875" style="4" customWidth="1"/>
    <col min="8605" max="8605" width="9.453125" style="4" customWidth="1"/>
    <col min="8606" max="8606" width="0.54296875" style="4" customWidth="1"/>
    <col min="8607" max="8607" width="7.453125" style="4" customWidth="1"/>
    <col min="8608" max="8608" width="0.54296875" style="4" customWidth="1"/>
    <col min="8609" max="8609" width="10" style="4" customWidth="1"/>
    <col min="8610" max="8610" width="0.54296875" style="4" customWidth="1"/>
    <col min="8611" max="8611" width="9.54296875" style="4" customWidth="1"/>
    <col min="8612" max="8612" width="0.54296875" style="4" customWidth="1"/>
    <col min="8613" max="8613" width="11.453125" style="4" customWidth="1"/>
    <col min="8614" max="8614" width="0.54296875" style="4" customWidth="1"/>
    <col min="8615" max="8615" width="12.54296875" style="4" customWidth="1"/>
    <col min="8616" max="8616" width="0.54296875" style="4" customWidth="1"/>
    <col min="8617" max="8617" width="9.1796875" style="4"/>
    <col min="8618" max="8618" width="0.54296875" style="4" customWidth="1"/>
    <col min="8619" max="8619" width="8.54296875" style="4" customWidth="1"/>
    <col min="8620" max="8620" width="0.54296875" style="4" customWidth="1"/>
    <col min="8621" max="8621" width="9.453125" style="4" customWidth="1"/>
    <col min="8622" max="8622" width="0.54296875" style="4" customWidth="1"/>
    <col min="8623" max="8623" width="9.54296875" style="4" customWidth="1"/>
    <col min="8624" max="8624" width="0.54296875" style="4" customWidth="1"/>
    <col min="8625" max="8625" width="11.54296875" style="4" customWidth="1"/>
    <col min="8626" max="8626" width="0.54296875" style="4" customWidth="1"/>
    <col min="8627" max="8627" width="8.54296875" style="4" customWidth="1"/>
    <col min="8628" max="8628" width="9.1796875" style="4"/>
    <col min="8629" max="8630" width="12" style="4" bestFit="1" customWidth="1"/>
    <col min="8631" max="8857" width="9.1796875" style="4"/>
    <col min="8858" max="8858" width="27" style="4" customWidth="1"/>
    <col min="8859" max="8859" width="4.453125" style="4" customWidth="1"/>
    <col min="8860" max="8860" width="0.54296875" style="4" customWidth="1"/>
    <col min="8861" max="8861" width="9.453125" style="4" customWidth="1"/>
    <col min="8862" max="8862" width="0.54296875" style="4" customWidth="1"/>
    <col min="8863" max="8863" width="7.453125" style="4" customWidth="1"/>
    <col min="8864" max="8864" width="0.54296875" style="4" customWidth="1"/>
    <col min="8865" max="8865" width="10" style="4" customWidth="1"/>
    <col min="8866" max="8866" width="0.54296875" style="4" customWidth="1"/>
    <col min="8867" max="8867" width="9.54296875" style="4" customWidth="1"/>
    <col min="8868" max="8868" width="0.54296875" style="4" customWidth="1"/>
    <col min="8869" max="8869" width="11.453125" style="4" customWidth="1"/>
    <col min="8870" max="8870" width="0.54296875" style="4" customWidth="1"/>
    <col min="8871" max="8871" width="12.54296875" style="4" customWidth="1"/>
    <col min="8872" max="8872" width="0.54296875" style="4" customWidth="1"/>
    <col min="8873" max="8873" width="9.1796875" style="4"/>
    <col min="8874" max="8874" width="0.54296875" style="4" customWidth="1"/>
    <col min="8875" max="8875" width="8.54296875" style="4" customWidth="1"/>
    <col min="8876" max="8876" width="0.54296875" style="4" customWidth="1"/>
    <col min="8877" max="8877" width="9.453125" style="4" customWidth="1"/>
    <col min="8878" max="8878" width="0.54296875" style="4" customWidth="1"/>
    <col min="8879" max="8879" width="9.54296875" style="4" customWidth="1"/>
    <col min="8880" max="8880" width="0.54296875" style="4" customWidth="1"/>
    <col min="8881" max="8881" width="11.54296875" style="4" customWidth="1"/>
    <col min="8882" max="8882" width="0.54296875" style="4" customWidth="1"/>
    <col min="8883" max="8883" width="8.54296875" style="4" customWidth="1"/>
    <col min="8884" max="8884" width="9.1796875" style="4"/>
    <col min="8885" max="8886" width="12" style="4" bestFit="1" customWidth="1"/>
    <col min="8887" max="9113" width="9.1796875" style="4"/>
    <col min="9114" max="9114" width="27" style="4" customWidth="1"/>
    <col min="9115" max="9115" width="4.453125" style="4" customWidth="1"/>
    <col min="9116" max="9116" width="0.54296875" style="4" customWidth="1"/>
    <col min="9117" max="9117" width="9.453125" style="4" customWidth="1"/>
    <col min="9118" max="9118" width="0.54296875" style="4" customWidth="1"/>
    <col min="9119" max="9119" width="7.453125" style="4" customWidth="1"/>
    <col min="9120" max="9120" width="0.54296875" style="4" customWidth="1"/>
    <col min="9121" max="9121" width="10" style="4" customWidth="1"/>
    <col min="9122" max="9122" width="0.54296875" style="4" customWidth="1"/>
    <col min="9123" max="9123" width="9.54296875" style="4" customWidth="1"/>
    <col min="9124" max="9124" width="0.54296875" style="4" customWidth="1"/>
    <col min="9125" max="9125" width="11.453125" style="4" customWidth="1"/>
    <col min="9126" max="9126" width="0.54296875" style="4" customWidth="1"/>
    <col min="9127" max="9127" width="12.54296875" style="4" customWidth="1"/>
    <col min="9128" max="9128" width="0.54296875" style="4" customWidth="1"/>
    <col min="9129" max="9129" width="9.1796875" style="4"/>
    <col min="9130" max="9130" width="0.54296875" style="4" customWidth="1"/>
    <col min="9131" max="9131" width="8.54296875" style="4" customWidth="1"/>
    <col min="9132" max="9132" width="0.54296875" style="4" customWidth="1"/>
    <col min="9133" max="9133" width="9.453125" style="4" customWidth="1"/>
    <col min="9134" max="9134" width="0.54296875" style="4" customWidth="1"/>
    <col min="9135" max="9135" width="9.54296875" style="4" customWidth="1"/>
    <col min="9136" max="9136" width="0.54296875" style="4" customWidth="1"/>
    <col min="9137" max="9137" width="11.54296875" style="4" customWidth="1"/>
    <col min="9138" max="9138" width="0.54296875" style="4" customWidth="1"/>
    <col min="9139" max="9139" width="8.54296875" style="4" customWidth="1"/>
    <col min="9140" max="9140" width="9.1796875" style="4"/>
    <col min="9141" max="9142" width="12" style="4" bestFit="1" customWidth="1"/>
    <col min="9143" max="9369" width="9.1796875" style="4"/>
    <col min="9370" max="9370" width="27" style="4" customWidth="1"/>
    <col min="9371" max="9371" width="4.453125" style="4" customWidth="1"/>
    <col min="9372" max="9372" width="0.54296875" style="4" customWidth="1"/>
    <col min="9373" max="9373" width="9.453125" style="4" customWidth="1"/>
    <col min="9374" max="9374" width="0.54296875" style="4" customWidth="1"/>
    <col min="9375" max="9375" width="7.453125" style="4" customWidth="1"/>
    <col min="9376" max="9376" width="0.54296875" style="4" customWidth="1"/>
    <col min="9377" max="9377" width="10" style="4" customWidth="1"/>
    <col min="9378" max="9378" width="0.54296875" style="4" customWidth="1"/>
    <col min="9379" max="9379" width="9.54296875" style="4" customWidth="1"/>
    <col min="9380" max="9380" width="0.54296875" style="4" customWidth="1"/>
    <col min="9381" max="9381" width="11.453125" style="4" customWidth="1"/>
    <col min="9382" max="9382" width="0.54296875" style="4" customWidth="1"/>
    <col min="9383" max="9383" width="12.54296875" style="4" customWidth="1"/>
    <col min="9384" max="9384" width="0.54296875" style="4" customWidth="1"/>
    <col min="9385" max="9385" width="9.1796875" style="4"/>
    <col min="9386" max="9386" width="0.54296875" style="4" customWidth="1"/>
    <col min="9387" max="9387" width="8.54296875" style="4" customWidth="1"/>
    <col min="9388" max="9388" width="0.54296875" style="4" customWidth="1"/>
    <col min="9389" max="9389" width="9.453125" style="4" customWidth="1"/>
    <col min="9390" max="9390" width="0.54296875" style="4" customWidth="1"/>
    <col min="9391" max="9391" width="9.54296875" style="4" customWidth="1"/>
    <col min="9392" max="9392" width="0.54296875" style="4" customWidth="1"/>
    <col min="9393" max="9393" width="11.54296875" style="4" customWidth="1"/>
    <col min="9394" max="9394" width="0.54296875" style="4" customWidth="1"/>
    <col min="9395" max="9395" width="8.54296875" style="4" customWidth="1"/>
    <col min="9396" max="9396" width="9.1796875" style="4"/>
    <col min="9397" max="9398" width="12" style="4" bestFit="1" customWidth="1"/>
    <col min="9399" max="9625" width="9.1796875" style="4"/>
    <col min="9626" max="9626" width="27" style="4" customWidth="1"/>
    <col min="9627" max="9627" width="4.453125" style="4" customWidth="1"/>
    <col min="9628" max="9628" width="0.54296875" style="4" customWidth="1"/>
    <col min="9629" max="9629" width="9.453125" style="4" customWidth="1"/>
    <col min="9630" max="9630" width="0.54296875" style="4" customWidth="1"/>
    <col min="9631" max="9631" width="7.453125" style="4" customWidth="1"/>
    <col min="9632" max="9632" width="0.54296875" style="4" customWidth="1"/>
    <col min="9633" max="9633" width="10" style="4" customWidth="1"/>
    <col min="9634" max="9634" width="0.54296875" style="4" customWidth="1"/>
    <col min="9635" max="9635" width="9.54296875" style="4" customWidth="1"/>
    <col min="9636" max="9636" width="0.54296875" style="4" customWidth="1"/>
    <col min="9637" max="9637" width="11.453125" style="4" customWidth="1"/>
    <col min="9638" max="9638" width="0.54296875" style="4" customWidth="1"/>
    <col min="9639" max="9639" width="12.54296875" style="4" customWidth="1"/>
    <col min="9640" max="9640" width="0.54296875" style="4" customWidth="1"/>
    <col min="9641" max="9641" width="9.1796875" style="4"/>
    <col min="9642" max="9642" width="0.54296875" style="4" customWidth="1"/>
    <col min="9643" max="9643" width="8.54296875" style="4" customWidth="1"/>
    <col min="9644" max="9644" width="0.54296875" style="4" customWidth="1"/>
    <col min="9645" max="9645" width="9.453125" style="4" customWidth="1"/>
    <col min="9646" max="9646" width="0.54296875" style="4" customWidth="1"/>
    <col min="9647" max="9647" width="9.54296875" style="4" customWidth="1"/>
    <col min="9648" max="9648" width="0.54296875" style="4" customWidth="1"/>
    <col min="9649" max="9649" width="11.54296875" style="4" customWidth="1"/>
    <col min="9650" max="9650" width="0.54296875" style="4" customWidth="1"/>
    <col min="9651" max="9651" width="8.54296875" style="4" customWidth="1"/>
    <col min="9652" max="9652" width="9.1796875" style="4"/>
    <col min="9653" max="9654" width="12" style="4" bestFit="1" customWidth="1"/>
    <col min="9655" max="9881" width="9.1796875" style="4"/>
    <col min="9882" max="9882" width="27" style="4" customWidth="1"/>
    <col min="9883" max="9883" width="4.453125" style="4" customWidth="1"/>
    <col min="9884" max="9884" width="0.54296875" style="4" customWidth="1"/>
    <col min="9885" max="9885" width="9.453125" style="4" customWidth="1"/>
    <col min="9886" max="9886" width="0.54296875" style="4" customWidth="1"/>
    <col min="9887" max="9887" width="7.453125" style="4" customWidth="1"/>
    <col min="9888" max="9888" width="0.54296875" style="4" customWidth="1"/>
    <col min="9889" max="9889" width="10" style="4" customWidth="1"/>
    <col min="9890" max="9890" width="0.54296875" style="4" customWidth="1"/>
    <col min="9891" max="9891" width="9.54296875" style="4" customWidth="1"/>
    <col min="9892" max="9892" width="0.54296875" style="4" customWidth="1"/>
    <col min="9893" max="9893" width="11.453125" style="4" customWidth="1"/>
    <col min="9894" max="9894" width="0.54296875" style="4" customWidth="1"/>
    <col min="9895" max="9895" width="12.54296875" style="4" customWidth="1"/>
    <col min="9896" max="9896" width="0.54296875" style="4" customWidth="1"/>
    <col min="9897" max="9897" width="9.1796875" style="4"/>
    <col min="9898" max="9898" width="0.54296875" style="4" customWidth="1"/>
    <col min="9899" max="9899" width="8.54296875" style="4" customWidth="1"/>
    <col min="9900" max="9900" width="0.54296875" style="4" customWidth="1"/>
    <col min="9901" max="9901" width="9.453125" style="4" customWidth="1"/>
    <col min="9902" max="9902" width="0.54296875" style="4" customWidth="1"/>
    <col min="9903" max="9903" width="9.54296875" style="4" customWidth="1"/>
    <col min="9904" max="9904" width="0.54296875" style="4" customWidth="1"/>
    <col min="9905" max="9905" width="11.54296875" style="4" customWidth="1"/>
    <col min="9906" max="9906" width="0.54296875" style="4" customWidth="1"/>
    <col min="9907" max="9907" width="8.54296875" style="4" customWidth="1"/>
    <col min="9908" max="9908" width="9.1796875" style="4"/>
    <col min="9909" max="9910" width="12" style="4" bestFit="1" customWidth="1"/>
    <col min="9911" max="10137" width="9.1796875" style="4"/>
    <col min="10138" max="10138" width="27" style="4" customWidth="1"/>
    <col min="10139" max="10139" width="4.453125" style="4" customWidth="1"/>
    <col min="10140" max="10140" width="0.54296875" style="4" customWidth="1"/>
    <col min="10141" max="10141" width="9.453125" style="4" customWidth="1"/>
    <col min="10142" max="10142" width="0.54296875" style="4" customWidth="1"/>
    <col min="10143" max="10143" width="7.453125" style="4" customWidth="1"/>
    <col min="10144" max="10144" width="0.54296875" style="4" customWidth="1"/>
    <col min="10145" max="10145" width="10" style="4" customWidth="1"/>
    <col min="10146" max="10146" width="0.54296875" style="4" customWidth="1"/>
    <col min="10147" max="10147" width="9.54296875" style="4" customWidth="1"/>
    <col min="10148" max="10148" width="0.54296875" style="4" customWidth="1"/>
    <col min="10149" max="10149" width="11.453125" style="4" customWidth="1"/>
    <col min="10150" max="10150" width="0.54296875" style="4" customWidth="1"/>
    <col min="10151" max="10151" width="12.54296875" style="4" customWidth="1"/>
    <col min="10152" max="10152" width="0.54296875" style="4" customWidth="1"/>
    <col min="10153" max="10153" width="9.1796875" style="4"/>
    <col min="10154" max="10154" width="0.54296875" style="4" customWidth="1"/>
    <col min="10155" max="10155" width="8.54296875" style="4" customWidth="1"/>
    <col min="10156" max="10156" width="0.54296875" style="4" customWidth="1"/>
    <col min="10157" max="10157" width="9.453125" style="4" customWidth="1"/>
    <col min="10158" max="10158" width="0.54296875" style="4" customWidth="1"/>
    <col min="10159" max="10159" width="9.54296875" style="4" customWidth="1"/>
    <col min="10160" max="10160" width="0.54296875" style="4" customWidth="1"/>
    <col min="10161" max="10161" width="11.54296875" style="4" customWidth="1"/>
    <col min="10162" max="10162" width="0.54296875" style="4" customWidth="1"/>
    <col min="10163" max="10163" width="8.54296875" style="4" customWidth="1"/>
    <col min="10164" max="10164" width="9.1796875" style="4"/>
    <col min="10165" max="10166" width="12" style="4" bestFit="1" customWidth="1"/>
    <col min="10167" max="10393" width="9.1796875" style="4"/>
    <col min="10394" max="10394" width="27" style="4" customWidth="1"/>
    <col min="10395" max="10395" width="4.453125" style="4" customWidth="1"/>
    <col min="10396" max="10396" width="0.54296875" style="4" customWidth="1"/>
    <col min="10397" max="10397" width="9.453125" style="4" customWidth="1"/>
    <col min="10398" max="10398" width="0.54296875" style="4" customWidth="1"/>
    <col min="10399" max="10399" width="7.453125" style="4" customWidth="1"/>
    <col min="10400" max="10400" width="0.54296875" style="4" customWidth="1"/>
    <col min="10401" max="10401" width="10" style="4" customWidth="1"/>
    <col min="10402" max="10402" width="0.54296875" style="4" customWidth="1"/>
    <col min="10403" max="10403" width="9.54296875" style="4" customWidth="1"/>
    <col min="10404" max="10404" width="0.54296875" style="4" customWidth="1"/>
    <col min="10405" max="10405" width="11.453125" style="4" customWidth="1"/>
    <col min="10406" max="10406" width="0.54296875" style="4" customWidth="1"/>
    <col min="10407" max="10407" width="12.54296875" style="4" customWidth="1"/>
    <col min="10408" max="10408" width="0.54296875" style="4" customWidth="1"/>
    <col min="10409" max="10409" width="9.1796875" style="4"/>
    <col min="10410" max="10410" width="0.54296875" style="4" customWidth="1"/>
    <col min="10411" max="10411" width="8.54296875" style="4" customWidth="1"/>
    <col min="10412" max="10412" width="0.54296875" style="4" customWidth="1"/>
    <col min="10413" max="10413" width="9.453125" style="4" customWidth="1"/>
    <col min="10414" max="10414" width="0.54296875" style="4" customWidth="1"/>
    <col min="10415" max="10415" width="9.54296875" style="4" customWidth="1"/>
    <col min="10416" max="10416" width="0.54296875" style="4" customWidth="1"/>
    <col min="10417" max="10417" width="11.54296875" style="4" customWidth="1"/>
    <col min="10418" max="10418" width="0.54296875" style="4" customWidth="1"/>
    <col min="10419" max="10419" width="8.54296875" style="4" customWidth="1"/>
    <col min="10420" max="10420" width="9.1796875" style="4"/>
    <col min="10421" max="10422" width="12" style="4" bestFit="1" customWidth="1"/>
    <col min="10423" max="10649" width="9.1796875" style="4"/>
    <col min="10650" max="10650" width="27" style="4" customWidth="1"/>
    <col min="10651" max="10651" width="4.453125" style="4" customWidth="1"/>
    <col min="10652" max="10652" width="0.54296875" style="4" customWidth="1"/>
    <col min="10653" max="10653" width="9.453125" style="4" customWidth="1"/>
    <col min="10654" max="10654" width="0.54296875" style="4" customWidth="1"/>
    <col min="10655" max="10655" width="7.453125" style="4" customWidth="1"/>
    <col min="10656" max="10656" width="0.54296875" style="4" customWidth="1"/>
    <col min="10657" max="10657" width="10" style="4" customWidth="1"/>
    <col min="10658" max="10658" width="0.54296875" style="4" customWidth="1"/>
    <col min="10659" max="10659" width="9.54296875" style="4" customWidth="1"/>
    <col min="10660" max="10660" width="0.54296875" style="4" customWidth="1"/>
    <col min="10661" max="10661" width="11.453125" style="4" customWidth="1"/>
    <col min="10662" max="10662" width="0.54296875" style="4" customWidth="1"/>
    <col min="10663" max="10663" width="12.54296875" style="4" customWidth="1"/>
    <col min="10664" max="10664" width="0.54296875" style="4" customWidth="1"/>
    <col min="10665" max="10665" width="9.1796875" style="4"/>
    <col min="10666" max="10666" width="0.54296875" style="4" customWidth="1"/>
    <col min="10667" max="10667" width="8.54296875" style="4" customWidth="1"/>
    <col min="10668" max="10668" width="0.54296875" style="4" customWidth="1"/>
    <col min="10669" max="10669" width="9.453125" style="4" customWidth="1"/>
    <col min="10670" max="10670" width="0.54296875" style="4" customWidth="1"/>
    <col min="10671" max="10671" width="9.54296875" style="4" customWidth="1"/>
    <col min="10672" max="10672" width="0.54296875" style="4" customWidth="1"/>
    <col min="10673" max="10673" width="11.54296875" style="4" customWidth="1"/>
    <col min="10674" max="10674" width="0.54296875" style="4" customWidth="1"/>
    <col min="10675" max="10675" width="8.54296875" style="4" customWidth="1"/>
    <col min="10676" max="10676" width="9.1796875" style="4"/>
    <col min="10677" max="10678" width="12" style="4" bestFit="1" customWidth="1"/>
    <col min="10679" max="10905" width="9.1796875" style="4"/>
    <col min="10906" max="10906" width="27" style="4" customWidth="1"/>
    <col min="10907" max="10907" width="4.453125" style="4" customWidth="1"/>
    <col min="10908" max="10908" width="0.54296875" style="4" customWidth="1"/>
    <col min="10909" max="10909" width="9.453125" style="4" customWidth="1"/>
    <col min="10910" max="10910" width="0.54296875" style="4" customWidth="1"/>
    <col min="10911" max="10911" width="7.453125" style="4" customWidth="1"/>
    <col min="10912" max="10912" width="0.54296875" style="4" customWidth="1"/>
    <col min="10913" max="10913" width="10" style="4" customWidth="1"/>
    <col min="10914" max="10914" width="0.54296875" style="4" customWidth="1"/>
    <col min="10915" max="10915" width="9.54296875" style="4" customWidth="1"/>
    <col min="10916" max="10916" width="0.54296875" style="4" customWidth="1"/>
    <col min="10917" max="10917" width="11.453125" style="4" customWidth="1"/>
    <col min="10918" max="10918" width="0.54296875" style="4" customWidth="1"/>
    <col min="10919" max="10919" width="12.54296875" style="4" customWidth="1"/>
    <col min="10920" max="10920" width="0.54296875" style="4" customWidth="1"/>
    <col min="10921" max="10921" width="9.1796875" style="4"/>
    <col min="10922" max="10922" width="0.54296875" style="4" customWidth="1"/>
    <col min="10923" max="10923" width="8.54296875" style="4" customWidth="1"/>
    <col min="10924" max="10924" width="0.54296875" style="4" customWidth="1"/>
    <col min="10925" max="10925" width="9.453125" style="4" customWidth="1"/>
    <col min="10926" max="10926" width="0.54296875" style="4" customWidth="1"/>
    <col min="10927" max="10927" width="9.54296875" style="4" customWidth="1"/>
    <col min="10928" max="10928" width="0.54296875" style="4" customWidth="1"/>
    <col min="10929" max="10929" width="11.54296875" style="4" customWidth="1"/>
    <col min="10930" max="10930" width="0.54296875" style="4" customWidth="1"/>
    <col min="10931" max="10931" width="8.54296875" style="4" customWidth="1"/>
    <col min="10932" max="10932" width="9.1796875" style="4"/>
    <col min="10933" max="10934" width="12" style="4" bestFit="1" customWidth="1"/>
    <col min="10935" max="11161" width="9.1796875" style="4"/>
    <col min="11162" max="11162" width="27" style="4" customWidth="1"/>
    <col min="11163" max="11163" width="4.453125" style="4" customWidth="1"/>
    <col min="11164" max="11164" width="0.54296875" style="4" customWidth="1"/>
    <col min="11165" max="11165" width="9.453125" style="4" customWidth="1"/>
    <col min="11166" max="11166" width="0.54296875" style="4" customWidth="1"/>
    <col min="11167" max="11167" width="7.453125" style="4" customWidth="1"/>
    <col min="11168" max="11168" width="0.54296875" style="4" customWidth="1"/>
    <col min="11169" max="11169" width="10" style="4" customWidth="1"/>
    <col min="11170" max="11170" width="0.54296875" style="4" customWidth="1"/>
    <col min="11171" max="11171" width="9.54296875" style="4" customWidth="1"/>
    <col min="11172" max="11172" width="0.54296875" style="4" customWidth="1"/>
    <col min="11173" max="11173" width="11.453125" style="4" customWidth="1"/>
    <col min="11174" max="11174" width="0.54296875" style="4" customWidth="1"/>
    <col min="11175" max="11175" width="12.54296875" style="4" customWidth="1"/>
    <col min="11176" max="11176" width="0.54296875" style="4" customWidth="1"/>
    <col min="11177" max="11177" width="9.1796875" style="4"/>
    <col min="11178" max="11178" width="0.54296875" style="4" customWidth="1"/>
    <col min="11179" max="11179" width="8.54296875" style="4" customWidth="1"/>
    <col min="11180" max="11180" width="0.54296875" style="4" customWidth="1"/>
    <col min="11181" max="11181" width="9.453125" style="4" customWidth="1"/>
    <col min="11182" max="11182" width="0.54296875" style="4" customWidth="1"/>
    <col min="11183" max="11183" width="9.54296875" style="4" customWidth="1"/>
    <col min="11184" max="11184" width="0.54296875" style="4" customWidth="1"/>
    <col min="11185" max="11185" width="11.54296875" style="4" customWidth="1"/>
    <col min="11186" max="11186" width="0.54296875" style="4" customWidth="1"/>
    <col min="11187" max="11187" width="8.54296875" style="4" customWidth="1"/>
    <col min="11188" max="11188" width="9.1796875" style="4"/>
    <col min="11189" max="11190" width="12" style="4" bestFit="1" customWidth="1"/>
    <col min="11191" max="11417" width="9.1796875" style="4"/>
    <col min="11418" max="11418" width="27" style="4" customWidth="1"/>
    <col min="11419" max="11419" width="4.453125" style="4" customWidth="1"/>
    <col min="11420" max="11420" width="0.54296875" style="4" customWidth="1"/>
    <col min="11421" max="11421" width="9.453125" style="4" customWidth="1"/>
    <col min="11422" max="11422" width="0.54296875" style="4" customWidth="1"/>
    <col min="11423" max="11423" width="7.453125" style="4" customWidth="1"/>
    <col min="11424" max="11424" width="0.54296875" style="4" customWidth="1"/>
    <col min="11425" max="11425" width="10" style="4" customWidth="1"/>
    <col min="11426" max="11426" width="0.54296875" style="4" customWidth="1"/>
    <col min="11427" max="11427" width="9.54296875" style="4" customWidth="1"/>
    <col min="11428" max="11428" width="0.54296875" style="4" customWidth="1"/>
    <col min="11429" max="11429" width="11.453125" style="4" customWidth="1"/>
    <col min="11430" max="11430" width="0.54296875" style="4" customWidth="1"/>
    <col min="11431" max="11431" width="12.54296875" style="4" customWidth="1"/>
    <col min="11432" max="11432" width="0.54296875" style="4" customWidth="1"/>
    <col min="11433" max="11433" width="9.1796875" style="4"/>
    <col min="11434" max="11434" width="0.54296875" style="4" customWidth="1"/>
    <col min="11435" max="11435" width="8.54296875" style="4" customWidth="1"/>
    <col min="11436" max="11436" width="0.54296875" style="4" customWidth="1"/>
    <col min="11437" max="11437" width="9.453125" style="4" customWidth="1"/>
    <col min="11438" max="11438" width="0.54296875" style="4" customWidth="1"/>
    <col min="11439" max="11439" width="9.54296875" style="4" customWidth="1"/>
    <col min="11440" max="11440" width="0.54296875" style="4" customWidth="1"/>
    <col min="11441" max="11441" width="11.54296875" style="4" customWidth="1"/>
    <col min="11442" max="11442" width="0.54296875" style="4" customWidth="1"/>
    <col min="11443" max="11443" width="8.54296875" style="4" customWidth="1"/>
    <col min="11444" max="11444" width="9.1796875" style="4"/>
    <col min="11445" max="11446" width="12" style="4" bestFit="1" customWidth="1"/>
    <col min="11447" max="11673" width="9.1796875" style="4"/>
    <col min="11674" max="11674" width="27" style="4" customWidth="1"/>
    <col min="11675" max="11675" width="4.453125" style="4" customWidth="1"/>
    <col min="11676" max="11676" width="0.54296875" style="4" customWidth="1"/>
    <col min="11677" max="11677" width="9.453125" style="4" customWidth="1"/>
    <col min="11678" max="11678" width="0.54296875" style="4" customWidth="1"/>
    <col min="11679" max="11679" width="7.453125" style="4" customWidth="1"/>
    <col min="11680" max="11680" width="0.54296875" style="4" customWidth="1"/>
    <col min="11681" max="11681" width="10" style="4" customWidth="1"/>
    <col min="11682" max="11682" width="0.54296875" style="4" customWidth="1"/>
    <col min="11683" max="11683" width="9.54296875" style="4" customWidth="1"/>
    <col min="11684" max="11684" width="0.54296875" style="4" customWidth="1"/>
    <col min="11685" max="11685" width="11.453125" style="4" customWidth="1"/>
    <col min="11686" max="11686" width="0.54296875" style="4" customWidth="1"/>
    <col min="11687" max="11687" width="12.54296875" style="4" customWidth="1"/>
    <col min="11688" max="11688" width="0.54296875" style="4" customWidth="1"/>
    <col min="11689" max="11689" width="9.1796875" style="4"/>
    <col min="11690" max="11690" width="0.54296875" style="4" customWidth="1"/>
    <col min="11691" max="11691" width="8.54296875" style="4" customWidth="1"/>
    <col min="11692" max="11692" width="0.54296875" style="4" customWidth="1"/>
    <col min="11693" max="11693" width="9.453125" style="4" customWidth="1"/>
    <col min="11694" max="11694" width="0.54296875" style="4" customWidth="1"/>
    <col min="11695" max="11695" width="9.54296875" style="4" customWidth="1"/>
    <col min="11696" max="11696" width="0.54296875" style="4" customWidth="1"/>
    <col min="11697" max="11697" width="11.54296875" style="4" customWidth="1"/>
    <col min="11698" max="11698" width="0.54296875" style="4" customWidth="1"/>
    <col min="11699" max="11699" width="8.54296875" style="4" customWidth="1"/>
    <col min="11700" max="11700" width="9.1796875" style="4"/>
    <col min="11701" max="11702" width="12" style="4" bestFit="1" customWidth="1"/>
    <col min="11703" max="11929" width="9.1796875" style="4"/>
    <col min="11930" max="11930" width="27" style="4" customWidth="1"/>
    <col min="11931" max="11931" width="4.453125" style="4" customWidth="1"/>
    <col min="11932" max="11932" width="0.54296875" style="4" customWidth="1"/>
    <col min="11933" max="11933" width="9.453125" style="4" customWidth="1"/>
    <col min="11934" max="11934" width="0.54296875" style="4" customWidth="1"/>
    <col min="11935" max="11935" width="7.453125" style="4" customWidth="1"/>
    <col min="11936" max="11936" width="0.54296875" style="4" customWidth="1"/>
    <col min="11937" max="11937" width="10" style="4" customWidth="1"/>
    <col min="11938" max="11938" width="0.54296875" style="4" customWidth="1"/>
    <col min="11939" max="11939" width="9.54296875" style="4" customWidth="1"/>
    <col min="11940" max="11940" width="0.54296875" style="4" customWidth="1"/>
    <col min="11941" max="11941" width="11.453125" style="4" customWidth="1"/>
    <col min="11942" max="11942" width="0.54296875" style="4" customWidth="1"/>
    <col min="11943" max="11943" width="12.54296875" style="4" customWidth="1"/>
    <col min="11944" max="11944" width="0.54296875" style="4" customWidth="1"/>
    <col min="11945" max="11945" width="9.1796875" style="4"/>
    <col min="11946" max="11946" width="0.54296875" style="4" customWidth="1"/>
    <col min="11947" max="11947" width="8.54296875" style="4" customWidth="1"/>
    <col min="11948" max="11948" width="0.54296875" style="4" customWidth="1"/>
    <col min="11949" max="11949" width="9.453125" style="4" customWidth="1"/>
    <col min="11950" max="11950" width="0.54296875" style="4" customWidth="1"/>
    <col min="11951" max="11951" width="9.54296875" style="4" customWidth="1"/>
    <col min="11952" max="11952" width="0.54296875" style="4" customWidth="1"/>
    <col min="11953" max="11953" width="11.54296875" style="4" customWidth="1"/>
    <col min="11954" max="11954" width="0.54296875" style="4" customWidth="1"/>
    <col min="11955" max="11955" width="8.54296875" style="4" customWidth="1"/>
    <col min="11956" max="11956" width="9.1796875" style="4"/>
    <col min="11957" max="11958" width="12" style="4" bestFit="1" customWidth="1"/>
    <col min="11959" max="12185" width="9.1796875" style="4"/>
    <col min="12186" max="12186" width="27" style="4" customWidth="1"/>
    <col min="12187" max="12187" width="4.453125" style="4" customWidth="1"/>
    <col min="12188" max="12188" width="0.54296875" style="4" customWidth="1"/>
    <col min="12189" max="12189" width="9.453125" style="4" customWidth="1"/>
    <col min="12190" max="12190" width="0.54296875" style="4" customWidth="1"/>
    <col min="12191" max="12191" width="7.453125" style="4" customWidth="1"/>
    <col min="12192" max="12192" width="0.54296875" style="4" customWidth="1"/>
    <col min="12193" max="12193" width="10" style="4" customWidth="1"/>
    <col min="12194" max="12194" width="0.54296875" style="4" customWidth="1"/>
    <col min="12195" max="12195" width="9.54296875" style="4" customWidth="1"/>
    <col min="12196" max="12196" width="0.54296875" style="4" customWidth="1"/>
    <col min="12197" max="12197" width="11.453125" style="4" customWidth="1"/>
    <col min="12198" max="12198" width="0.54296875" style="4" customWidth="1"/>
    <col min="12199" max="12199" width="12.54296875" style="4" customWidth="1"/>
    <col min="12200" max="12200" width="0.54296875" style="4" customWidth="1"/>
    <col min="12201" max="12201" width="9.1796875" style="4"/>
    <col min="12202" max="12202" width="0.54296875" style="4" customWidth="1"/>
    <col min="12203" max="12203" width="8.54296875" style="4" customWidth="1"/>
    <col min="12204" max="12204" width="0.54296875" style="4" customWidth="1"/>
    <col min="12205" max="12205" width="9.453125" style="4" customWidth="1"/>
    <col min="12206" max="12206" width="0.54296875" style="4" customWidth="1"/>
    <col min="12207" max="12207" width="9.54296875" style="4" customWidth="1"/>
    <col min="12208" max="12208" width="0.54296875" style="4" customWidth="1"/>
    <col min="12209" max="12209" width="11.54296875" style="4" customWidth="1"/>
    <col min="12210" max="12210" width="0.54296875" style="4" customWidth="1"/>
    <col min="12211" max="12211" width="8.54296875" style="4" customWidth="1"/>
    <col min="12212" max="12212" width="9.1796875" style="4"/>
    <col min="12213" max="12214" width="12" style="4" bestFit="1" customWidth="1"/>
    <col min="12215" max="12441" width="9.1796875" style="4"/>
    <col min="12442" max="12442" width="27" style="4" customWidth="1"/>
    <col min="12443" max="12443" width="4.453125" style="4" customWidth="1"/>
    <col min="12444" max="12444" width="0.54296875" style="4" customWidth="1"/>
    <col min="12445" max="12445" width="9.453125" style="4" customWidth="1"/>
    <col min="12446" max="12446" width="0.54296875" style="4" customWidth="1"/>
    <col min="12447" max="12447" width="7.453125" style="4" customWidth="1"/>
    <col min="12448" max="12448" width="0.54296875" style="4" customWidth="1"/>
    <col min="12449" max="12449" width="10" style="4" customWidth="1"/>
    <col min="12450" max="12450" width="0.54296875" style="4" customWidth="1"/>
    <col min="12451" max="12451" width="9.54296875" style="4" customWidth="1"/>
    <col min="12452" max="12452" width="0.54296875" style="4" customWidth="1"/>
    <col min="12453" max="12453" width="11.453125" style="4" customWidth="1"/>
    <col min="12454" max="12454" width="0.54296875" style="4" customWidth="1"/>
    <col min="12455" max="12455" width="12.54296875" style="4" customWidth="1"/>
    <col min="12456" max="12456" width="0.54296875" style="4" customWidth="1"/>
    <col min="12457" max="12457" width="9.1796875" style="4"/>
    <col min="12458" max="12458" width="0.54296875" style="4" customWidth="1"/>
    <col min="12459" max="12459" width="8.54296875" style="4" customWidth="1"/>
    <col min="12460" max="12460" width="0.54296875" style="4" customWidth="1"/>
    <col min="12461" max="12461" width="9.453125" style="4" customWidth="1"/>
    <col min="12462" max="12462" width="0.54296875" style="4" customWidth="1"/>
    <col min="12463" max="12463" width="9.54296875" style="4" customWidth="1"/>
    <col min="12464" max="12464" width="0.54296875" style="4" customWidth="1"/>
    <col min="12465" max="12465" width="11.54296875" style="4" customWidth="1"/>
    <col min="12466" max="12466" width="0.54296875" style="4" customWidth="1"/>
    <col min="12467" max="12467" width="8.54296875" style="4" customWidth="1"/>
    <col min="12468" max="12468" width="9.1796875" style="4"/>
    <col min="12469" max="12470" width="12" style="4" bestFit="1" customWidth="1"/>
    <col min="12471" max="12697" width="9.1796875" style="4"/>
    <col min="12698" max="12698" width="27" style="4" customWidth="1"/>
    <col min="12699" max="12699" width="4.453125" style="4" customWidth="1"/>
    <col min="12700" max="12700" width="0.54296875" style="4" customWidth="1"/>
    <col min="12701" max="12701" width="9.453125" style="4" customWidth="1"/>
    <col min="12702" max="12702" width="0.54296875" style="4" customWidth="1"/>
    <col min="12703" max="12703" width="7.453125" style="4" customWidth="1"/>
    <col min="12704" max="12704" width="0.54296875" style="4" customWidth="1"/>
    <col min="12705" max="12705" width="10" style="4" customWidth="1"/>
    <col min="12706" max="12706" width="0.54296875" style="4" customWidth="1"/>
    <col min="12707" max="12707" width="9.54296875" style="4" customWidth="1"/>
    <col min="12708" max="12708" width="0.54296875" style="4" customWidth="1"/>
    <col min="12709" max="12709" width="11.453125" style="4" customWidth="1"/>
    <col min="12710" max="12710" width="0.54296875" style="4" customWidth="1"/>
    <col min="12711" max="12711" width="12.54296875" style="4" customWidth="1"/>
    <col min="12712" max="12712" width="0.54296875" style="4" customWidth="1"/>
    <col min="12713" max="12713" width="9.1796875" style="4"/>
    <col min="12714" max="12714" width="0.54296875" style="4" customWidth="1"/>
    <col min="12715" max="12715" width="8.54296875" style="4" customWidth="1"/>
    <col min="12716" max="12716" width="0.54296875" style="4" customWidth="1"/>
    <col min="12717" max="12717" width="9.453125" style="4" customWidth="1"/>
    <col min="12718" max="12718" width="0.54296875" style="4" customWidth="1"/>
    <col min="12719" max="12719" width="9.54296875" style="4" customWidth="1"/>
    <col min="12720" max="12720" width="0.54296875" style="4" customWidth="1"/>
    <col min="12721" max="12721" width="11.54296875" style="4" customWidth="1"/>
    <col min="12722" max="12722" width="0.54296875" style="4" customWidth="1"/>
    <col min="12723" max="12723" width="8.54296875" style="4" customWidth="1"/>
    <col min="12724" max="12724" width="9.1796875" style="4"/>
    <col min="12725" max="12726" width="12" style="4" bestFit="1" customWidth="1"/>
    <col min="12727" max="12953" width="9.1796875" style="4"/>
    <col min="12954" max="12954" width="27" style="4" customWidth="1"/>
    <col min="12955" max="12955" width="4.453125" style="4" customWidth="1"/>
    <col min="12956" max="12956" width="0.54296875" style="4" customWidth="1"/>
    <col min="12957" max="12957" width="9.453125" style="4" customWidth="1"/>
    <col min="12958" max="12958" width="0.54296875" style="4" customWidth="1"/>
    <col min="12959" max="12959" width="7.453125" style="4" customWidth="1"/>
    <col min="12960" max="12960" width="0.54296875" style="4" customWidth="1"/>
    <col min="12961" max="12961" width="10" style="4" customWidth="1"/>
    <col min="12962" max="12962" width="0.54296875" style="4" customWidth="1"/>
    <col min="12963" max="12963" width="9.54296875" style="4" customWidth="1"/>
    <col min="12964" max="12964" width="0.54296875" style="4" customWidth="1"/>
    <col min="12965" max="12965" width="11.453125" style="4" customWidth="1"/>
    <col min="12966" max="12966" width="0.54296875" style="4" customWidth="1"/>
    <col min="12967" max="12967" width="12.54296875" style="4" customWidth="1"/>
    <col min="12968" max="12968" width="0.54296875" style="4" customWidth="1"/>
    <col min="12969" max="12969" width="9.1796875" style="4"/>
    <col min="12970" max="12970" width="0.54296875" style="4" customWidth="1"/>
    <col min="12971" max="12971" width="8.54296875" style="4" customWidth="1"/>
    <col min="12972" max="12972" width="0.54296875" style="4" customWidth="1"/>
    <col min="12973" max="12973" width="9.453125" style="4" customWidth="1"/>
    <col min="12974" max="12974" width="0.54296875" style="4" customWidth="1"/>
    <col min="12975" max="12975" width="9.54296875" style="4" customWidth="1"/>
    <col min="12976" max="12976" width="0.54296875" style="4" customWidth="1"/>
    <col min="12977" max="12977" width="11.54296875" style="4" customWidth="1"/>
    <col min="12978" max="12978" width="0.54296875" style="4" customWidth="1"/>
    <col min="12979" max="12979" width="8.54296875" style="4" customWidth="1"/>
    <col min="12980" max="12980" width="9.1796875" style="4"/>
    <col min="12981" max="12982" width="12" style="4" bestFit="1" customWidth="1"/>
    <col min="12983" max="13209" width="9.1796875" style="4"/>
    <col min="13210" max="13210" width="27" style="4" customWidth="1"/>
    <col min="13211" max="13211" width="4.453125" style="4" customWidth="1"/>
    <col min="13212" max="13212" width="0.54296875" style="4" customWidth="1"/>
    <col min="13213" max="13213" width="9.453125" style="4" customWidth="1"/>
    <col min="13214" max="13214" width="0.54296875" style="4" customWidth="1"/>
    <col min="13215" max="13215" width="7.453125" style="4" customWidth="1"/>
    <col min="13216" max="13216" width="0.54296875" style="4" customWidth="1"/>
    <col min="13217" max="13217" width="10" style="4" customWidth="1"/>
    <col min="13218" max="13218" width="0.54296875" style="4" customWidth="1"/>
    <col min="13219" max="13219" width="9.54296875" style="4" customWidth="1"/>
    <col min="13220" max="13220" width="0.54296875" style="4" customWidth="1"/>
    <col min="13221" max="13221" width="11.453125" style="4" customWidth="1"/>
    <col min="13222" max="13222" width="0.54296875" style="4" customWidth="1"/>
    <col min="13223" max="13223" width="12.54296875" style="4" customWidth="1"/>
    <col min="13224" max="13224" width="0.54296875" style="4" customWidth="1"/>
    <col min="13225" max="13225" width="9.1796875" style="4"/>
    <col min="13226" max="13226" width="0.54296875" style="4" customWidth="1"/>
    <col min="13227" max="13227" width="8.54296875" style="4" customWidth="1"/>
    <col min="13228" max="13228" width="0.54296875" style="4" customWidth="1"/>
    <col min="13229" max="13229" width="9.453125" style="4" customWidth="1"/>
    <col min="13230" max="13230" width="0.54296875" style="4" customWidth="1"/>
    <col min="13231" max="13231" width="9.54296875" style="4" customWidth="1"/>
    <col min="13232" max="13232" width="0.54296875" style="4" customWidth="1"/>
    <col min="13233" max="13233" width="11.54296875" style="4" customWidth="1"/>
    <col min="13234" max="13234" width="0.54296875" style="4" customWidth="1"/>
    <col min="13235" max="13235" width="8.54296875" style="4" customWidth="1"/>
    <col min="13236" max="13236" width="9.1796875" style="4"/>
    <col min="13237" max="13238" width="12" style="4" bestFit="1" customWidth="1"/>
    <col min="13239" max="13465" width="9.1796875" style="4"/>
    <col min="13466" max="13466" width="27" style="4" customWidth="1"/>
    <col min="13467" max="13467" width="4.453125" style="4" customWidth="1"/>
    <col min="13468" max="13468" width="0.54296875" style="4" customWidth="1"/>
    <col min="13469" max="13469" width="9.453125" style="4" customWidth="1"/>
    <col min="13470" max="13470" width="0.54296875" style="4" customWidth="1"/>
    <col min="13471" max="13471" width="7.453125" style="4" customWidth="1"/>
    <col min="13472" max="13472" width="0.54296875" style="4" customWidth="1"/>
    <col min="13473" max="13473" width="10" style="4" customWidth="1"/>
    <col min="13474" max="13474" width="0.54296875" style="4" customWidth="1"/>
    <col min="13475" max="13475" width="9.54296875" style="4" customWidth="1"/>
    <col min="13476" max="13476" width="0.54296875" style="4" customWidth="1"/>
    <col min="13477" max="13477" width="11.453125" style="4" customWidth="1"/>
    <col min="13478" max="13478" width="0.54296875" style="4" customWidth="1"/>
    <col min="13479" max="13479" width="12.54296875" style="4" customWidth="1"/>
    <col min="13480" max="13480" width="0.54296875" style="4" customWidth="1"/>
    <col min="13481" max="13481" width="9.1796875" style="4"/>
    <col min="13482" max="13482" width="0.54296875" style="4" customWidth="1"/>
    <col min="13483" max="13483" width="8.54296875" style="4" customWidth="1"/>
    <col min="13484" max="13484" width="0.54296875" style="4" customWidth="1"/>
    <col min="13485" max="13485" width="9.453125" style="4" customWidth="1"/>
    <col min="13486" max="13486" width="0.54296875" style="4" customWidth="1"/>
    <col min="13487" max="13487" width="9.54296875" style="4" customWidth="1"/>
    <col min="13488" max="13488" width="0.54296875" style="4" customWidth="1"/>
    <col min="13489" max="13489" width="11.54296875" style="4" customWidth="1"/>
    <col min="13490" max="13490" width="0.54296875" style="4" customWidth="1"/>
    <col min="13491" max="13491" width="8.54296875" style="4" customWidth="1"/>
    <col min="13492" max="13492" width="9.1796875" style="4"/>
    <col min="13493" max="13494" width="12" style="4" bestFit="1" customWidth="1"/>
    <col min="13495" max="13721" width="9.1796875" style="4"/>
    <col min="13722" max="13722" width="27" style="4" customWidth="1"/>
    <col min="13723" max="13723" width="4.453125" style="4" customWidth="1"/>
    <col min="13724" max="13724" width="0.54296875" style="4" customWidth="1"/>
    <col min="13725" max="13725" width="9.453125" style="4" customWidth="1"/>
    <col min="13726" max="13726" width="0.54296875" style="4" customWidth="1"/>
    <col min="13727" max="13727" width="7.453125" style="4" customWidth="1"/>
    <col min="13728" max="13728" width="0.54296875" style="4" customWidth="1"/>
    <col min="13729" max="13729" width="10" style="4" customWidth="1"/>
    <col min="13730" max="13730" width="0.54296875" style="4" customWidth="1"/>
    <col min="13731" max="13731" width="9.54296875" style="4" customWidth="1"/>
    <col min="13732" max="13732" width="0.54296875" style="4" customWidth="1"/>
    <col min="13733" max="13733" width="11.453125" style="4" customWidth="1"/>
    <col min="13734" max="13734" width="0.54296875" style="4" customWidth="1"/>
    <col min="13735" max="13735" width="12.54296875" style="4" customWidth="1"/>
    <col min="13736" max="13736" width="0.54296875" style="4" customWidth="1"/>
    <col min="13737" max="13737" width="9.1796875" style="4"/>
    <col min="13738" max="13738" width="0.54296875" style="4" customWidth="1"/>
    <col min="13739" max="13739" width="8.54296875" style="4" customWidth="1"/>
    <col min="13740" max="13740" width="0.54296875" style="4" customWidth="1"/>
    <col min="13741" max="13741" width="9.453125" style="4" customWidth="1"/>
    <col min="13742" max="13742" width="0.54296875" style="4" customWidth="1"/>
    <col min="13743" max="13743" width="9.54296875" style="4" customWidth="1"/>
    <col min="13744" max="13744" width="0.54296875" style="4" customWidth="1"/>
    <col min="13745" max="13745" width="11.54296875" style="4" customWidth="1"/>
    <col min="13746" max="13746" width="0.54296875" style="4" customWidth="1"/>
    <col min="13747" max="13747" width="8.54296875" style="4" customWidth="1"/>
    <col min="13748" max="13748" width="9.1796875" style="4"/>
    <col min="13749" max="13750" width="12" style="4" bestFit="1" customWidth="1"/>
    <col min="13751" max="13977" width="9.1796875" style="4"/>
    <col min="13978" max="13978" width="27" style="4" customWidth="1"/>
    <col min="13979" max="13979" width="4.453125" style="4" customWidth="1"/>
    <col min="13980" max="13980" width="0.54296875" style="4" customWidth="1"/>
    <col min="13981" max="13981" width="9.453125" style="4" customWidth="1"/>
    <col min="13982" max="13982" width="0.54296875" style="4" customWidth="1"/>
    <col min="13983" max="13983" width="7.453125" style="4" customWidth="1"/>
    <col min="13984" max="13984" width="0.54296875" style="4" customWidth="1"/>
    <col min="13985" max="13985" width="10" style="4" customWidth="1"/>
    <col min="13986" max="13986" width="0.54296875" style="4" customWidth="1"/>
    <col min="13987" max="13987" width="9.54296875" style="4" customWidth="1"/>
    <col min="13988" max="13988" width="0.54296875" style="4" customWidth="1"/>
    <col min="13989" max="13989" width="11.453125" style="4" customWidth="1"/>
    <col min="13990" max="13990" width="0.54296875" style="4" customWidth="1"/>
    <col min="13991" max="13991" width="12.54296875" style="4" customWidth="1"/>
    <col min="13992" max="13992" width="0.54296875" style="4" customWidth="1"/>
    <col min="13993" max="13993" width="9.1796875" style="4"/>
    <col min="13994" max="13994" width="0.54296875" style="4" customWidth="1"/>
    <col min="13995" max="13995" width="8.54296875" style="4" customWidth="1"/>
    <col min="13996" max="13996" width="0.54296875" style="4" customWidth="1"/>
    <col min="13997" max="13997" width="9.453125" style="4" customWidth="1"/>
    <col min="13998" max="13998" width="0.54296875" style="4" customWidth="1"/>
    <col min="13999" max="13999" width="9.54296875" style="4" customWidth="1"/>
    <col min="14000" max="14000" width="0.54296875" style="4" customWidth="1"/>
    <col min="14001" max="14001" width="11.54296875" style="4" customWidth="1"/>
    <col min="14002" max="14002" width="0.54296875" style="4" customWidth="1"/>
    <col min="14003" max="14003" width="8.54296875" style="4" customWidth="1"/>
    <col min="14004" max="14004" width="9.1796875" style="4"/>
    <col min="14005" max="14006" width="12" style="4" bestFit="1" customWidth="1"/>
    <col min="14007" max="14233" width="9.1796875" style="4"/>
    <col min="14234" max="14234" width="27" style="4" customWidth="1"/>
    <col min="14235" max="14235" width="4.453125" style="4" customWidth="1"/>
    <col min="14236" max="14236" width="0.54296875" style="4" customWidth="1"/>
    <col min="14237" max="14237" width="9.453125" style="4" customWidth="1"/>
    <col min="14238" max="14238" width="0.54296875" style="4" customWidth="1"/>
    <col min="14239" max="14239" width="7.453125" style="4" customWidth="1"/>
    <col min="14240" max="14240" width="0.54296875" style="4" customWidth="1"/>
    <col min="14241" max="14241" width="10" style="4" customWidth="1"/>
    <col min="14242" max="14242" width="0.54296875" style="4" customWidth="1"/>
    <col min="14243" max="14243" width="9.54296875" style="4" customWidth="1"/>
    <col min="14244" max="14244" width="0.54296875" style="4" customWidth="1"/>
    <col min="14245" max="14245" width="11.453125" style="4" customWidth="1"/>
    <col min="14246" max="14246" width="0.54296875" style="4" customWidth="1"/>
    <col min="14247" max="14247" width="12.54296875" style="4" customWidth="1"/>
    <col min="14248" max="14248" width="0.54296875" style="4" customWidth="1"/>
    <col min="14249" max="14249" width="9.1796875" style="4"/>
    <col min="14250" max="14250" width="0.54296875" style="4" customWidth="1"/>
    <col min="14251" max="14251" width="8.54296875" style="4" customWidth="1"/>
    <col min="14252" max="14252" width="0.54296875" style="4" customWidth="1"/>
    <col min="14253" max="14253" width="9.453125" style="4" customWidth="1"/>
    <col min="14254" max="14254" width="0.54296875" style="4" customWidth="1"/>
    <col min="14255" max="14255" width="9.54296875" style="4" customWidth="1"/>
    <col min="14256" max="14256" width="0.54296875" style="4" customWidth="1"/>
    <col min="14257" max="14257" width="11.54296875" style="4" customWidth="1"/>
    <col min="14258" max="14258" width="0.54296875" style="4" customWidth="1"/>
    <col min="14259" max="14259" width="8.54296875" style="4" customWidth="1"/>
    <col min="14260" max="14260" width="9.1796875" style="4"/>
    <col min="14261" max="14262" width="12" style="4" bestFit="1" customWidth="1"/>
    <col min="14263" max="14489" width="9.1796875" style="4"/>
    <col min="14490" max="14490" width="27" style="4" customWidth="1"/>
    <col min="14491" max="14491" width="4.453125" style="4" customWidth="1"/>
    <col min="14492" max="14492" width="0.54296875" style="4" customWidth="1"/>
    <col min="14493" max="14493" width="9.453125" style="4" customWidth="1"/>
    <col min="14494" max="14494" width="0.54296875" style="4" customWidth="1"/>
    <col min="14495" max="14495" width="7.453125" style="4" customWidth="1"/>
    <col min="14496" max="14496" width="0.54296875" style="4" customWidth="1"/>
    <col min="14497" max="14497" width="10" style="4" customWidth="1"/>
    <col min="14498" max="14498" width="0.54296875" style="4" customWidth="1"/>
    <col min="14499" max="14499" width="9.54296875" style="4" customWidth="1"/>
    <col min="14500" max="14500" width="0.54296875" style="4" customWidth="1"/>
    <col min="14501" max="14501" width="11.453125" style="4" customWidth="1"/>
    <col min="14502" max="14502" width="0.54296875" style="4" customWidth="1"/>
    <col min="14503" max="14503" width="12.54296875" style="4" customWidth="1"/>
    <col min="14504" max="14504" width="0.54296875" style="4" customWidth="1"/>
    <col min="14505" max="14505" width="9.1796875" style="4"/>
    <col min="14506" max="14506" width="0.54296875" style="4" customWidth="1"/>
    <col min="14507" max="14507" width="8.54296875" style="4" customWidth="1"/>
    <col min="14508" max="14508" width="0.54296875" style="4" customWidth="1"/>
    <col min="14509" max="14509" width="9.453125" style="4" customWidth="1"/>
    <col min="14510" max="14510" width="0.54296875" style="4" customWidth="1"/>
    <col min="14511" max="14511" width="9.54296875" style="4" customWidth="1"/>
    <col min="14512" max="14512" width="0.54296875" style="4" customWidth="1"/>
    <col min="14513" max="14513" width="11.54296875" style="4" customWidth="1"/>
    <col min="14514" max="14514" width="0.54296875" style="4" customWidth="1"/>
    <col min="14515" max="14515" width="8.54296875" style="4" customWidth="1"/>
    <col min="14516" max="14516" width="9.1796875" style="4"/>
    <col min="14517" max="14518" width="12" style="4" bestFit="1" customWidth="1"/>
    <col min="14519" max="14745" width="9.1796875" style="4"/>
    <col min="14746" max="14746" width="27" style="4" customWidth="1"/>
    <col min="14747" max="14747" width="4.453125" style="4" customWidth="1"/>
    <col min="14748" max="14748" width="0.54296875" style="4" customWidth="1"/>
    <col min="14749" max="14749" width="9.453125" style="4" customWidth="1"/>
    <col min="14750" max="14750" width="0.54296875" style="4" customWidth="1"/>
    <col min="14751" max="14751" width="7.453125" style="4" customWidth="1"/>
    <col min="14752" max="14752" width="0.54296875" style="4" customWidth="1"/>
    <col min="14753" max="14753" width="10" style="4" customWidth="1"/>
    <col min="14754" max="14754" width="0.54296875" style="4" customWidth="1"/>
    <col min="14755" max="14755" width="9.54296875" style="4" customWidth="1"/>
    <col min="14756" max="14756" width="0.54296875" style="4" customWidth="1"/>
    <col min="14757" max="14757" width="11.453125" style="4" customWidth="1"/>
    <col min="14758" max="14758" width="0.54296875" style="4" customWidth="1"/>
    <col min="14759" max="14759" width="12.54296875" style="4" customWidth="1"/>
    <col min="14760" max="14760" width="0.54296875" style="4" customWidth="1"/>
    <col min="14761" max="14761" width="9.1796875" style="4"/>
    <col min="14762" max="14762" width="0.54296875" style="4" customWidth="1"/>
    <col min="14763" max="14763" width="8.54296875" style="4" customWidth="1"/>
    <col min="14764" max="14764" width="0.54296875" style="4" customWidth="1"/>
    <col min="14765" max="14765" width="9.453125" style="4" customWidth="1"/>
    <col min="14766" max="14766" width="0.54296875" style="4" customWidth="1"/>
    <col min="14767" max="14767" width="9.54296875" style="4" customWidth="1"/>
    <col min="14768" max="14768" width="0.54296875" style="4" customWidth="1"/>
    <col min="14769" max="14769" width="11.54296875" style="4" customWidth="1"/>
    <col min="14770" max="14770" width="0.54296875" style="4" customWidth="1"/>
    <col min="14771" max="14771" width="8.54296875" style="4" customWidth="1"/>
    <col min="14772" max="14772" width="9.1796875" style="4"/>
    <col min="14773" max="14774" width="12" style="4" bestFit="1" customWidth="1"/>
    <col min="14775" max="15001" width="9.1796875" style="4"/>
    <col min="15002" max="15002" width="27" style="4" customWidth="1"/>
    <col min="15003" max="15003" width="4.453125" style="4" customWidth="1"/>
    <col min="15004" max="15004" width="0.54296875" style="4" customWidth="1"/>
    <col min="15005" max="15005" width="9.453125" style="4" customWidth="1"/>
    <col min="15006" max="15006" width="0.54296875" style="4" customWidth="1"/>
    <col min="15007" max="15007" width="7.453125" style="4" customWidth="1"/>
    <col min="15008" max="15008" width="0.54296875" style="4" customWidth="1"/>
    <col min="15009" max="15009" width="10" style="4" customWidth="1"/>
    <col min="15010" max="15010" width="0.54296875" style="4" customWidth="1"/>
    <col min="15011" max="15011" width="9.54296875" style="4" customWidth="1"/>
    <col min="15012" max="15012" width="0.54296875" style="4" customWidth="1"/>
    <col min="15013" max="15013" width="11.453125" style="4" customWidth="1"/>
    <col min="15014" max="15014" width="0.54296875" style="4" customWidth="1"/>
    <col min="15015" max="15015" width="12.54296875" style="4" customWidth="1"/>
    <col min="15016" max="15016" width="0.54296875" style="4" customWidth="1"/>
    <col min="15017" max="15017" width="9.1796875" style="4"/>
    <col min="15018" max="15018" width="0.54296875" style="4" customWidth="1"/>
    <col min="15019" max="15019" width="8.54296875" style="4" customWidth="1"/>
    <col min="15020" max="15020" width="0.54296875" style="4" customWidth="1"/>
    <col min="15021" max="15021" width="9.453125" style="4" customWidth="1"/>
    <col min="15022" max="15022" width="0.54296875" style="4" customWidth="1"/>
    <col min="15023" max="15023" width="9.54296875" style="4" customWidth="1"/>
    <col min="15024" max="15024" width="0.54296875" style="4" customWidth="1"/>
    <col min="15025" max="15025" width="11.54296875" style="4" customWidth="1"/>
    <col min="15026" max="15026" width="0.54296875" style="4" customWidth="1"/>
    <col min="15027" max="15027" width="8.54296875" style="4" customWidth="1"/>
    <col min="15028" max="15028" width="9.1796875" style="4"/>
    <col min="15029" max="15030" width="12" style="4" bestFit="1" customWidth="1"/>
    <col min="15031" max="15257" width="9.1796875" style="4"/>
    <col min="15258" max="15258" width="27" style="4" customWidth="1"/>
    <col min="15259" max="15259" width="4.453125" style="4" customWidth="1"/>
    <col min="15260" max="15260" width="0.54296875" style="4" customWidth="1"/>
    <col min="15261" max="15261" width="9.453125" style="4" customWidth="1"/>
    <col min="15262" max="15262" width="0.54296875" style="4" customWidth="1"/>
    <col min="15263" max="15263" width="7.453125" style="4" customWidth="1"/>
    <col min="15264" max="15264" width="0.54296875" style="4" customWidth="1"/>
    <col min="15265" max="15265" width="10" style="4" customWidth="1"/>
    <col min="15266" max="15266" width="0.54296875" style="4" customWidth="1"/>
    <col min="15267" max="15267" width="9.54296875" style="4" customWidth="1"/>
    <col min="15268" max="15268" width="0.54296875" style="4" customWidth="1"/>
    <col min="15269" max="15269" width="11.453125" style="4" customWidth="1"/>
    <col min="15270" max="15270" width="0.54296875" style="4" customWidth="1"/>
    <col min="15271" max="15271" width="12.54296875" style="4" customWidth="1"/>
    <col min="15272" max="15272" width="0.54296875" style="4" customWidth="1"/>
    <col min="15273" max="15273" width="9.1796875" style="4"/>
    <col min="15274" max="15274" width="0.54296875" style="4" customWidth="1"/>
    <col min="15275" max="15275" width="8.54296875" style="4" customWidth="1"/>
    <col min="15276" max="15276" width="0.54296875" style="4" customWidth="1"/>
    <col min="15277" max="15277" width="9.453125" style="4" customWidth="1"/>
    <col min="15278" max="15278" width="0.54296875" style="4" customWidth="1"/>
    <col min="15279" max="15279" width="9.54296875" style="4" customWidth="1"/>
    <col min="15280" max="15280" width="0.54296875" style="4" customWidth="1"/>
    <col min="15281" max="15281" width="11.54296875" style="4" customWidth="1"/>
    <col min="15282" max="15282" width="0.54296875" style="4" customWidth="1"/>
    <col min="15283" max="15283" width="8.54296875" style="4" customWidth="1"/>
    <col min="15284" max="15284" width="9.1796875" style="4"/>
    <col min="15285" max="15286" width="12" style="4" bestFit="1" customWidth="1"/>
    <col min="15287" max="15513" width="9.1796875" style="4"/>
    <col min="15514" max="15514" width="27" style="4" customWidth="1"/>
    <col min="15515" max="15515" width="4.453125" style="4" customWidth="1"/>
    <col min="15516" max="15516" width="0.54296875" style="4" customWidth="1"/>
    <col min="15517" max="15517" width="9.453125" style="4" customWidth="1"/>
    <col min="15518" max="15518" width="0.54296875" style="4" customWidth="1"/>
    <col min="15519" max="15519" width="7.453125" style="4" customWidth="1"/>
    <col min="15520" max="15520" width="0.54296875" style="4" customWidth="1"/>
    <col min="15521" max="15521" width="10" style="4" customWidth="1"/>
    <col min="15522" max="15522" width="0.54296875" style="4" customWidth="1"/>
    <col min="15523" max="15523" width="9.54296875" style="4" customWidth="1"/>
    <col min="15524" max="15524" width="0.54296875" style="4" customWidth="1"/>
    <col min="15525" max="15525" width="11.453125" style="4" customWidth="1"/>
    <col min="15526" max="15526" width="0.54296875" style="4" customWidth="1"/>
    <col min="15527" max="15527" width="12.54296875" style="4" customWidth="1"/>
    <col min="15528" max="15528" width="0.54296875" style="4" customWidth="1"/>
    <col min="15529" max="15529" width="9.1796875" style="4"/>
    <col min="15530" max="15530" width="0.54296875" style="4" customWidth="1"/>
    <col min="15531" max="15531" width="8.54296875" style="4" customWidth="1"/>
    <col min="15532" max="15532" width="0.54296875" style="4" customWidth="1"/>
    <col min="15533" max="15533" width="9.453125" style="4" customWidth="1"/>
    <col min="15534" max="15534" width="0.54296875" style="4" customWidth="1"/>
    <col min="15535" max="15535" width="9.54296875" style="4" customWidth="1"/>
    <col min="15536" max="15536" width="0.54296875" style="4" customWidth="1"/>
    <col min="15537" max="15537" width="11.54296875" style="4" customWidth="1"/>
    <col min="15538" max="15538" width="0.54296875" style="4" customWidth="1"/>
    <col min="15539" max="15539" width="8.54296875" style="4" customWidth="1"/>
    <col min="15540" max="15540" width="9.1796875" style="4"/>
    <col min="15541" max="15542" width="12" style="4" bestFit="1" customWidth="1"/>
    <col min="15543" max="15769" width="9.1796875" style="4"/>
    <col min="15770" max="15770" width="27" style="4" customWidth="1"/>
    <col min="15771" max="15771" width="4.453125" style="4" customWidth="1"/>
    <col min="15772" max="15772" width="0.54296875" style="4" customWidth="1"/>
    <col min="15773" max="15773" width="9.453125" style="4" customWidth="1"/>
    <col min="15774" max="15774" width="0.54296875" style="4" customWidth="1"/>
    <col min="15775" max="15775" width="7.453125" style="4" customWidth="1"/>
    <col min="15776" max="15776" width="0.54296875" style="4" customWidth="1"/>
    <col min="15777" max="15777" width="10" style="4" customWidth="1"/>
    <col min="15778" max="15778" width="0.54296875" style="4" customWidth="1"/>
    <col min="15779" max="15779" width="9.54296875" style="4" customWidth="1"/>
    <col min="15780" max="15780" width="0.54296875" style="4" customWidth="1"/>
    <col min="15781" max="15781" width="11.453125" style="4" customWidth="1"/>
    <col min="15782" max="15782" width="0.54296875" style="4" customWidth="1"/>
    <col min="15783" max="15783" width="12.54296875" style="4" customWidth="1"/>
    <col min="15784" max="15784" width="0.54296875" style="4" customWidth="1"/>
    <col min="15785" max="15785" width="9.1796875" style="4"/>
    <col min="15786" max="15786" width="0.54296875" style="4" customWidth="1"/>
    <col min="15787" max="15787" width="8.54296875" style="4" customWidth="1"/>
    <col min="15788" max="15788" width="0.54296875" style="4" customWidth="1"/>
    <col min="15789" max="15789" width="9.453125" style="4" customWidth="1"/>
    <col min="15790" max="15790" width="0.54296875" style="4" customWidth="1"/>
    <col min="15791" max="15791" width="9.54296875" style="4" customWidth="1"/>
    <col min="15792" max="15792" width="0.54296875" style="4" customWidth="1"/>
    <col min="15793" max="15793" width="11.54296875" style="4" customWidth="1"/>
    <col min="15794" max="15794" width="0.54296875" style="4" customWidth="1"/>
    <col min="15795" max="15795" width="8.54296875" style="4" customWidth="1"/>
    <col min="15796" max="15796" width="9.1796875" style="4"/>
    <col min="15797" max="15798" width="12" style="4" bestFit="1" customWidth="1"/>
    <col min="15799" max="16025" width="9.1796875" style="4"/>
    <col min="16026" max="16026" width="27" style="4" customWidth="1"/>
    <col min="16027" max="16027" width="4.453125" style="4" customWidth="1"/>
    <col min="16028" max="16028" width="0.54296875" style="4" customWidth="1"/>
    <col min="16029" max="16029" width="9.453125" style="4" customWidth="1"/>
    <col min="16030" max="16030" width="0.54296875" style="4" customWidth="1"/>
    <col min="16031" max="16031" width="7.453125" style="4" customWidth="1"/>
    <col min="16032" max="16032" width="0.54296875" style="4" customWidth="1"/>
    <col min="16033" max="16033" width="10" style="4" customWidth="1"/>
    <col min="16034" max="16034" width="0.54296875" style="4" customWidth="1"/>
    <col min="16035" max="16035" width="9.54296875" style="4" customWidth="1"/>
    <col min="16036" max="16036" width="0.54296875" style="4" customWidth="1"/>
    <col min="16037" max="16037" width="11.453125" style="4" customWidth="1"/>
    <col min="16038" max="16038" width="0.54296875" style="4" customWidth="1"/>
    <col min="16039" max="16039" width="12.54296875" style="4" customWidth="1"/>
    <col min="16040" max="16040" width="0.54296875" style="4" customWidth="1"/>
    <col min="16041" max="16041" width="9.1796875" style="4"/>
    <col min="16042" max="16042" width="0.54296875" style="4" customWidth="1"/>
    <col min="16043" max="16043" width="8.54296875" style="4" customWidth="1"/>
    <col min="16044" max="16044" width="0.54296875" style="4" customWidth="1"/>
    <col min="16045" max="16045" width="9.453125" style="4" customWidth="1"/>
    <col min="16046" max="16046" width="0.54296875" style="4" customWidth="1"/>
    <col min="16047" max="16047" width="9.54296875" style="4" customWidth="1"/>
    <col min="16048" max="16048" width="0.54296875" style="4" customWidth="1"/>
    <col min="16049" max="16049" width="11.54296875" style="4" customWidth="1"/>
    <col min="16050" max="16050" width="0.54296875" style="4" customWidth="1"/>
    <col min="16051" max="16051" width="8.54296875" style="4" customWidth="1"/>
    <col min="16052" max="16052" width="9.1796875" style="4"/>
    <col min="16053" max="16054" width="12" style="4" bestFit="1" customWidth="1"/>
    <col min="16055" max="16285" width="9.1796875" style="4"/>
    <col min="16286" max="16384" width="8.81640625" style="4" customWidth="1"/>
  </cols>
  <sheetData>
    <row r="1" spans="1:18" ht="16.5" customHeight="1">
      <c r="A1" s="57" t="s">
        <v>0</v>
      </c>
      <c r="C1" s="1"/>
    </row>
    <row r="2" spans="1:18" ht="16.5" customHeight="1">
      <c r="A2" s="1" t="s">
        <v>173</v>
      </c>
      <c r="C2" s="1"/>
    </row>
    <row r="3" spans="1:18" ht="16.5" customHeight="1">
      <c r="A3" s="212" t="s">
        <v>184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140"/>
      <c r="R3" s="140"/>
    </row>
    <row r="4" spans="1:18" ht="16.5" customHeight="1">
      <c r="A4" s="55"/>
      <c r="C4" s="55"/>
    </row>
    <row r="5" spans="1:18" ht="16.5" customHeight="1">
      <c r="A5" s="55"/>
      <c r="C5" s="55"/>
    </row>
    <row r="6" spans="1:18" s="62" customFormat="1" ht="16.5" customHeight="1">
      <c r="A6" s="60"/>
      <c r="B6" s="61"/>
      <c r="C6" s="60"/>
      <c r="D6" s="213" t="s">
        <v>178</v>
      </c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</row>
    <row r="7" spans="1:18" s="62" customFormat="1" ht="16.5" customHeight="1">
      <c r="A7" s="63"/>
      <c r="B7" s="63"/>
      <c r="C7" s="63"/>
      <c r="D7" s="64"/>
      <c r="E7" s="64"/>
      <c r="F7" s="64"/>
      <c r="G7" s="64"/>
      <c r="H7" s="64"/>
      <c r="I7" s="64"/>
      <c r="J7" s="64"/>
      <c r="K7" s="64"/>
      <c r="L7" s="87"/>
      <c r="M7" s="64"/>
      <c r="N7" s="214" t="s">
        <v>68</v>
      </c>
      <c r="O7" s="214"/>
      <c r="P7" s="214"/>
      <c r="Q7" s="64"/>
      <c r="R7" s="64"/>
    </row>
    <row r="8" spans="1:18" s="62" customFormat="1" ht="18" customHeight="1">
      <c r="A8" s="63"/>
      <c r="B8" s="63"/>
      <c r="C8" s="63"/>
      <c r="D8" s="64"/>
      <c r="E8" s="64"/>
      <c r="F8" s="64"/>
      <c r="G8" s="64"/>
      <c r="H8" s="87" t="s">
        <v>93</v>
      </c>
      <c r="I8" s="64"/>
      <c r="J8" s="64"/>
      <c r="K8" s="64"/>
      <c r="L8" s="87"/>
      <c r="M8" s="64"/>
      <c r="N8" s="214" t="s">
        <v>179</v>
      </c>
      <c r="O8" s="214"/>
      <c r="P8" s="214"/>
      <c r="Q8" s="64"/>
      <c r="R8" s="64"/>
    </row>
    <row r="9" spans="1:18" s="62" customFormat="1" ht="20.25" customHeight="1">
      <c r="A9" s="63"/>
      <c r="B9" s="63"/>
      <c r="C9" s="63"/>
      <c r="D9" s="64"/>
      <c r="E9" s="64"/>
      <c r="F9" s="64"/>
      <c r="G9" s="64"/>
      <c r="H9" s="87" t="s">
        <v>94</v>
      </c>
      <c r="I9" s="64"/>
      <c r="J9" s="64"/>
      <c r="K9" s="64"/>
      <c r="L9" s="87" t="s">
        <v>95</v>
      </c>
      <c r="M9" s="64"/>
      <c r="N9" s="87"/>
      <c r="O9" s="65"/>
      <c r="P9" s="65"/>
      <c r="Q9" s="64"/>
      <c r="R9" s="64"/>
    </row>
    <row r="10" spans="1:18" s="62" customFormat="1" ht="16.5" customHeight="1">
      <c r="A10" s="63"/>
      <c r="B10" s="63"/>
      <c r="C10" s="63"/>
      <c r="D10" s="87" t="s">
        <v>96</v>
      </c>
      <c r="E10" s="66"/>
      <c r="F10" s="87"/>
      <c r="G10" s="66"/>
      <c r="H10" s="87" t="s">
        <v>175</v>
      </c>
      <c r="I10" s="67"/>
      <c r="J10" s="88" t="s">
        <v>93</v>
      </c>
      <c r="K10" s="66"/>
      <c r="L10" s="88" t="s">
        <v>97</v>
      </c>
      <c r="M10" s="66"/>
      <c r="N10" s="88" t="s">
        <v>98</v>
      </c>
      <c r="O10" s="66"/>
      <c r="P10" s="88" t="s">
        <v>99</v>
      </c>
      <c r="Q10" s="66"/>
      <c r="R10" s="66"/>
    </row>
    <row r="11" spans="1:18" s="62" customFormat="1" ht="16.5" customHeight="1">
      <c r="A11" s="63"/>
      <c r="B11" s="63"/>
      <c r="C11" s="63"/>
      <c r="D11" s="87" t="s">
        <v>100</v>
      </c>
      <c r="E11" s="87"/>
      <c r="F11" s="87" t="s">
        <v>101</v>
      </c>
      <c r="G11" s="87"/>
      <c r="H11" s="68" t="s">
        <v>176</v>
      </c>
      <c r="I11" s="87"/>
      <c r="J11" s="87" t="s">
        <v>94</v>
      </c>
      <c r="K11" s="87"/>
      <c r="L11" s="87" t="s">
        <v>102</v>
      </c>
      <c r="M11" s="87"/>
      <c r="N11" s="88" t="s">
        <v>103</v>
      </c>
      <c r="O11" s="87"/>
      <c r="P11" s="88" t="s">
        <v>104</v>
      </c>
      <c r="Q11" s="87"/>
      <c r="R11" s="69"/>
    </row>
    <row r="12" spans="1:18" s="62" customFormat="1" ht="16.5" customHeight="1">
      <c r="A12" s="63"/>
      <c r="B12" s="63"/>
      <c r="C12" s="63"/>
      <c r="D12" s="87" t="s">
        <v>107</v>
      </c>
      <c r="E12" s="87"/>
      <c r="F12" s="87" t="s">
        <v>108</v>
      </c>
      <c r="G12" s="87"/>
      <c r="H12" s="87" t="s">
        <v>109</v>
      </c>
      <c r="I12" s="87"/>
      <c r="J12" s="87" t="s">
        <v>110</v>
      </c>
      <c r="K12" s="87"/>
      <c r="L12" s="87" t="s">
        <v>111</v>
      </c>
      <c r="M12" s="87"/>
      <c r="N12" s="88" t="s">
        <v>112</v>
      </c>
      <c r="O12" s="87"/>
      <c r="P12" s="88" t="s">
        <v>113</v>
      </c>
      <c r="Q12" s="87"/>
      <c r="R12" s="87" t="s">
        <v>71</v>
      </c>
    </row>
    <row r="13" spans="1:18" s="62" customFormat="1" ht="16.5" customHeight="1">
      <c r="A13" s="63"/>
      <c r="B13" s="141" t="s">
        <v>9</v>
      </c>
      <c r="C13" s="70"/>
      <c r="D13" s="142" t="s">
        <v>10</v>
      </c>
      <c r="E13" s="71"/>
      <c r="F13" s="142" t="s">
        <v>10</v>
      </c>
      <c r="G13" s="71"/>
      <c r="H13" s="142" t="s">
        <v>10</v>
      </c>
      <c r="I13" s="87"/>
      <c r="J13" s="142" t="s">
        <v>10</v>
      </c>
      <c r="K13" s="71"/>
      <c r="L13" s="89" t="s">
        <v>10</v>
      </c>
      <c r="M13" s="71"/>
      <c r="N13" s="142" t="s">
        <v>10</v>
      </c>
      <c r="O13" s="71"/>
      <c r="P13" s="142" t="s">
        <v>10</v>
      </c>
      <c r="Q13" s="71"/>
      <c r="R13" s="183" t="s">
        <v>10</v>
      </c>
    </row>
    <row r="14" spans="1:18" s="62" customFormat="1" ht="16.5" customHeight="1">
      <c r="A14" s="63"/>
      <c r="B14" s="63"/>
      <c r="C14" s="70"/>
      <c r="D14" s="71"/>
      <c r="E14" s="71"/>
      <c r="F14" s="71"/>
      <c r="G14" s="71"/>
      <c r="H14" s="71"/>
      <c r="I14" s="87"/>
      <c r="J14" s="71"/>
      <c r="K14" s="71"/>
      <c r="L14" s="71"/>
      <c r="M14" s="71"/>
      <c r="N14" s="71"/>
      <c r="O14" s="71"/>
      <c r="P14" s="71"/>
      <c r="Q14" s="71"/>
      <c r="R14" s="71"/>
    </row>
    <row r="15" spans="1:18" s="62" customFormat="1" ht="16.5" customHeight="1">
      <c r="A15" s="73" t="s">
        <v>117</v>
      </c>
      <c r="B15" s="70"/>
      <c r="C15" s="63"/>
      <c r="D15" s="77">
        <v>6506236</v>
      </c>
      <c r="E15" s="77"/>
      <c r="F15" s="77">
        <v>18549728</v>
      </c>
      <c r="G15" s="76"/>
      <c r="H15" s="77">
        <v>295363</v>
      </c>
      <c r="I15" s="77"/>
      <c r="J15" s="77">
        <v>2321301</v>
      </c>
      <c r="K15" s="77"/>
      <c r="L15" s="77">
        <v>-17676423</v>
      </c>
      <c r="M15" s="77"/>
      <c r="N15" s="77">
        <v>0</v>
      </c>
      <c r="O15" s="77"/>
      <c r="P15" s="77">
        <v>0</v>
      </c>
      <c r="Q15" s="77"/>
      <c r="R15" s="77">
        <v>9996205</v>
      </c>
    </row>
    <row r="16" spans="1:18" s="62" customFormat="1" ht="16.5" customHeight="1">
      <c r="A16" s="86" t="s">
        <v>116</v>
      </c>
      <c r="B16" s="78">
        <v>21</v>
      </c>
      <c r="C16" s="78"/>
      <c r="D16" s="77">
        <v>0</v>
      </c>
      <c r="E16" s="77"/>
      <c r="F16" s="77">
        <v>0</v>
      </c>
      <c r="G16" s="77"/>
      <c r="H16" s="77">
        <v>0</v>
      </c>
      <c r="I16" s="77"/>
      <c r="J16" s="77">
        <v>-2081998</v>
      </c>
      <c r="K16" s="77"/>
      <c r="L16" s="77">
        <v>0</v>
      </c>
      <c r="M16" s="77"/>
      <c r="N16" s="77">
        <v>0</v>
      </c>
      <c r="O16" s="77"/>
      <c r="P16" s="77">
        <v>0</v>
      </c>
      <c r="Q16" s="77"/>
      <c r="R16" s="77">
        <f>SUM(P16,D16:L16)</f>
        <v>-2081998</v>
      </c>
    </row>
    <row r="17" spans="1:18" s="62" customFormat="1" ht="16.5" customHeight="1">
      <c r="A17" s="86" t="s">
        <v>84</v>
      </c>
      <c r="B17" s="78"/>
      <c r="C17" s="86"/>
      <c r="D17" s="143">
        <v>0</v>
      </c>
      <c r="E17" s="77"/>
      <c r="F17" s="143">
        <v>0</v>
      </c>
      <c r="G17" s="77"/>
      <c r="H17" s="143">
        <v>0</v>
      </c>
      <c r="I17" s="77"/>
      <c r="J17" s="143">
        <v>196768</v>
      </c>
      <c r="K17" s="77"/>
      <c r="L17" s="143">
        <v>0</v>
      </c>
      <c r="M17" s="77"/>
      <c r="N17" s="143">
        <v>4858</v>
      </c>
      <c r="O17" s="77"/>
      <c r="P17" s="143">
        <v>4858</v>
      </c>
      <c r="Q17" s="77"/>
      <c r="R17" s="143">
        <f>SUM(P17,D17:L17)</f>
        <v>201626</v>
      </c>
    </row>
    <row r="18" spans="1:18" s="62" customFormat="1" ht="16.5" customHeight="1">
      <c r="A18" s="86"/>
      <c r="B18" s="78"/>
      <c r="C18" s="86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</row>
    <row r="19" spans="1:18" s="62" customFormat="1" ht="16.5" customHeight="1" thickBot="1">
      <c r="A19" s="73" t="s">
        <v>177</v>
      </c>
      <c r="B19" s="78"/>
      <c r="C19" s="73"/>
      <c r="D19" s="79">
        <f>SUM(D15:D18)</f>
        <v>6506236</v>
      </c>
      <c r="E19" s="77"/>
      <c r="F19" s="79">
        <f>SUM(F15:F18)</f>
        <v>18549728</v>
      </c>
      <c r="G19" s="77"/>
      <c r="H19" s="79">
        <f>SUM(H15:H18)</f>
        <v>295363</v>
      </c>
      <c r="I19" s="77"/>
      <c r="J19" s="79">
        <f>SUM(J15:J18)</f>
        <v>436071</v>
      </c>
      <c r="K19" s="77"/>
      <c r="L19" s="79">
        <f>SUM(L15:L18)</f>
        <v>-17676423</v>
      </c>
      <c r="M19" s="77"/>
      <c r="N19" s="79">
        <f>SUM(N15:N18)</f>
        <v>4858</v>
      </c>
      <c r="O19" s="77"/>
      <c r="P19" s="79">
        <f>SUM(P15:P18)</f>
        <v>4858</v>
      </c>
      <c r="Q19" s="77"/>
      <c r="R19" s="79">
        <f>SUM(R15:R18)</f>
        <v>8115833</v>
      </c>
    </row>
    <row r="20" spans="1:18" s="62" customFormat="1" ht="16.5" customHeight="1" thickTop="1">
      <c r="A20" s="73"/>
      <c r="B20" s="78"/>
      <c r="C20" s="73"/>
      <c r="D20" s="146"/>
      <c r="E20" s="77"/>
      <c r="F20" s="146"/>
      <c r="G20" s="77"/>
      <c r="H20" s="146"/>
      <c r="I20" s="77"/>
      <c r="J20" s="146"/>
      <c r="K20" s="77"/>
      <c r="L20" s="146"/>
      <c r="M20" s="77"/>
      <c r="N20" s="146"/>
      <c r="O20" s="77"/>
      <c r="P20" s="146"/>
      <c r="Q20" s="77"/>
      <c r="R20" s="146"/>
    </row>
    <row r="21" spans="1:18" s="62" customFormat="1" ht="16.5" customHeight="1">
      <c r="A21" s="73"/>
      <c r="B21" s="78"/>
      <c r="C21" s="73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</row>
    <row r="22" spans="1:18" s="62" customFormat="1" ht="16.5" customHeight="1">
      <c r="A22" s="73" t="s">
        <v>144</v>
      </c>
      <c r="B22" s="81"/>
      <c r="C22" s="63"/>
      <c r="D22" s="74">
        <v>6506236</v>
      </c>
      <c r="E22" s="75"/>
      <c r="F22" s="74">
        <v>18549728</v>
      </c>
      <c r="G22" s="76"/>
      <c r="H22" s="74">
        <v>313042</v>
      </c>
      <c r="I22" s="75"/>
      <c r="J22" s="74">
        <v>575210</v>
      </c>
      <c r="K22" s="75"/>
      <c r="L22" s="74">
        <v>-17676423</v>
      </c>
      <c r="M22" s="75"/>
      <c r="N22" s="74">
        <v>4858</v>
      </c>
      <c r="O22" s="75"/>
      <c r="P22" s="74">
        <v>4858</v>
      </c>
      <c r="Q22" s="75"/>
      <c r="R22" s="74">
        <f>SUM(D22:L22,P22)</f>
        <v>8272651</v>
      </c>
    </row>
    <row r="23" spans="1:18" s="62" customFormat="1" ht="16.5" customHeight="1">
      <c r="A23" s="86" t="s">
        <v>209</v>
      </c>
      <c r="B23" s="78">
        <v>19</v>
      </c>
      <c r="C23" s="78"/>
      <c r="D23" s="74">
        <v>130124</v>
      </c>
      <c r="E23" s="77"/>
      <c r="F23" s="74">
        <v>0</v>
      </c>
      <c r="G23" s="77"/>
      <c r="H23" s="74">
        <v>0</v>
      </c>
      <c r="I23" s="77"/>
      <c r="J23" s="74">
        <v>-130124</v>
      </c>
      <c r="K23" s="77"/>
      <c r="L23" s="74">
        <v>0</v>
      </c>
      <c r="M23" s="77"/>
      <c r="N23" s="74">
        <v>0</v>
      </c>
      <c r="O23" s="75"/>
      <c r="P23" s="74">
        <v>0</v>
      </c>
      <c r="Q23" s="75"/>
      <c r="R23" s="74">
        <f>SUM(D23:L23,P23)</f>
        <v>0</v>
      </c>
    </row>
    <row r="24" spans="1:18" s="62" customFormat="1" ht="16.5" customHeight="1">
      <c r="A24" s="86" t="s">
        <v>116</v>
      </c>
      <c r="B24" s="78">
        <v>21</v>
      </c>
      <c r="C24" s="78"/>
      <c r="D24" s="74">
        <v>0</v>
      </c>
      <c r="E24" s="77"/>
      <c r="F24" s="74">
        <v>0</v>
      </c>
      <c r="G24" s="77"/>
      <c r="H24" s="74">
        <v>0</v>
      </c>
      <c r="I24" s="77"/>
      <c r="J24" s="74">
        <v>-14964</v>
      </c>
      <c r="K24" s="77"/>
      <c r="L24" s="74">
        <v>0</v>
      </c>
      <c r="M24" s="77"/>
      <c r="N24" s="74">
        <v>0</v>
      </c>
      <c r="O24" s="75"/>
      <c r="P24" s="74">
        <v>0</v>
      </c>
      <c r="Q24" s="75"/>
      <c r="R24" s="74">
        <f>SUM(D24:L24,P24)</f>
        <v>-14964</v>
      </c>
    </row>
    <row r="25" spans="1:18" s="62" customFormat="1" ht="16.5" customHeight="1">
      <c r="A25" s="86" t="s">
        <v>84</v>
      </c>
      <c r="B25" s="78"/>
      <c r="C25" s="86"/>
      <c r="D25" s="144">
        <v>0</v>
      </c>
      <c r="E25" s="77"/>
      <c r="F25" s="144">
        <v>0</v>
      </c>
      <c r="G25" s="77"/>
      <c r="H25" s="144">
        <v>0</v>
      </c>
      <c r="I25" s="75"/>
      <c r="J25" s="144">
        <v>138610</v>
      </c>
      <c r="K25" s="77"/>
      <c r="L25" s="144">
        <v>0</v>
      </c>
      <c r="M25" s="77"/>
      <c r="N25" s="144">
        <v>838</v>
      </c>
      <c r="O25" s="75"/>
      <c r="P25" s="144">
        <v>838</v>
      </c>
      <c r="Q25" s="75"/>
      <c r="R25" s="144">
        <f>SUM(D25:L25,P25)</f>
        <v>139448</v>
      </c>
    </row>
    <row r="26" spans="1:18" s="62" customFormat="1" ht="16.5" customHeight="1">
      <c r="A26" s="86"/>
      <c r="B26" s="78"/>
      <c r="C26" s="86"/>
      <c r="D26" s="74"/>
      <c r="E26" s="75"/>
      <c r="F26" s="74"/>
      <c r="G26" s="75"/>
      <c r="H26" s="74"/>
      <c r="I26" s="75"/>
      <c r="J26" s="74"/>
      <c r="K26" s="75"/>
      <c r="L26" s="74"/>
      <c r="M26" s="75"/>
      <c r="N26" s="74"/>
      <c r="O26" s="75"/>
      <c r="P26" s="74"/>
      <c r="Q26" s="75"/>
      <c r="R26" s="74"/>
    </row>
    <row r="27" spans="1:18" s="62" customFormat="1" ht="16.5" customHeight="1" thickBot="1">
      <c r="A27" s="73" t="s">
        <v>186</v>
      </c>
      <c r="B27" s="78"/>
      <c r="C27" s="73"/>
      <c r="D27" s="80">
        <f>SUM(D22:D26)</f>
        <v>6636360</v>
      </c>
      <c r="E27" s="75"/>
      <c r="F27" s="80">
        <f>SUM(F22:F26)</f>
        <v>18549728</v>
      </c>
      <c r="G27" s="75"/>
      <c r="H27" s="80">
        <f>SUM(H22:H26)</f>
        <v>313042</v>
      </c>
      <c r="I27" s="75"/>
      <c r="J27" s="80">
        <f>SUM(J22:J26)</f>
        <v>568732</v>
      </c>
      <c r="K27" s="75"/>
      <c r="L27" s="80">
        <f>SUM(L22:L26)</f>
        <v>-17676423</v>
      </c>
      <c r="M27" s="75"/>
      <c r="N27" s="80">
        <f>SUM(N22:N26)</f>
        <v>5696</v>
      </c>
      <c r="O27" s="75"/>
      <c r="P27" s="80">
        <f>SUM(P22:P26)</f>
        <v>5696</v>
      </c>
      <c r="Q27" s="75"/>
      <c r="R27" s="80">
        <f>SUM(R22:R26)</f>
        <v>8397135</v>
      </c>
    </row>
    <row r="28" spans="1:18" s="62" customFormat="1" ht="16.5" customHeight="1" thickTop="1">
      <c r="A28" s="73"/>
      <c r="B28" s="78"/>
      <c r="C28" s="73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</row>
    <row r="29" spans="1:18" s="62" customFormat="1" ht="16.5" customHeight="1">
      <c r="A29" s="73"/>
      <c r="B29" s="78"/>
      <c r="C29" s="73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</row>
    <row r="30" spans="1:18" s="62" customFormat="1" ht="18.75" customHeight="1">
      <c r="A30" s="73"/>
      <c r="B30" s="78"/>
      <c r="C30" s="73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</row>
    <row r="31" spans="1:18" ht="22" customHeight="1">
      <c r="A31" s="208" t="s">
        <v>38</v>
      </c>
      <c r="B31" s="208"/>
      <c r="C31" s="216"/>
      <c r="D31" s="208"/>
      <c r="E31" s="208"/>
      <c r="F31" s="208"/>
      <c r="G31" s="208"/>
      <c r="H31" s="208"/>
      <c r="I31" s="208"/>
      <c r="J31" s="208"/>
      <c r="K31" s="145"/>
      <c r="L31" s="145"/>
      <c r="M31" s="145"/>
      <c r="N31" s="145"/>
      <c r="O31" s="145"/>
      <c r="P31" s="145"/>
      <c r="Q31" s="145"/>
      <c r="R31" s="145"/>
    </row>
  </sheetData>
  <mergeCells count="5">
    <mergeCell ref="A3:P3"/>
    <mergeCell ref="D6:R6"/>
    <mergeCell ref="N7:P7"/>
    <mergeCell ref="N8:P8"/>
    <mergeCell ref="A31:J31"/>
  </mergeCells>
  <pageMargins left="0.5" right="0.5" top="0.5" bottom="0.6" header="0.49" footer="0.4"/>
  <pageSetup paperSize="9" scale="99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41D16-5339-4AE7-9940-1E9DF9D11005}">
  <dimension ref="A1:K109"/>
  <sheetViews>
    <sheetView tabSelected="1" view="pageBreakPreview" topLeftCell="A6" zoomScale="88" zoomScaleNormal="100" zoomScaleSheetLayoutView="88" zoomScalePageLayoutView="81" workbookViewId="0">
      <selection activeCell="B105" sqref="B105"/>
    </sheetView>
  </sheetViews>
  <sheetFormatPr defaultColWidth="9.1796875" defaultRowHeight="16.5" customHeight="1"/>
  <cols>
    <col min="1" max="1" width="3.1796875" style="161" customWidth="1"/>
    <col min="2" max="2" width="47.81640625" style="161" customWidth="1"/>
    <col min="3" max="3" width="5.54296875" style="161" customWidth="1"/>
    <col min="4" max="4" width="0.81640625" style="161" customWidth="1"/>
    <col min="5" max="5" width="11.26953125" style="47" customWidth="1"/>
    <col min="6" max="6" width="0.81640625" style="47" customWidth="1"/>
    <col min="7" max="7" width="11.26953125" style="47" customWidth="1"/>
    <col min="8" max="8" width="0.81640625" style="161" customWidth="1"/>
    <col min="9" max="9" width="11.26953125" style="47" customWidth="1"/>
    <col min="10" max="10" width="0.81640625" style="47" customWidth="1"/>
    <col min="11" max="11" width="11.26953125" style="47" customWidth="1"/>
    <col min="12" max="16384" width="9.1796875" style="161"/>
  </cols>
  <sheetData>
    <row r="1" spans="1:11" s="160" customFormat="1" ht="16.5" customHeight="1">
      <c r="A1" s="198" t="s">
        <v>0</v>
      </c>
      <c r="B1" s="198"/>
      <c r="C1" s="198"/>
      <c r="D1" s="198"/>
      <c r="E1" s="159"/>
      <c r="F1" s="159"/>
      <c r="G1" s="159"/>
      <c r="H1" s="198"/>
      <c r="I1" s="159"/>
      <c r="J1" s="159"/>
      <c r="K1" s="159"/>
    </row>
    <row r="2" spans="1:11" ht="16.5" customHeight="1">
      <c r="A2" s="55" t="s">
        <v>180</v>
      </c>
      <c r="B2" s="55"/>
      <c r="C2" s="198"/>
      <c r="D2" s="198"/>
      <c r="E2" s="159"/>
      <c r="F2" s="159"/>
      <c r="G2" s="159"/>
      <c r="H2" s="198"/>
      <c r="I2" s="159"/>
      <c r="J2" s="159"/>
      <c r="K2" s="159"/>
    </row>
    <row r="3" spans="1:11" ht="16.5" customHeight="1">
      <c r="A3" s="199" t="s">
        <v>184</v>
      </c>
      <c r="B3" s="199"/>
      <c r="C3" s="199"/>
      <c r="D3" s="199"/>
      <c r="E3" s="162"/>
      <c r="F3" s="162"/>
      <c r="G3" s="162"/>
      <c r="H3" s="199"/>
      <c r="I3" s="162"/>
      <c r="J3" s="162"/>
      <c r="K3" s="162"/>
    </row>
    <row r="4" spans="1:11" ht="16.5" customHeight="1">
      <c r="A4" s="39"/>
      <c r="B4" s="39"/>
      <c r="C4" s="39"/>
      <c r="D4" s="39"/>
      <c r="E4" s="40"/>
      <c r="F4" s="40"/>
      <c r="G4" s="40"/>
      <c r="H4" s="39"/>
      <c r="I4" s="40"/>
      <c r="J4" s="40"/>
      <c r="K4" s="40"/>
    </row>
    <row r="5" spans="1:11" ht="16.5" customHeight="1">
      <c r="A5" s="39"/>
      <c r="B5" s="39"/>
      <c r="C5" s="39"/>
      <c r="D5" s="39"/>
      <c r="E5" s="40"/>
      <c r="F5" s="40"/>
      <c r="G5" s="40"/>
      <c r="H5" s="39"/>
      <c r="I5" s="40"/>
      <c r="J5" s="40"/>
      <c r="K5" s="40"/>
    </row>
    <row r="6" spans="1:11" ht="16.5" customHeight="1">
      <c r="A6" s="39"/>
      <c r="B6" s="39"/>
      <c r="C6" s="39"/>
      <c r="D6" s="39"/>
      <c r="E6" s="218" t="s">
        <v>2</v>
      </c>
      <c r="F6" s="218"/>
      <c r="G6" s="218"/>
      <c r="H6" s="6"/>
      <c r="I6" s="218" t="s">
        <v>3</v>
      </c>
      <c r="J6" s="218"/>
      <c r="K6" s="218"/>
    </row>
    <row r="7" spans="1:11" ht="16.5" customHeight="1">
      <c r="A7" s="39"/>
      <c r="B7" s="39"/>
      <c r="C7" s="39"/>
      <c r="D7" s="39"/>
      <c r="E7" s="217" t="s">
        <v>4</v>
      </c>
      <c r="F7" s="217"/>
      <c r="G7" s="217"/>
      <c r="H7" s="200"/>
      <c r="I7" s="217" t="s">
        <v>4</v>
      </c>
      <c r="J7" s="217"/>
      <c r="K7" s="217"/>
    </row>
    <row r="8" spans="1:11" ht="16.5" customHeight="1">
      <c r="A8" s="39"/>
      <c r="B8" s="39"/>
      <c r="C8" s="39"/>
      <c r="D8" s="39"/>
      <c r="E8" s="200"/>
      <c r="F8" s="200"/>
      <c r="G8" s="184" t="s">
        <v>196</v>
      </c>
      <c r="H8" s="200"/>
      <c r="I8" s="200"/>
      <c r="J8" s="200"/>
      <c r="K8" s="200"/>
    </row>
    <row r="9" spans="1:11" ht="16.5" customHeight="1">
      <c r="A9" s="39"/>
      <c r="B9" s="39"/>
      <c r="C9" s="39"/>
      <c r="D9" s="39"/>
      <c r="E9" s="163" t="s">
        <v>5</v>
      </c>
      <c r="F9" s="164"/>
      <c r="G9" s="163" t="s">
        <v>5</v>
      </c>
      <c r="H9" s="164"/>
      <c r="I9" s="163" t="s">
        <v>5</v>
      </c>
      <c r="J9" s="200"/>
      <c r="K9" s="163" t="s">
        <v>5</v>
      </c>
    </row>
    <row r="10" spans="1:11" ht="16.5" customHeight="1">
      <c r="A10" s="39"/>
      <c r="B10" s="39"/>
      <c r="C10" s="39"/>
      <c r="D10" s="39"/>
      <c r="E10" s="150" t="s">
        <v>163</v>
      </c>
      <c r="F10" s="164"/>
      <c r="G10" s="150" t="s">
        <v>163</v>
      </c>
      <c r="H10" s="164"/>
      <c r="I10" s="150" t="s">
        <v>163</v>
      </c>
      <c r="J10" s="200"/>
      <c r="K10" s="150" t="s">
        <v>163</v>
      </c>
    </row>
    <row r="11" spans="1:11" ht="16.5" customHeight="1">
      <c r="E11" s="150" t="s">
        <v>143</v>
      </c>
      <c r="F11" s="150"/>
      <c r="G11" s="150" t="s">
        <v>8</v>
      </c>
      <c r="I11" s="150" t="s">
        <v>143</v>
      </c>
      <c r="J11" s="150"/>
      <c r="K11" s="150" t="s">
        <v>8</v>
      </c>
    </row>
    <row r="12" spans="1:11" s="29" customFormat="1" ht="16.5" customHeight="1">
      <c r="C12" s="165" t="s">
        <v>9</v>
      </c>
      <c r="D12" s="45"/>
      <c r="E12" s="166" t="s">
        <v>10</v>
      </c>
      <c r="F12" s="1"/>
      <c r="G12" s="166" t="s">
        <v>10</v>
      </c>
      <c r="H12" s="151"/>
      <c r="I12" s="166" t="s">
        <v>10</v>
      </c>
      <c r="J12" s="1"/>
      <c r="K12" s="166" t="s">
        <v>10</v>
      </c>
    </row>
    <row r="13" spans="1:11" s="29" customFormat="1" ht="16.5" customHeight="1">
      <c r="C13" s="167"/>
      <c r="D13" s="167"/>
      <c r="E13" s="153"/>
      <c r="F13" s="168"/>
      <c r="G13" s="6"/>
      <c r="H13" s="167"/>
      <c r="I13" s="153"/>
      <c r="J13" s="168"/>
      <c r="K13" s="6"/>
    </row>
    <row r="14" spans="1:11" ht="16.5" customHeight="1">
      <c r="A14" s="48" t="s">
        <v>118</v>
      </c>
      <c r="B14" s="48"/>
      <c r="E14" s="46"/>
      <c r="I14" s="46"/>
    </row>
    <row r="15" spans="1:11" ht="16.5" customHeight="1">
      <c r="A15" s="44" t="s">
        <v>119</v>
      </c>
      <c r="B15" s="44"/>
      <c r="E15" s="50">
        <v>436830</v>
      </c>
      <c r="G15" s="51">
        <v>877975</v>
      </c>
      <c r="I15" s="50">
        <v>173929</v>
      </c>
      <c r="K15" s="51">
        <v>246519</v>
      </c>
    </row>
    <row r="16" spans="1:11" ht="16.5" customHeight="1">
      <c r="A16" s="44"/>
      <c r="B16" s="44"/>
      <c r="E16" s="50"/>
      <c r="G16" s="51"/>
      <c r="I16" s="50"/>
      <c r="K16" s="51"/>
    </row>
    <row r="17" spans="1:11" ht="16.5" customHeight="1">
      <c r="A17" s="48" t="s">
        <v>120</v>
      </c>
      <c r="B17" s="44"/>
      <c r="E17" s="50"/>
      <c r="G17" s="51"/>
      <c r="I17" s="50"/>
      <c r="K17" s="51"/>
    </row>
    <row r="18" spans="1:11" ht="16.5" customHeight="1">
      <c r="A18" s="44"/>
      <c r="B18" s="44" t="s">
        <v>121</v>
      </c>
      <c r="C18" s="169"/>
      <c r="E18" s="50">
        <v>38395</v>
      </c>
      <c r="F18" s="90"/>
      <c r="G18" s="51">
        <v>29157</v>
      </c>
      <c r="H18" s="90"/>
      <c r="I18" s="50">
        <v>17783</v>
      </c>
      <c r="J18" s="90"/>
      <c r="K18" s="51">
        <v>19234</v>
      </c>
    </row>
    <row r="19" spans="1:11" ht="16.5" customHeight="1">
      <c r="A19" s="44"/>
      <c r="B19" s="44" t="s">
        <v>210</v>
      </c>
      <c r="C19" s="169">
        <v>17</v>
      </c>
      <c r="E19" s="50">
        <v>6655</v>
      </c>
      <c r="F19" s="90"/>
      <c r="G19" s="51">
        <v>0</v>
      </c>
      <c r="H19" s="90"/>
      <c r="I19" s="50">
        <v>6655</v>
      </c>
      <c r="J19" s="90"/>
      <c r="K19" s="51">
        <v>0</v>
      </c>
    </row>
    <row r="20" spans="1:11" ht="16.5" customHeight="1">
      <c r="A20" s="44"/>
      <c r="B20" s="44" t="s">
        <v>225</v>
      </c>
      <c r="C20" s="169" t="s">
        <v>219</v>
      </c>
      <c r="E20" s="50">
        <v>11384</v>
      </c>
      <c r="F20" s="90"/>
      <c r="G20" s="51">
        <v>0</v>
      </c>
      <c r="H20" s="90"/>
      <c r="I20" s="50">
        <v>11384</v>
      </c>
      <c r="J20" s="90"/>
      <c r="K20" s="51">
        <v>0</v>
      </c>
    </row>
    <row r="21" spans="1:11" ht="16.5" customHeight="1">
      <c r="A21" s="44"/>
      <c r="B21" s="28" t="s">
        <v>211</v>
      </c>
      <c r="C21" s="169"/>
      <c r="E21" s="50">
        <v>821</v>
      </c>
      <c r="F21" s="90"/>
      <c r="G21" s="51">
        <v>85</v>
      </c>
      <c r="H21" s="90"/>
      <c r="I21" s="50">
        <v>821</v>
      </c>
      <c r="J21" s="90"/>
      <c r="K21" s="51">
        <v>85</v>
      </c>
    </row>
    <row r="22" spans="1:11" ht="16.5" customHeight="1">
      <c r="A22" s="44"/>
      <c r="B22" s="28" t="s">
        <v>197</v>
      </c>
      <c r="C22" s="169"/>
      <c r="E22" s="50">
        <v>674098</v>
      </c>
      <c r="F22" s="90"/>
      <c r="G22" s="51">
        <v>194079</v>
      </c>
      <c r="H22" s="90"/>
      <c r="I22" s="50">
        <v>329</v>
      </c>
      <c r="J22" s="90"/>
      <c r="K22" s="51">
        <v>279</v>
      </c>
    </row>
    <row r="23" spans="1:11" ht="16.5" customHeight="1">
      <c r="A23" s="44"/>
      <c r="B23" s="28" t="s">
        <v>198</v>
      </c>
      <c r="C23" s="169"/>
      <c r="E23" s="50">
        <v>0</v>
      </c>
      <c r="F23" s="90"/>
      <c r="G23" s="51">
        <v>-24891</v>
      </c>
      <c r="H23" s="90"/>
      <c r="I23" s="50">
        <v>0</v>
      </c>
      <c r="J23" s="90"/>
      <c r="K23" s="51">
        <v>-24891</v>
      </c>
    </row>
    <row r="24" spans="1:11" ht="16.5" customHeight="1">
      <c r="A24" s="44"/>
      <c r="B24" s="44" t="s">
        <v>226</v>
      </c>
      <c r="C24" s="169"/>
      <c r="E24" s="50">
        <v>-27071</v>
      </c>
      <c r="F24" s="90"/>
      <c r="G24" s="51">
        <v>75248</v>
      </c>
      <c r="H24" s="90"/>
      <c r="I24" s="50">
        <v>-33</v>
      </c>
      <c r="J24" s="90"/>
      <c r="K24" s="51">
        <v>-21</v>
      </c>
    </row>
    <row r="25" spans="1:11" ht="16.5" customHeight="1">
      <c r="A25" s="44"/>
      <c r="B25" s="44" t="s">
        <v>122</v>
      </c>
      <c r="E25" s="50"/>
      <c r="F25" s="90"/>
      <c r="G25" s="51"/>
      <c r="H25" s="90"/>
      <c r="I25" s="50"/>
      <c r="J25" s="90"/>
      <c r="K25" s="51"/>
    </row>
    <row r="26" spans="1:11" ht="16.5" customHeight="1">
      <c r="A26" s="44"/>
      <c r="B26" s="44" t="s">
        <v>123</v>
      </c>
      <c r="C26" s="169">
        <v>12</v>
      </c>
      <c r="E26" s="50">
        <v>6847</v>
      </c>
      <c r="F26" s="90"/>
      <c r="G26" s="51">
        <v>4947</v>
      </c>
      <c r="H26" s="90"/>
      <c r="I26" s="50">
        <v>6847</v>
      </c>
      <c r="J26" s="90"/>
      <c r="K26" s="51">
        <v>4947</v>
      </c>
    </row>
    <row r="27" spans="1:11" ht="16.5" customHeight="1">
      <c r="A27" s="44"/>
      <c r="B27" s="44" t="s">
        <v>205</v>
      </c>
      <c r="C27" s="169"/>
      <c r="E27" s="50">
        <v>687878</v>
      </c>
      <c r="F27" s="90"/>
      <c r="G27" s="51">
        <v>398971</v>
      </c>
      <c r="H27" s="90"/>
      <c r="I27" s="50">
        <v>42540</v>
      </c>
      <c r="J27" s="90"/>
      <c r="K27" s="51">
        <v>55754</v>
      </c>
    </row>
    <row r="28" spans="1:11" ht="16.5" customHeight="1">
      <c r="A28" s="44"/>
      <c r="B28" s="44" t="s">
        <v>124</v>
      </c>
      <c r="C28" s="169"/>
      <c r="E28" s="50">
        <v>21450</v>
      </c>
      <c r="F28" s="90"/>
      <c r="G28" s="51">
        <v>12898</v>
      </c>
      <c r="H28" s="90"/>
      <c r="I28" s="50">
        <v>2230</v>
      </c>
      <c r="J28" s="90"/>
      <c r="K28" s="51">
        <v>905</v>
      </c>
    </row>
    <row r="29" spans="1:11" ht="16.5" customHeight="1">
      <c r="A29" s="44"/>
      <c r="B29" s="44" t="s">
        <v>73</v>
      </c>
      <c r="C29" s="169"/>
      <c r="E29" s="50">
        <v>-3511299</v>
      </c>
      <c r="F29" s="90"/>
      <c r="G29" s="51">
        <v>-2762346</v>
      </c>
      <c r="H29" s="90"/>
      <c r="I29" s="50">
        <v>-907255</v>
      </c>
      <c r="J29" s="90"/>
      <c r="K29" s="51">
        <v>-669091</v>
      </c>
    </row>
    <row r="30" spans="1:11" ht="16.5" customHeight="1">
      <c r="A30" s="44"/>
      <c r="B30" s="44" t="s">
        <v>79</v>
      </c>
      <c r="C30" s="169"/>
      <c r="E30" s="50">
        <v>614704</v>
      </c>
      <c r="F30" s="90"/>
      <c r="G30" s="51">
        <v>328419</v>
      </c>
      <c r="H30" s="90"/>
      <c r="I30" s="50">
        <v>613084</v>
      </c>
      <c r="J30" s="90"/>
      <c r="K30" s="51">
        <v>324178</v>
      </c>
    </row>
    <row r="31" spans="1:11" ht="16.5" customHeight="1">
      <c r="A31" s="44"/>
      <c r="B31" s="44" t="s">
        <v>125</v>
      </c>
      <c r="C31" s="169"/>
      <c r="E31" s="50">
        <v>-715</v>
      </c>
      <c r="F31" s="90"/>
      <c r="G31" s="51">
        <v>-17</v>
      </c>
      <c r="H31" s="90"/>
      <c r="I31" s="50">
        <v>-715</v>
      </c>
      <c r="J31" s="90"/>
      <c r="K31" s="51">
        <v>-17</v>
      </c>
    </row>
    <row r="32" spans="1:11" ht="16.5" customHeight="1">
      <c r="A32" s="1" t="s">
        <v>126</v>
      </c>
      <c r="B32" s="48"/>
      <c r="E32" s="46"/>
      <c r="I32" s="46"/>
    </row>
    <row r="33" spans="1:11" ht="16.5" customHeight="1">
      <c r="A33" s="44"/>
      <c r="B33" s="44" t="s">
        <v>127</v>
      </c>
      <c r="C33" s="169"/>
      <c r="E33" s="50">
        <v>-1520144</v>
      </c>
      <c r="F33" s="90"/>
      <c r="G33" s="51">
        <v>-10702724</v>
      </c>
      <c r="H33" s="90"/>
      <c r="I33" s="50">
        <v>-29628</v>
      </c>
      <c r="J33" s="90"/>
      <c r="K33" s="51">
        <v>-229780</v>
      </c>
    </row>
    <row r="34" spans="1:11" ht="16.5" customHeight="1">
      <c r="A34" s="44"/>
      <c r="B34" s="44" t="s">
        <v>20</v>
      </c>
      <c r="E34" s="50">
        <v>-54166</v>
      </c>
      <c r="F34" s="51"/>
      <c r="G34" s="51">
        <v>-710824</v>
      </c>
      <c r="H34" s="90"/>
      <c r="I34" s="50">
        <v>19183</v>
      </c>
      <c r="J34" s="51"/>
      <c r="K34" s="51">
        <v>-36869</v>
      </c>
    </row>
    <row r="35" spans="1:11" ht="16.5" customHeight="1">
      <c r="A35" s="44"/>
      <c r="B35" s="44" t="s">
        <v>128</v>
      </c>
      <c r="C35" s="169"/>
      <c r="E35" s="50">
        <v>809719</v>
      </c>
      <c r="F35" s="90"/>
      <c r="G35" s="51">
        <v>604663</v>
      </c>
      <c r="H35" s="90"/>
      <c r="I35" s="50">
        <v>233</v>
      </c>
      <c r="J35" s="90"/>
      <c r="K35" s="51">
        <v>360</v>
      </c>
    </row>
    <row r="36" spans="1:11" ht="16.5" customHeight="1">
      <c r="A36" s="44"/>
      <c r="B36" s="44" t="s">
        <v>19</v>
      </c>
      <c r="E36" s="50">
        <v>518317</v>
      </c>
      <c r="F36" s="51"/>
      <c r="G36" s="51">
        <v>371261</v>
      </c>
      <c r="H36" s="90"/>
      <c r="I36" s="50">
        <v>518317</v>
      </c>
      <c r="J36" s="51"/>
      <c r="K36" s="51">
        <v>324399</v>
      </c>
    </row>
    <row r="37" spans="1:11" ht="16.5" customHeight="1">
      <c r="A37" s="44"/>
      <c r="B37" s="44" t="s">
        <v>23</v>
      </c>
      <c r="E37" s="50">
        <v>14105</v>
      </c>
      <c r="F37" s="51"/>
      <c r="G37" s="51">
        <v>212522</v>
      </c>
      <c r="H37" s="90"/>
      <c r="I37" s="50">
        <v>-215</v>
      </c>
      <c r="J37" s="51"/>
      <c r="K37" s="51">
        <v>4038</v>
      </c>
    </row>
    <row r="38" spans="1:11" ht="16.5" customHeight="1">
      <c r="A38" s="44"/>
      <c r="B38" s="44" t="s">
        <v>35</v>
      </c>
      <c r="E38" s="46">
        <v>-170</v>
      </c>
      <c r="F38" s="90"/>
      <c r="G38" s="47">
        <v>-909</v>
      </c>
      <c r="H38" s="90"/>
      <c r="I38" s="46">
        <v>0</v>
      </c>
      <c r="J38" s="90"/>
      <c r="K38" s="47">
        <v>-15</v>
      </c>
    </row>
    <row r="39" spans="1:11" ht="16.5" customHeight="1">
      <c r="A39" s="44"/>
      <c r="B39" s="44" t="s">
        <v>44</v>
      </c>
      <c r="C39" s="169"/>
      <c r="E39" s="46">
        <v>-791467</v>
      </c>
      <c r="F39" s="51"/>
      <c r="G39" s="47">
        <v>-155865</v>
      </c>
      <c r="H39" s="90"/>
      <c r="I39" s="46">
        <v>-576843</v>
      </c>
      <c r="J39" s="51"/>
      <c r="K39" s="47">
        <v>-331941</v>
      </c>
    </row>
    <row r="40" spans="1:11" ht="16.5" customHeight="1">
      <c r="A40" s="44"/>
      <c r="B40" s="44" t="s">
        <v>48</v>
      </c>
      <c r="E40" s="170">
        <v>7954</v>
      </c>
      <c r="G40" s="171">
        <v>26376</v>
      </c>
      <c r="I40" s="170">
        <v>8924</v>
      </c>
      <c r="J40" s="51"/>
      <c r="K40" s="171">
        <v>11163</v>
      </c>
    </row>
    <row r="41" spans="1:11" ht="16.5" customHeight="1">
      <c r="A41" s="44"/>
      <c r="B41" s="44"/>
      <c r="E41" s="50"/>
      <c r="F41" s="51"/>
      <c r="G41" s="51"/>
      <c r="I41" s="50"/>
      <c r="J41" s="51"/>
      <c r="K41" s="51"/>
    </row>
    <row r="42" spans="1:11" ht="16.5" customHeight="1">
      <c r="A42" s="44" t="s">
        <v>129</v>
      </c>
      <c r="B42" s="149"/>
      <c r="E42" s="50">
        <f>SUM(E15:E40)</f>
        <v>-2055875</v>
      </c>
      <c r="F42" s="51"/>
      <c r="G42" s="51">
        <f>SUM(G15:G40)</f>
        <v>-11220975</v>
      </c>
      <c r="I42" s="50">
        <f>SUM(I15:I40)</f>
        <v>-92430</v>
      </c>
      <c r="J42" s="51"/>
      <c r="K42" s="51">
        <f>SUM(K15:K40)</f>
        <v>-300764</v>
      </c>
    </row>
    <row r="43" spans="1:11" ht="16.5" customHeight="1">
      <c r="A43" s="44"/>
      <c r="B43" s="44" t="s">
        <v>130</v>
      </c>
      <c r="C43" s="169"/>
      <c r="E43" s="50">
        <v>2676566</v>
      </c>
      <c r="G43" s="51">
        <v>2772665</v>
      </c>
      <c r="I43" s="50">
        <v>863918</v>
      </c>
      <c r="K43" s="51">
        <v>558212</v>
      </c>
    </row>
    <row r="44" spans="1:11" ht="16.5" customHeight="1">
      <c r="A44" s="44"/>
      <c r="B44" s="44" t="s">
        <v>131</v>
      </c>
      <c r="C44" s="169"/>
      <c r="E44" s="50">
        <v>-556264</v>
      </c>
      <c r="G44" s="51">
        <v>-210132</v>
      </c>
      <c r="I44" s="50">
        <v>-553716</v>
      </c>
      <c r="K44" s="51">
        <v>-207156</v>
      </c>
    </row>
    <row r="45" spans="1:11" ht="16.5" customHeight="1">
      <c r="A45" s="44"/>
      <c r="B45" s="44" t="s">
        <v>132</v>
      </c>
      <c r="C45" s="169"/>
      <c r="E45" s="170">
        <v>-211869</v>
      </c>
      <c r="G45" s="171">
        <v>-66423</v>
      </c>
      <c r="I45" s="170">
        <v>-48334</v>
      </c>
      <c r="K45" s="171">
        <v>-53707</v>
      </c>
    </row>
    <row r="46" spans="1:11" ht="16.5" customHeight="1">
      <c r="A46" s="44"/>
      <c r="C46" s="169"/>
      <c r="E46" s="50"/>
      <c r="G46" s="51"/>
      <c r="I46" s="50"/>
      <c r="K46" s="51"/>
    </row>
    <row r="47" spans="1:11" ht="16.5" customHeight="1">
      <c r="A47" s="48" t="s">
        <v>233</v>
      </c>
      <c r="B47" s="48"/>
      <c r="E47" s="137">
        <f>SUM(E42:E45)</f>
        <v>-147442</v>
      </c>
      <c r="F47" s="51"/>
      <c r="G47" s="172">
        <f>SUM(G42:G45)</f>
        <v>-8724865</v>
      </c>
      <c r="I47" s="137">
        <f>SUM(I42:I45)</f>
        <v>169438</v>
      </c>
      <c r="J47" s="51"/>
      <c r="K47" s="172">
        <f>SUM(K42:K45)</f>
        <v>-3415</v>
      </c>
    </row>
    <row r="48" spans="1:11" ht="16.5" customHeight="1">
      <c r="A48" s="44"/>
      <c r="B48" s="44"/>
      <c r="F48" s="51"/>
      <c r="J48" s="51"/>
    </row>
    <row r="49" spans="1:11" ht="25.5" customHeight="1">
      <c r="A49" s="44"/>
      <c r="B49" s="44"/>
      <c r="F49" s="51"/>
      <c r="J49" s="51"/>
    </row>
    <row r="50" spans="1:11" ht="20.25" customHeight="1">
      <c r="A50" s="44"/>
      <c r="B50" s="44"/>
      <c r="F50" s="51"/>
      <c r="J50" s="51"/>
    </row>
    <row r="51" spans="1:11" ht="19.5" customHeight="1">
      <c r="A51" s="44"/>
      <c r="B51" s="44"/>
      <c r="F51" s="51"/>
      <c r="J51" s="51"/>
    </row>
    <row r="52" spans="1:11" ht="19.5" customHeight="1">
      <c r="A52" s="44"/>
      <c r="B52" s="44"/>
      <c r="F52" s="51"/>
      <c r="J52" s="51"/>
    </row>
    <row r="53" spans="1:11" ht="15" customHeight="1">
      <c r="A53" s="44"/>
      <c r="B53" s="44"/>
      <c r="F53" s="51"/>
      <c r="J53" s="51"/>
    </row>
    <row r="54" spans="1:11" ht="22" customHeight="1">
      <c r="A54" s="208" t="s">
        <v>38</v>
      </c>
      <c r="B54" s="208"/>
      <c r="C54" s="208"/>
      <c r="D54" s="208"/>
      <c r="E54" s="208"/>
      <c r="F54" s="208"/>
      <c r="G54" s="208"/>
      <c r="H54" s="208"/>
      <c r="I54" s="208"/>
      <c r="J54" s="208"/>
      <c r="K54" s="172"/>
    </row>
    <row r="55" spans="1:11" ht="16.5" customHeight="1">
      <c r="A55" s="198" t="str">
        <f>A1</f>
        <v>Srisawad Capital 1969 Public Company Limited</v>
      </c>
      <c r="B55" s="198"/>
      <c r="C55" s="198"/>
      <c r="D55" s="198"/>
      <c r="E55" s="159"/>
      <c r="F55" s="159"/>
      <c r="G55" s="159"/>
      <c r="H55" s="198"/>
      <c r="I55" s="159"/>
      <c r="J55" s="159"/>
      <c r="K55" s="159"/>
    </row>
    <row r="56" spans="1:11" ht="16.5" customHeight="1">
      <c r="A56" s="55" t="s">
        <v>185</v>
      </c>
      <c r="B56" s="55"/>
      <c r="C56" s="198"/>
      <c r="D56" s="198"/>
      <c r="E56" s="159"/>
      <c r="F56" s="159"/>
      <c r="G56" s="159"/>
      <c r="H56" s="198"/>
      <c r="I56" s="159"/>
      <c r="J56" s="159"/>
      <c r="K56" s="159"/>
    </row>
    <row r="57" spans="1:11" ht="16.5" customHeight="1">
      <c r="A57" s="199" t="s">
        <v>184</v>
      </c>
      <c r="B57" s="199"/>
      <c r="C57" s="199"/>
      <c r="D57" s="199"/>
      <c r="E57" s="162"/>
      <c r="F57" s="162"/>
      <c r="G57" s="162"/>
      <c r="H57" s="199"/>
      <c r="I57" s="162"/>
      <c r="J57" s="162"/>
      <c r="K57" s="162"/>
    </row>
    <row r="58" spans="1:11" ht="16.5" customHeight="1">
      <c r="A58" s="39"/>
      <c r="B58" s="39"/>
      <c r="C58" s="39"/>
      <c r="D58" s="39"/>
      <c r="E58" s="40"/>
      <c r="F58" s="40"/>
      <c r="G58" s="40"/>
      <c r="H58" s="39"/>
      <c r="I58" s="40"/>
      <c r="J58" s="40"/>
      <c r="K58" s="40"/>
    </row>
    <row r="59" spans="1:11" ht="16.5" customHeight="1">
      <c r="A59" s="39"/>
      <c r="B59" s="39"/>
      <c r="C59" s="39"/>
      <c r="D59" s="39"/>
      <c r="E59" s="40"/>
      <c r="F59" s="40"/>
      <c r="G59" s="40"/>
      <c r="H59" s="39"/>
      <c r="I59" s="40"/>
      <c r="J59" s="40"/>
      <c r="K59" s="40"/>
    </row>
    <row r="60" spans="1:11" ht="16.5" customHeight="1">
      <c r="A60" s="39"/>
      <c r="B60" s="39"/>
      <c r="C60" s="39"/>
      <c r="D60" s="39"/>
      <c r="E60" s="218" t="s">
        <v>2</v>
      </c>
      <c r="F60" s="218"/>
      <c r="G60" s="218"/>
      <c r="H60" s="6"/>
      <c r="I60" s="218" t="s">
        <v>3</v>
      </c>
      <c r="J60" s="218"/>
      <c r="K60" s="218"/>
    </row>
    <row r="61" spans="1:11" ht="16.5" customHeight="1">
      <c r="A61" s="39"/>
      <c r="B61" s="39"/>
      <c r="C61" s="39"/>
      <c r="D61" s="39"/>
      <c r="E61" s="217" t="s">
        <v>4</v>
      </c>
      <c r="F61" s="217"/>
      <c r="G61" s="217"/>
      <c r="H61" s="200"/>
      <c r="I61" s="217" t="s">
        <v>4</v>
      </c>
      <c r="J61" s="217"/>
      <c r="K61" s="217"/>
    </row>
    <row r="62" spans="1:11" ht="16.5" customHeight="1">
      <c r="A62" s="39"/>
      <c r="B62" s="39"/>
      <c r="C62" s="39"/>
      <c r="D62" s="39"/>
      <c r="E62" s="200"/>
      <c r="F62" s="200"/>
      <c r="G62" s="6" t="s">
        <v>196</v>
      </c>
      <c r="H62" s="200"/>
      <c r="I62" s="200"/>
      <c r="J62" s="200"/>
      <c r="K62" s="200"/>
    </row>
    <row r="63" spans="1:11" ht="16.5" customHeight="1">
      <c r="A63" s="39"/>
      <c r="B63" s="39"/>
      <c r="C63" s="39"/>
      <c r="D63" s="39"/>
      <c r="E63" s="163" t="s">
        <v>5</v>
      </c>
      <c r="F63" s="164"/>
      <c r="G63" s="163" t="s">
        <v>5</v>
      </c>
      <c r="H63" s="164"/>
      <c r="I63" s="163" t="s">
        <v>5</v>
      </c>
      <c r="J63" s="200"/>
      <c r="K63" s="163" t="s">
        <v>5</v>
      </c>
    </row>
    <row r="64" spans="1:11" ht="16.5" customHeight="1">
      <c r="A64" s="39"/>
      <c r="B64" s="39"/>
      <c r="C64" s="39"/>
      <c r="D64" s="39"/>
      <c r="E64" s="150" t="s">
        <v>163</v>
      </c>
      <c r="F64" s="164"/>
      <c r="G64" s="150" t="s">
        <v>163</v>
      </c>
      <c r="H64" s="164"/>
      <c r="I64" s="150" t="s">
        <v>163</v>
      </c>
      <c r="J64" s="200"/>
      <c r="K64" s="150" t="s">
        <v>163</v>
      </c>
    </row>
    <row r="65" spans="1:11" ht="16.5" customHeight="1">
      <c r="E65" s="150" t="s">
        <v>143</v>
      </c>
      <c r="F65" s="150"/>
      <c r="G65" s="150" t="s">
        <v>8</v>
      </c>
      <c r="I65" s="150" t="s">
        <v>143</v>
      </c>
      <c r="J65" s="150"/>
      <c r="K65" s="150" t="s">
        <v>8</v>
      </c>
    </row>
    <row r="66" spans="1:11" s="29" customFormat="1" ht="16.5" customHeight="1">
      <c r="C66" s="165" t="s">
        <v>9</v>
      </c>
      <c r="D66" s="167"/>
      <c r="E66" s="166" t="s">
        <v>10</v>
      </c>
      <c r="F66" s="1"/>
      <c r="G66" s="166" t="s">
        <v>10</v>
      </c>
      <c r="H66" s="151"/>
      <c r="I66" s="166" t="s">
        <v>10</v>
      </c>
      <c r="J66" s="1"/>
      <c r="K66" s="166" t="s">
        <v>10</v>
      </c>
    </row>
    <row r="67" spans="1:11" s="29" customFormat="1" ht="16.5" customHeight="1">
      <c r="C67" s="167"/>
      <c r="D67" s="167"/>
      <c r="E67" s="153"/>
      <c r="F67" s="168"/>
      <c r="G67" s="6"/>
      <c r="H67" s="167"/>
      <c r="I67" s="153"/>
      <c r="J67" s="168"/>
      <c r="K67" s="6"/>
    </row>
    <row r="68" spans="1:11" ht="16.5" customHeight="1">
      <c r="A68" s="48" t="s">
        <v>133</v>
      </c>
      <c r="B68" s="48"/>
      <c r="C68" s="169"/>
      <c r="E68" s="50"/>
      <c r="F68" s="51"/>
      <c r="G68" s="51"/>
      <c r="I68" s="153"/>
      <c r="J68" s="51"/>
      <c r="K68" s="6"/>
    </row>
    <row r="69" spans="1:11" s="192" customFormat="1" ht="16.5" customHeight="1">
      <c r="A69" s="190" t="s">
        <v>230</v>
      </c>
      <c r="B69" s="190"/>
      <c r="C69" s="191" t="s">
        <v>145</v>
      </c>
      <c r="E69" s="46">
        <v>0</v>
      </c>
      <c r="F69" s="194"/>
      <c r="G69" s="193">
        <v>0</v>
      </c>
      <c r="I69" s="46">
        <v>160000</v>
      </c>
      <c r="J69" s="194"/>
      <c r="K69" s="193">
        <v>0</v>
      </c>
    </row>
    <row r="70" spans="1:11" s="192" customFormat="1" ht="16.5" customHeight="1">
      <c r="A70" s="190" t="s">
        <v>231</v>
      </c>
      <c r="B70" s="190"/>
      <c r="C70" s="191" t="s">
        <v>145</v>
      </c>
      <c r="E70" s="46">
        <v>0</v>
      </c>
      <c r="F70" s="194"/>
      <c r="G70" s="193">
        <v>0</v>
      </c>
      <c r="I70" s="46">
        <v>-5862038</v>
      </c>
      <c r="J70" s="194"/>
      <c r="K70" s="193">
        <v>-11348867</v>
      </c>
    </row>
    <row r="71" spans="1:11" s="192" customFormat="1" ht="16.5" customHeight="1">
      <c r="A71" s="190" t="s">
        <v>232</v>
      </c>
      <c r="B71" s="190"/>
      <c r="C71" s="191" t="s">
        <v>146</v>
      </c>
      <c r="E71" s="46">
        <v>0</v>
      </c>
      <c r="F71" s="194"/>
      <c r="G71" s="193">
        <v>0</v>
      </c>
      <c r="I71" s="46">
        <v>5240000</v>
      </c>
      <c r="J71" s="194"/>
      <c r="K71" s="193">
        <v>2478000</v>
      </c>
    </row>
    <row r="72" spans="1:11" ht="16.5" customHeight="1">
      <c r="A72" s="44" t="s">
        <v>212</v>
      </c>
      <c r="B72" s="44"/>
      <c r="C72" s="169"/>
      <c r="E72" s="46">
        <v>0</v>
      </c>
      <c r="F72" s="51"/>
      <c r="G72" s="47">
        <v>0</v>
      </c>
      <c r="I72" s="46">
        <v>-26962</v>
      </c>
      <c r="J72" s="51"/>
      <c r="K72" s="47">
        <v>0</v>
      </c>
    </row>
    <row r="73" spans="1:11" ht="16.5" customHeight="1">
      <c r="A73" s="44" t="s">
        <v>134</v>
      </c>
      <c r="B73" s="44"/>
      <c r="C73" s="169"/>
      <c r="E73" s="46">
        <v>-3806</v>
      </c>
      <c r="F73" s="51"/>
      <c r="G73" s="47">
        <v>-10620</v>
      </c>
      <c r="I73" s="46">
        <v>-575</v>
      </c>
      <c r="J73" s="51"/>
      <c r="K73" s="47">
        <v>0</v>
      </c>
    </row>
    <row r="74" spans="1:11" ht="16.5" customHeight="1">
      <c r="A74" s="44" t="s">
        <v>135</v>
      </c>
      <c r="B74" s="44"/>
      <c r="C74" s="169"/>
      <c r="E74" s="46">
        <v>1970</v>
      </c>
      <c r="F74" s="51"/>
      <c r="G74" s="47">
        <v>28</v>
      </c>
      <c r="I74" s="46">
        <v>1970</v>
      </c>
      <c r="J74" s="51"/>
      <c r="K74" s="47">
        <v>28</v>
      </c>
    </row>
    <row r="75" spans="1:11" ht="16.5" customHeight="1">
      <c r="A75" s="44" t="s">
        <v>136</v>
      </c>
      <c r="B75" s="44"/>
      <c r="C75" s="169"/>
      <c r="E75" s="46">
        <v>-2815</v>
      </c>
      <c r="F75" s="51"/>
      <c r="G75" s="47">
        <v>-3038</v>
      </c>
      <c r="I75" s="46">
        <v>0</v>
      </c>
      <c r="J75" s="51"/>
      <c r="K75" s="47">
        <v>-274</v>
      </c>
    </row>
    <row r="76" spans="1:11" ht="16.5" customHeight="1">
      <c r="A76" s="44" t="s">
        <v>137</v>
      </c>
      <c r="C76" s="169"/>
      <c r="E76" s="137">
        <v>715</v>
      </c>
      <c r="F76" s="51"/>
      <c r="G76" s="172">
        <v>17</v>
      </c>
      <c r="I76" s="137">
        <v>715</v>
      </c>
      <c r="J76" s="51"/>
      <c r="K76" s="172">
        <v>17</v>
      </c>
    </row>
    <row r="77" spans="1:11" ht="16.5" customHeight="1">
      <c r="A77" s="44"/>
      <c r="B77" s="44"/>
      <c r="C77" s="169"/>
      <c r="E77" s="50"/>
      <c r="F77" s="51"/>
      <c r="G77" s="51"/>
      <c r="I77" s="50"/>
      <c r="J77" s="51"/>
      <c r="K77" s="51"/>
    </row>
    <row r="78" spans="1:11" ht="16.5" customHeight="1">
      <c r="A78" s="48" t="s">
        <v>181</v>
      </c>
      <c r="B78" s="48"/>
      <c r="C78" s="169"/>
      <c r="E78" s="170">
        <f>SUM(E69:E76)</f>
        <v>-3936</v>
      </c>
      <c r="F78" s="51"/>
      <c r="G78" s="171">
        <f>SUM(G69:G76)</f>
        <v>-13613</v>
      </c>
      <c r="I78" s="170">
        <f>SUM(I69:I76)</f>
        <v>-486890</v>
      </c>
      <c r="J78" s="51"/>
      <c r="K78" s="171">
        <f>SUM(K69:K76)</f>
        <v>-8871096</v>
      </c>
    </row>
    <row r="79" spans="1:11" ht="16.5" customHeight="1">
      <c r="A79" s="44"/>
      <c r="B79" s="44"/>
      <c r="C79" s="169"/>
      <c r="E79" s="50"/>
      <c r="F79" s="51"/>
      <c r="G79" s="51"/>
      <c r="I79" s="50"/>
      <c r="J79" s="51"/>
      <c r="K79" s="51"/>
    </row>
    <row r="80" spans="1:11" ht="16.5" customHeight="1">
      <c r="A80" s="48" t="s">
        <v>138</v>
      </c>
      <c r="B80" s="48"/>
      <c r="C80" s="169"/>
      <c r="E80" s="50"/>
      <c r="F80" s="51"/>
      <c r="G80" s="51"/>
      <c r="I80" s="50"/>
      <c r="J80" s="51"/>
      <c r="K80" s="51"/>
    </row>
    <row r="81" spans="1:11" ht="16.5" customHeight="1">
      <c r="A81" s="37" t="s">
        <v>213</v>
      </c>
      <c r="B81" s="28"/>
      <c r="C81" s="169"/>
      <c r="E81" s="46"/>
      <c r="F81" s="51"/>
      <c r="I81" s="46"/>
      <c r="J81" s="51"/>
    </row>
    <row r="82" spans="1:11" ht="16.5" customHeight="1">
      <c r="A82" s="37" t="s">
        <v>214</v>
      </c>
      <c r="B82" s="28"/>
      <c r="C82" s="169"/>
      <c r="E82" s="46">
        <v>8988</v>
      </c>
      <c r="F82" s="51"/>
      <c r="G82" s="47">
        <v>0</v>
      </c>
      <c r="I82" s="46">
        <v>0</v>
      </c>
      <c r="J82" s="51"/>
      <c r="K82" s="47">
        <v>0</v>
      </c>
    </row>
    <row r="83" spans="1:11" ht="16.5" customHeight="1">
      <c r="A83" s="161" t="s">
        <v>215</v>
      </c>
      <c r="B83" s="28"/>
      <c r="C83" s="169">
        <v>16</v>
      </c>
      <c r="E83" s="46">
        <v>19820</v>
      </c>
      <c r="F83" s="51"/>
      <c r="G83" s="47">
        <v>0</v>
      </c>
      <c r="I83" s="46">
        <v>19820</v>
      </c>
      <c r="J83" s="51"/>
      <c r="K83" s="47">
        <v>0</v>
      </c>
    </row>
    <row r="84" spans="1:11" ht="16.5" customHeight="1">
      <c r="A84" s="161" t="s">
        <v>156</v>
      </c>
      <c r="B84" s="44"/>
      <c r="C84" s="169" t="s">
        <v>150</v>
      </c>
      <c r="E84" s="46">
        <v>6681347</v>
      </c>
      <c r="F84" s="51"/>
      <c r="G84" s="47">
        <v>11060000</v>
      </c>
      <c r="I84" s="46">
        <v>6681347</v>
      </c>
      <c r="J84" s="51"/>
      <c r="K84" s="47">
        <v>11060000</v>
      </c>
    </row>
    <row r="85" spans="1:11" ht="16.5" customHeight="1">
      <c r="A85" s="161" t="s">
        <v>217</v>
      </c>
      <c r="B85" s="44"/>
      <c r="C85" s="169" t="s">
        <v>150</v>
      </c>
      <c r="E85" s="46">
        <v>-7240000</v>
      </c>
      <c r="F85" s="51"/>
      <c r="G85" s="47">
        <v>0</v>
      </c>
      <c r="I85" s="46">
        <v>-7240000</v>
      </c>
      <c r="J85" s="51"/>
      <c r="K85" s="47">
        <v>0</v>
      </c>
    </row>
    <row r="86" spans="1:11" ht="16.5" customHeight="1">
      <c r="A86" s="37" t="s">
        <v>216</v>
      </c>
      <c r="B86" s="44"/>
      <c r="C86" s="169" t="s">
        <v>151</v>
      </c>
      <c r="E86" s="46">
        <v>-2992200</v>
      </c>
      <c r="F86" s="51"/>
      <c r="G86" s="47">
        <v>0</v>
      </c>
      <c r="I86" s="46">
        <v>-2992200</v>
      </c>
      <c r="J86" s="51"/>
      <c r="K86" s="47">
        <v>0</v>
      </c>
    </row>
    <row r="87" spans="1:11" ht="16.5" customHeight="1">
      <c r="A87" s="37" t="s">
        <v>234</v>
      </c>
      <c r="B87" s="44"/>
      <c r="C87" s="169">
        <v>17</v>
      </c>
      <c r="E87" s="46">
        <v>4023959</v>
      </c>
      <c r="F87" s="51"/>
      <c r="G87" s="47">
        <v>0</v>
      </c>
      <c r="I87" s="46">
        <v>4023959</v>
      </c>
      <c r="J87" s="51"/>
      <c r="K87" s="47">
        <v>0</v>
      </c>
    </row>
    <row r="88" spans="1:11" ht="16.5" customHeight="1">
      <c r="A88" s="161" t="s">
        <v>139</v>
      </c>
      <c r="B88" s="44"/>
      <c r="C88" s="169"/>
      <c r="E88" s="46">
        <v>-7859</v>
      </c>
      <c r="F88" s="51"/>
      <c r="G88" s="47">
        <v>-7891</v>
      </c>
      <c r="I88" s="46">
        <v>-2192</v>
      </c>
      <c r="J88" s="51"/>
      <c r="K88" s="47">
        <v>-5113</v>
      </c>
    </row>
    <row r="89" spans="1:11" ht="16.5" customHeight="1">
      <c r="A89" s="29" t="s">
        <v>182</v>
      </c>
      <c r="B89" s="44"/>
      <c r="C89" s="169">
        <v>21</v>
      </c>
      <c r="E89" s="170">
        <v>-14964</v>
      </c>
      <c r="F89" s="51"/>
      <c r="G89" s="171">
        <v>-2081996</v>
      </c>
      <c r="I89" s="170">
        <v>-14964</v>
      </c>
      <c r="J89" s="51"/>
      <c r="K89" s="171">
        <v>-2081996</v>
      </c>
    </row>
    <row r="90" spans="1:11" ht="16.5" customHeight="1">
      <c r="A90" s="44"/>
      <c r="B90" s="44"/>
      <c r="C90" s="169"/>
      <c r="E90" s="50"/>
      <c r="F90" s="51"/>
      <c r="G90" s="51"/>
      <c r="I90" s="50"/>
      <c r="J90" s="51"/>
      <c r="K90" s="51"/>
    </row>
    <row r="91" spans="1:11" ht="16.5" customHeight="1">
      <c r="A91" s="48" t="s">
        <v>140</v>
      </c>
      <c r="B91" s="48"/>
      <c r="C91" s="169"/>
      <c r="E91" s="170">
        <f>SUM(E82:E89)</f>
        <v>479091</v>
      </c>
      <c r="F91" s="51"/>
      <c r="G91" s="171">
        <f>SUM(G82:G89)</f>
        <v>8970113</v>
      </c>
      <c r="I91" s="170">
        <f>SUM(I82:I89)</f>
        <v>475770</v>
      </c>
      <c r="J91" s="51"/>
      <c r="K91" s="171">
        <f>SUM(K82:K89)</f>
        <v>8972891</v>
      </c>
    </row>
    <row r="92" spans="1:11" ht="16.5" customHeight="1">
      <c r="A92" s="44"/>
      <c r="B92" s="44"/>
      <c r="C92" s="169"/>
      <c r="E92" s="50"/>
      <c r="F92" s="51"/>
      <c r="G92" s="51"/>
      <c r="I92" s="50"/>
      <c r="J92" s="51"/>
      <c r="K92" s="51"/>
    </row>
    <row r="93" spans="1:11" ht="16.5" customHeight="1">
      <c r="A93" s="48" t="s">
        <v>227</v>
      </c>
      <c r="B93" s="48"/>
      <c r="C93" s="169"/>
      <c r="E93" s="46">
        <f>SUM(E47+E78+E91)</f>
        <v>327713</v>
      </c>
      <c r="F93" s="51"/>
      <c r="G93" s="47">
        <f>SUM(G47+G78+G91)</f>
        <v>231635</v>
      </c>
      <c r="I93" s="46">
        <f>SUM(I47+I78+I91)</f>
        <v>158318</v>
      </c>
      <c r="J93" s="51"/>
      <c r="K93" s="47">
        <f>SUM(K47+K78+K91)</f>
        <v>98380</v>
      </c>
    </row>
    <row r="94" spans="1:11" ht="16.5" customHeight="1">
      <c r="A94" s="44" t="s">
        <v>157</v>
      </c>
      <c r="B94" s="44"/>
      <c r="C94" s="169"/>
      <c r="E94" s="46">
        <v>614731</v>
      </c>
      <c r="F94" s="51"/>
      <c r="G94" s="47">
        <v>599727</v>
      </c>
      <c r="I94" s="46">
        <v>230567</v>
      </c>
      <c r="J94" s="51"/>
      <c r="K94" s="47">
        <v>224109</v>
      </c>
    </row>
    <row r="95" spans="1:11" ht="16.5" customHeight="1">
      <c r="A95" s="28" t="s">
        <v>228</v>
      </c>
      <c r="B95" s="44"/>
      <c r="C95" s="169"/>
      <c r="E95" s="137">
        <v>6171</v>
      </c>
      <c r="F95" s="51"/>
      <c r="G95" s="172">
        <v>1706</v>
      </c>
      <c r="I95" s="137">
        <v>0</v>
      </c>
      <c r="J95" s="51"/>
      <c r="K95" s="172">
        <v>0</v>
      </c>
    </row>
    <row r="96" spans="1:11" ht="16.5" customHeight="1">
      <c r="A96" s="44"/>
      <c r="B96" s="44"/>
      <c r="C96" s="169"/>
      <c r="E96" s="46"/>
      <c r="F96" s="51"/>
      <c r="I96" s="46"/>
      <c r="J96" s="51"/>
    </row>
    <row r="97" spans="1:11" ht="16.5" customHeight="1" thickBot="1">
      <c r="A97" s="48" t="s">
        <v>158</v>
      </c>
      <c r="B97" s="48"/>
      <c r="C97" s="173"/>
      <c r="D97" s="174"/>
      <c r="E97" s="49">
        <f>SUM(E93:E95)</f>
        <v>948615</v>
      </c>
      <c r="F97" s="51"/>
      <c r="G97" s="175">
        <f>SUM(G93:G95)</f>
        <v>833068</v>
      </c>
      <c r="H97" s="174"/>
      <c r="I97" s="49">
        <f>SUM(I93:I95)</f>
        <v>388885</v>
      </c>
      <c r="J97" s="51"/>
      <c r="K97" s="175">
        <f>SUM(K93:K95)</f>
        <v>322489</v>
      </c>
    </row>
    <row r="98" spans="1:11" ht="16.5" customHeight="1" thickTop="1">
      <c r="A98" s="44"/>
      <c r="B98" s="44"/>
      <c r="C98" s="173"/>
      <c r="D98" s="174"/>
      <c r="E98" s="46"/>
      <c r="F98" s="51"/>
      <c r="H98" s="174"/>
      <c r="I98" s="46"/>
      <c r="J98" s="51"/>
    </row>
    <row r="99" spans="1:11" ht="16.5" customHeight="1">
      <c r="A99" s="48" t="s">
        <v>183</v>
      </c>
      <c r="B99" s="44"/>
      <c r="C99" s="173"/>
      <c r="D99" s="174"/>
      <c r="E99" s="46"/>
      <c r="F99" s="51"/>
      <c r="H99" s="174"/>
      <c r="I99" s="46"/>
      <c r="J99" s="51"/>
    </row>
    <row r="100" spans="1:11" ht="16.5" customHeight="1">
      <c r="A100" s="48"/>
      <c r="B100" s="44"/>
      <c r="C100" s="173"/>
      <c r="D100" s="174"/>
      <c r="E100" s="46"/>
      <c r="F100" s="51"/>
      <c r="H100" s="174"/>
      <c r="I100" s="46"/>
      <c r="J100" s="51"/>
    </row>
    <row r="101" spans="1:11" ht="16.5" customHeight="1">
      <c r="A101" s="44" t="s">
        <v>141</v>
      </c>
      <c r="B101" s="44"/>
      <c r="C101" s="173"/>
      <c r="D101" s="174"/>
      <c r="E101" s="46">
        <v>9481</v>
      </c>
      <c r="F101" s="51"/>
      <c r="G101" s="47">
        <v>10808</v>
      </c>
      <c r="H101" s="174"/>
      <c r="I101" s="46">
        <v>4757</v>
      </c>
      <c r="J101" s="51"/>
      <c r="K101" s="47">
        <v>10808</v>
      </c>
    </row>
    <row r="102" spans="1:11" ht="16.5" customHeight="1">
      <c r="A102" s="28" t="s">
        <v>199</v>
      </c>
      <c r="B102" s="44"/>
      <c r="C102" s="173"/>
      <c r="D102" s="174"/>
      <c r="E102" s="46">
        <v>0</v>
      </c>
      <c r="F102" s="51"/>
      <c r="G102" s="47">
        <v>180064</v>
      </c>
      <c r="H102" s="174"/>
      <c r="I102" s="46">
        <v>0</v>
      </c>
      <c r="J102" s="51"/>
      <c r="K102" s="47">
        <v>180064</v>
      </c>
    </row>
    <row r="103" spans="1:11" ht="16.5" customHeight="1">
      <c r="A103" s="4" t="s">
        <v>237</v>
      </c>
      <c r="B103" s="149"/>
      <c r="C103" s="18"/>
      <c r="D103" s="174"/>
      <c r="E103" s="46">
        <v>130124</v>
      </c>
      <c r="F103" s="51"/>
      <c r="G103" s="18">
        <v>0</v>
      </c>
      <c r="H103" s="174"/>
      <c r="I103" s="46">
        <v>130124</v>
      </c>
      <c r="J103" s="51"/>
      <c r="K103" s="18">
        <v>0</v>
      </c>
    </row>
    <row r="104" spans="1:11" ht="16.5" customHeight="1">
      <c r="A104" s="44"/>
      <c r="B104" s="44"/>
      <c r="C104" s="173"/>
      <c r="D104" s="174"/>
      <c r="F104" s="51"/>
      <c r="H104" s="174"/>
      <c r="J104" s="51"/>
    </row>
    <row r="105" spans="1:11" ht="16.5" customHeight="1">
      <c r="A105" s="44"/>
      <c r="B105" s="44"/>
      <c r="C105" s="173"/>
      <c r="D105" s="174"/>
      <c r="F105" s="51"/>
      <c r="H105" s="174"/>
      <c r="J105" s="51"/>
    </row>
    <row r="106" spans="1:11" ht="16.5" customHeight="1">
      <c r="A106" s="44"/>
      <c r="B106" s="44"/>
      <c r="C106" s="173"/>
      <c r="D106" s="174"/>
      <c r="F106" s="51"/>
      <c r="H106" s="174"/>
      <c r="J106" s="51"/>
    </row>
    <row r="107" spans="1:11" ht="15" customHeight="1">
      <c r="A107" s="44"/>
      <c r="B107" s="44"/>
      <c r="C107" s="173"/>
      <c r="D107" s="174"/>
      <c r="F107" s="51"/>
      <c r="H107" s="174"/>
      <c r="J107" s="51"/>
    </row>
    <row r="108" spans="1:11" ht="17.25" customHeight="1">
      <c r="A108" s="44"/>
      <c r="B108" s="44"/>
      <c r="C108" s="173"/>
      <c r="D108" s="174"/>
      <c r="F108" s="51"/>
      <c r="H108" s="174"/>
      <c r="J108" s="51"/>
    </row>
    <row r="109" spans="1:11" ht="22" customHeight="1">
      <c r="A109" s="208" t="s">
        <v>38</v>
      </c>
      <c r="B109" s="208"/>
      <c r="C109" s="208"/>
      <c r="D109" s="208"/>
      <c r="E109" s="208"/>
      <c r="F109" s="208"/>
      <c r="G109" s="208"/>
      <c r="H109" s="208"/>
      <c r="I109" s="208"/>
      <c r="J109" s="208"/>
      <c r="K109" s="172"/>
    </row>
  </sheetData>
  <sheetProtection formatColumns="0"/>
  <mergeCells count="10">
    <mergeCell ref="E61:G61"/>
    <mergeCell ref="I61:K61"/>
    <mergeCell ref="A109:J109"/>
    <mergeCell ref="E6:G6"/>
    <mergeCell ref="I6:K6"/>
    <mergeCell ref="E7:G7"/>
    <mergeCell ref="I7:K7"/>
    <mergeCell ref="A54:J54"/>
    <mergeCell ref="E60:G60"/>
    <mergeCell ref="I60:K60"/>
  </mergeCells>
  <pageMargins left="0.8" right="0.5" top="0.5" bottom="0.6" header="0.49" footer="0.4"/>
  <pageSetup paperSize="9" scale="84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2-3</vt:lpstr>
      <vt:lpstr>4 (3M)</vt:lpstr>
      <vt:lpstr>5 (6M)</vt:lpstr>
      <vt:lpstr>6</vt:lpstr>
      <vt:lpstr>7</vt:lpstr>
      <vt:lpstr>8-9</vt:lpstr>
      <vt:lpstr>'7'!Print_Area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Pinanong Ruthaiwat</dc:creator>
  <cp:keywords/>
  <dc:description/>
  <cp:lastModifiedBy>Rujikorn Sumongkol (TH)</cp:lastModifiedBy>
  <cp:revision/>
  <cp:lastPrinted>2024-08-14T10:25:50Z</cp:lastPrinted>
  <dcterms:created xsi:type="dcterms:W3CDTF">2021-07-08T03:54:24Z</dcterms:created>
  <dcterms:modified xsi:type="dcterms:W3CDTF">2024-08-14T11:27:37Z</dcterms:modified>
  <cp:category/>
  <cp:contentStatus/>
</cp:coreProperties>
</file>