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4\Q2'2024\TNL\"/>
    </mc:Choice>
  </mc:AlternateContent>
  <xr:revisionPtr revIDLastSave="0" documentId="8_{04FE81F8-AB68-417D-8470-A478D3D197D8}" xr6:coauthVersionLast="47" xr6:coauthVersionMax="47" xr10:uidLastSave="{00000000-0000-0000-0000-000000000000}"/>
  <bookViews>
    <workbookView xWindow="-120" yWindow="-120" windowWidth="29040" windowHeight="15990" tabRatio="737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2" r:id="rId5"/>
  </sheets>
  <definedNames>
    <definedName name="_xlnm.Print_Area" localSheetId="0">BS!$A$1:$P$114</definedName>
    <definedName name="_xlnm.Print_Area" localSheetId="4">CF!$A$1:$P$99</definedName>
    <definedName name="_xlnm.Print_Area" localSheetId="2">Consolidated!$A$1:$Z$40</definedName>
    <definedName name="_xlnm.Print_Area" localSheetId="1">PL!$A$1:$P$191</definedName>
    <definedName name="_xlnm.Print_Area" localSheetId="3">Seperate!$A$1:$V$39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1" i="31" l="1"/>
  <c r="I162" i="31"/>
  <c r="K161" i="31"/>
  <c r="K71" i="31"/>
  <c r="O59" i="31"/>
  <c r="O58" i="31"/>
  <c r="M59" i="31"/>
  <c r="M58" i="31"/>
  <c r="K59" i="31"/>
  <c r="K58" i="31"/>
  <c r="K166" i="31"/>
  <c r="O162" i="31"/>
  <c r="O161" i="31"/>
  <c r="M162" i="31"/>
  <c r="M161" i="31"/>
  <c r="K162" i="31"/>
  <c r="O154" i="31"/>
  <c r="O153" i="31"/>
  <c r="M154" i="31"/>
  <c r="M153" i="31"/>
  <c r="K154" i="31"/>
  <c r="K153" i="31"/>
  <c r="K67" i="31"/>
  <c r="O67" i="31"/>
  <c r="I67" i="31"/>
  <c r="I154" i="31" l="1"/>
  <c r="O87" i="32"/>
  <c r="M87" i="32"/>
  <c r="I87" i="32"/>
  <c r="M53" i="31" l="1"/>
  <c r="M91" i="32" l="1"/>
  <c r="M39" i="34"/>
  <c r="K39" i="34"/>
  <c r="I39" i="34"/>
  <c r="G39" i="34"/>
  <c r="E39" i="34"/>
  <c r="C39" i="34"/>
  <c r="Q38" i="34"/>
  <c r="M100" i="19"/>
  <c r="I21" i="19"/>
  <c r="K21" i="19"/>
  <c r="O21" i="19"/>
  <c r="M21" i="19"/>
  <c r="M37" i="35"/>
  <c r="K37" i="35"/>
  <c r="G37" i="35"/>
  <c r="E37" i="35"/>
  <c r="I37" i="35"/>
  <c r="M67" i="31"/>
  <c r="O85" i="31"/>
  <c r="M92" i="31"/>
  <c r="I70" i="31"/>
  <c r="K85" i="31"/>
  <c r="I59" i="31"/>
  <c r="I85" i="31" s="1"/>
  <c r="I53" i="31"/>
  <c r="I20" i="31"/>
  <c r="O20" i="31"/>
  <c r="K92" i="31" l="1"/>
  <c r="M85" i="31"/>
  <c r="O92" i="31"/>
  <c r="I92" i="31"/>
  <c r="O187" i="31" l="1"/>
  <c r="O180" i="31"/>
  <c r="I165" i="31" l="1"/>
  <c r="I187" i="31"/>
  <c r="I148" i="31"/>
  <c r="M148" i="31"/>
  <c r="O116" i="31"/>
  <c r="M116" i="31"/>
  <c r="K116" i="31"/>
  <c r="I116" i="31"/>
  <c r="I65" i="19" l="1"/>
  <c r="K65" i="19"/>
  <c r="O65" i="19"/>
  <c r="M65" i="19"/>
  <c r="I38" i="19"/>
  <c r="U36" i="34" l="1"/>
  <c r="Y36" i="34" s="1"/>
  <c r="S36" i="34"/>
  <c r="I71" i="32"/>
  <c r="M71" i="32"/>
  <c r="K83" i="32"/>
  <c r="K87" i="32" s="1"/>
  <c r="K45" i="32"/>
  <c r="O65" i="32"/>
  <c r="O70" i="32"/>
  <c r="K70" i="32"/>
  <c r="O66" i="32"/>
  <c r="K66" i="32"/>
  <c r="K65" i="32"/>
  <c r="K71" i="32" s="1"/>
  <c r="O71" i="32" l="1"/>
  <c r="K187" i="31"/>
  <c r="I180" i="31"/>
  <c r="K180" i="31"/>
  <c r="O144" i="31"/>
  <c r="O145" i="31" s="1"/>
  <c r="K165" i="31"/>
  <c r="K144" i="31"/>
  <c r="K145" i="31" s="1"/>
  <c r="O112" i="31"/>
  <c r="O111" i="31"/>
  <c r="K112" i="31"/>
  <c r="K111" i="31"/>
  <c r="O49" i="31"/>
  <c r="O50" i="31" s="1"/>
  <c r="K70" i="31"/>
  <c r="K49" i="31"/>
  <c r="K50" i="31" s="1"/>
  <c r="O16" i="31"/>
  <c r="O15" i="31"/>
  <c r="K20" i="31"/>
  <c r="K16" i="31"/>
  <c r="K15" i="31"/>
  <c r="K117" i="31" l="1"/>
  <c r="K120" i="31" s="1"/>
  <c r="K122" i="31" s="1"/>
  <c r="K21" i="31"/>
  <c r="K24" i="31" s="1"/>
  <c r="K26" i="31" s="1"/>
  <c r="O117" i="31"/>
  <c r="O120" i="31" s="1"/>
  <c r="O122" i="31" s="1"/>
  <c r="O21" i="31"/>
  <c r="O24" i="31" s="1"/>
  <c r="O26" i="31" s="1"/>
  <c r="O76" i="19"/>
  <c r="M76" i="19"/>
  <c r="K76" i="19"/>
  <c r="I76" i="19"/>
  <c r="S27" i="35"/>
  <c r="U27" i="35" s="1"/>
  <c r="S27" i="34"/>
  <c r="U27" i="34" s="1"/>
  <c r="Y27" i="34" s="1"/>
  <c r="O31" i="31" l="1"/>
  <c r="O149" i="31"/>
  <c r="O163" i="31"/>
  <c r="K127" i="31"/>
  <c r="K149" i="31"/>
  <c r="K163" i="31" s="1"/>
  <c r="O155" i="31"/>
  <c r="O127" i="31"/>
  <c r="K31" i="31"/>
  <c r="S24" i="35"/>
  <c r="U24" i="35" s="1"/>
  <c r="S22" i="35"/>
  <c r="U22" i="35" s="1"/>
  <c r="S21" i="35"/>
  <c r="S20" i="35"/>
  <c r="U20" i="35" s="1"/>
  <c r="S18" i="35"/>
  <c r="U18" i="35" s="1"/>
  <c r="S24" i="34"/>
  <c r="U24" i="34" s="1"/>
  <c r="Y24" i="34" s="1"/>
  <c r="S22" i="34"/>
  <c r="U22" i="34" s="1"/>
  <c r="Y22" i="34" s="1"/>
  <c r="S21" i="34"/>
  <c r="U21" i="34" s="1"/>
  <c r="Y21" i="34" s="1"/>
  <c r="S20" i="34"/>
  <c r="U20" i="34" s="1"/>
  <c r="Y20" i="34" s="1"/>
  <c r="S18" i="34"/>
  <c r="U18" i="34" s="1"/>
  <c r="Y18" i="34" s="1"/>
  <c r="K84" i="31" l="1"/>
  <c r="K91" i="31"/>
  <c r="O66" i="31"/>
  <c r="O68" i="31" s="1"/>
  <c r="O54" i="31"/>
  <c r="O91" i="31"/>
  <c r="O93" i="31" s="1"/>
  <c r="O60" i="31"/>
  <c r="O84" i="31"/>
  <c r="O86" i="31" s="1"/>
  <c r="K66" i="31"/>
  <c r="K54" i="31"/>
  <c r="O179" i="31"/>
  <c r="O181" i="31" s="1"/>
  <c r="O186" i="31"/>
  <c r="O188" i="31" s="1"/>
  <c r="U21" i="35"/>
  <c r="Q36" i="35" l="1"/>
  <c r="S36" i="35" s="1"/>
  <c r="S38" i="34"/>
  <c r="O9" i="32" l="1"/>
  <c r="K9" i="32"/>
  <c r="M144" i="31" l="1"/>
  <c r="M145" i="31" s="1"/>
  <c r="Q29" i="35" s="1"/>
  <c r="I144" i="31"/>
  <c r="I145" i="31" s="1"/>
  <c r="Q29" i="34" s="1"/>
  <c r="M49" i="31"/>
  <c r="M50" i="31" s="1"/>
  <c r="I49" i="31"/>
  <c r="I50" i="31" s="1"/>
  <c r="M16" i="31" l="1"/>
  <c r="M15" i="31"/>
  <c r="K97" i="19" l="1"/>
  <c r="K95" i="19"/>
  <c r="K94" i="19"/>
  <c r="O94" i="19" l="1"/>
  <c r="O95" i="19"/>
  <c r="O97" i="19"/>
  <c r="O100" i="19"/>
  <c r="K101" i="19"/>
  <c r="O101" i="19"/>
  <c r="O33" i="35" l="1"/>
  <c r="O33" i="34" l="1"/>
  <c r="S34" i="34"/>
  <c r="U34" i="34" s="1"/>
  <c r="Y34" i="34" s="1"/>
  <c r="S33" i="34"/>
  <c r="S34" i="35"/>
  <c r="U34" i="35" s="1"/>
  <c r="S33" i="35"/>
  <c r="I33" i="35"/>
  <c r="U33" i="34" l="1"/>
  <c r="Y33" i="34" s="1"/>
  <c r="U33" i="35"/>
  <c r="C17" i="34"/>
  <c r="C25" i="34" s="1"/>
  <c r="Q17" i="35" l="1"/>
  <c r="Q25" i="35" s="1"/>
  <c r="M17" i="35"/>
  <c r="M25" i="35" s="1"/>
  <c r="K17" i="35"/>
  <c r="K25" i="35" s="1"/>
  <c r="I17" i="35"/>
  <c r="I25" i="35" s="1"/>
  <c r="G17" i="35"/>
  <c r="G25" i="35" s="1"/>
  <c r="E17" i="35"/>
  <c r="E25" i="35" s="1"/>
  <c r="Q17" i="34"/>
  <c r="Q25" i="34" s="1"/>
  <c r="M17" i="34"/>
  <c r="M25" i="34" s="1"/>
  <c r="K17" i="34"/>
  <c r="K25" i="34" s="1"/>
  <c r="I17" i="34"/>
  <c r="I25" i="34" s="1"/>
  <c r="G17" i="34"/>
  <c r="G25" i="34" s="1"/>
  <c r="E17" i="34"/>
  <c r="E25" i="34" s="1"/>
  <c r="S14" i="34"/>
  <c r="U14" i="34" s="1"/>
  <c r="Y14" i="34" s="1"/>
  <c r="S15" i="34"/>
  <c r="S16" i="34"/>
  <c r="S17" i="34" l="1"/>
  <c r="S29" i="34"/>
  <c r="U29" i="34" s="1"/>
  <c r="Y29" i="34" s="1"/>
  <c r="M20" i="31"/>
  <c r="I16" i="31"/>
  <c r="I15" i="31"/>
  <c r="M112" i="31"/>
  <c r="I112" i="31"/>
  <c r="I111" i="31"/>
  <c r="I21" i="31" l="1"/>
  <c r="I24" i="31" s="1"/>
  <c r="I26" i="31" s="1"/>
  <c r="M21" i="31"/>
  <c r="S32" i="35"/>
  <c r="G32" i="35"/>
  <c r="E32" i="35"/>
  <c r="S32" i="34"/>
  <c r="U32" i="34" s="1"/>
  <c r="Y32" i="34" s="1"/>
  <c r="I52" i="31" l="1"/>
  <c r="I58" i="31"/>
  <c r="I31" i="31"/>
  <c r="M24" i="31"/>
  <c r="U32" i="35"/>
  <c r="M111" i="31"/>
  <c r="I84" i="31" l="1"/>
  <c r="I91" i="31"/>
  <c r="I66" i="31"/>
  <c r="I54" i="31"/>
  <c r="M26" i="31"/>
  <c r="M52" i="31" s="1"/>
  <c r="I68" i="31" l="1"/>
  <c r="I71" i="31" s="1"/>
  <c r="M54" i="31"/>
  <c r="M31" i="31"/>
  <c r="M91" i="31"/>
  <c r="M66" i="31"/>
  <c r="M68" i="31" s="1"/>
  <c r="K102" i="19"/>
  <c r="O102" i="19"/>
  <c r="M60" i="31" l="1"/>
  <c r="M84" i="31"/>
  <c r="M86" i="31" s="1"/>
  <c r="M93" i="31"/>
  <c r="S15" i="35"/>
  <c r="S14" i="35"/>
  <c r="U14" i="35" s="1"/>
  <c r="K103" i="19"/>
  <c r="S28" i="34"/>
  <c r="U16" i="34"/>
  <c r="Y16" i="34" s="1"/>
  <c r="S28" i="35"/>
  <c r="O103" i="19"/>
  <c r="O104" i="19" s="1"/>
  <c r="U38" i="34"/>
  <c r="Y38" i="34" s="1"/>
  <c r="O38" i="19"/>
  <c r="M38" i="19"/>
  <c r="K38" i="19"/>
  <c r="M30" i="35"/>
  <c r="K30" i="35"/>
  <c r="I30" i="35"/>
  <c r="G30" i="35"/>
  <c r="E30" i="35"/>
  <c r="M94" i="19" s="1"/>
  <c r="X30" i="34"/>
  <c r="V30" i="34"/>
  <c r="T30" i="34"/>
  <c r="M30" i="34"/>
  <c r="K30" i="34"/>
  <c r="I30" i="34"/>
  <c r="G30" i="34"/>
  <c r="E30" i="34"/>
  <c r="C30" i="34"/>
  <c r="K100" i="19"/>
  <c r="K96" i="19"/>
  <c r="W17" i="34"/>
  <c r="W25" i="34" s="1"/>
  <c r="K105" i="19"/>
  <c r="K104" i="19" l="1"/>
  <c r="I39" i="19"/>
  <c r="I96" i="19"/>
  <c r="M95" i="19"/>
  <c r="S25" i="34"/>
  <c r="M97" i="19"/>
  <c r="M101" i="19"/>
  <c r="I94" i="19"/>
  <c r="I97" i="19"/>
  <c r="I95" i="19"/>
  <c r="I101" i="19"/>
  <c r="O39" i="19"/>
  <c r="K77" i="19"/>
  <c r="M39" i="19"/>
  <c r="I117" i="31"/>
  <c r="I120" i="31" s="1"/>
  <c r="I9" i="32" s="1"/>
  <c r="M117" i="31"/>
  <c r="S16" i="35"/>
  <c r="U16" i="35" s="1"/>
  <c r="O77" i="19"/>
  <c r="M77" i="19"/>
  <c r="O106" i="19"/>
  <c r="K39" i="19"/>
  <c r="I100" i="19" l="1"/>
  <c r="M120" i="31"/>
  <c r="M9" i="32" s="1"/>
  <c r="S17" i="35"/>
  <c r="S25" i="35" s="1"/>
  <c r="K106" i="19"/>
  <c r="K107" i="19" s="1"/>
  <c r="O107" i="19"/>
  <c r="I122" i="31"/>
  <c r="I153" i="31" s="1"/>
  <c r="I127" i="31" l="1"/>
  <c r="I147" i="31"/>
  <c r="M122" i="31"/>
  <c r="O17" i="35"/>
  <c r="O25" i="35" s="1"/>
  <c r="K32" i="32"/>
  <c r="K55" i="32" s="1"/>
  <c r="K59" i="32" s="1"/>
  <c r="I32" i="32"/>
  <c r="I55" i="32" s="1"/>
  <c r="I59" i="32" s="1"/>
  <c r="I90" i="32" s="1"/>
  <c r="O32" i="32"/>
  <c r="O55" i="32" s="1"/>
  <c r="O59" i="32" s="1"/>
  <c r="U36" i="35"/>
  <c r="Q30" i="34"/>
  <c r="Q39" i="34" s="1"/>
  <c r="Q30" i="35"/>
  <c r="Q37" i="35" s="1"/>
  <c r="S29" i="35"/>
  <c r="I149" i="31" l="1"/>
  <c r="I163" i="31"/>
  <c r="I166" i="31" s="1"/>
  <c r="O90" i="32"/>
  <c r="O92" i="32" s="1"/>
  <c r="K90" i="32"/>
  <c r="K92" i="32" s="1"/>
  <c r="I179" i="31"/>
  <c r="I181" i="31" s="1"/>
  <c r="I186" i="31"/>
  <c r="I188" i="31" s="1"/>
  <c r="I155" i="31"/>
  <c r="M127" i="31"/>
  <c r="M147" i="31"/>
  <c r="M32" i="32"/>
  <c r="M55" i="32" s="1"/>
  <c r="M59" i="32" s="1"/>
  <c r="M90" i="32" s="1"/>
  <c r="M155" i="31"/>
  <c r="O28" i="35"/>
  <c r="U15" i="35"/>
  <c r="U17" i="35" s="1"/>
  <c r="U25" i="35" s="1"/>
  <c r="O17" i="34"/>
  <c r="O25" i="34" s="1"/>
  <c r="U15" i="34"/>
  <c r="U17" i="34" s="1"/>
  <c r="U25" i="34" s="1"/>
  <c r="S30" i="35"/>
  <c r="S37" i="35" s="1"/>
  <c r="U29" i="35"/>
  <c r="S30" i="34"/>
  <c r="S39" i="34" s="1"/>
  <c r="M149" i="31" l="1"/>
  <c r="M163" i="31"/>
  <c r="O28" i="34"/>
  <c r="O30" i="34" s="1"/>
  <c r="O39" i="34" s="1"/>
  <c r="I158" i="31"/>
  <c r="M179" i="31"/>
  <c r="M181" i="31" s="1"/>
  <c r="M186" i="31"/>
  <c r="M188" i="31" s="1"/>
  <c r="M92" i="32"/>
  <c r="I92" i="32"/>
  <c r="O30" i="35"/>
  <c r="U28" i="35"/>
  <c r="M103" i="19"/>
  <c r="I103" i="19"/>
  <c r="Y15" i="34"/>
  <c r="Y17" i="34" s="1"/>
  <c r="Y25" i="34" s="1"/>
  <c r="W28" i="34"/>
  <c r="W30" i="34" s="1"/>
  <c r="W39" i="34" s="1"/>
  <c r="O37" i="35" l="1"/>
  <c r="M102" i="19" s="1"/>
  <c r="U30" i="35"/>
  <c r="U37" i="35" s="1"/>
  <c r="I105" i="19"/>
  <c r="I102" i="19"/>
  <c r="U28" i="34"/>
  <c r="M104" i="19" l="1"/>
  <c r="I104" i="19"/>
  <c r="I106" i="19" s="1"/>
  <c r="M106" i="19"/>
  <c r="Y28" i="34"/>
  <c r="U30" i="34"/>
  <c r="U39" i="34" s="1"/>
  <c r="M107" i="19" l="1"/>
  <c r="Y30" i="34"/>
  <c r="Y39" i="34" s="1"/>
  <c r="I77" i="19"/>
  <c r="I107" i="19" l="1"/>
  <c r="I60" i="31" l="1"/>
  <c r="I63" i="31" s="1"/>
  <c r="I86" i="31"/>
  <c r="I93" i="31"/>
  <c r="K60" i="31"/>
  <c r="K63" i="31" s="1"/>
  <c r="K86" i="31"/>
  <c r="K93" i="31"/>
  <c r="K68" i="31"/>
  <c r="K155" i="31"/>
  <c r="K158" i="31"/>
  <c r="K179" i="31"/>
  <c r="K181" i="31" s="1"/>
  <c r="P28" i="35" s="1"/>
  <c r="K186" i="31"/>
  <c r="K188" i="31" s="1"/>
</calcChain>
</file>

<file path=xl/sharedStrings.xml><?xml version="1.0" encoding="utf-8"?>
<sst xmlns="http://schemas.openxmlformats.org/spreadsheetml/2006/main" count="563" uniqueCount="262">
  <si>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</si>
  <si>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</si>
  <si>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</si>
  <si>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</si>
  <si>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</si>
  <si>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</si>
  <si>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</si>
  <si>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</si>
  <si>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</si>
  <si>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</si>
  <si>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</si>
  <si>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</si>
  <si>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</si>
  <si>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</si>
  <si>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รวมส่วนของผู้ถือหุ้น</t>
  </si>
  <si>
    <t>งบการเงินรวม</t>
  </si>
  <si>
    <t>กำไรสะสม</t>
  </si>
  <si>
    <t>ยังไม่ได้จัดสรร</t>
  </si>
  <si>
    <t>ดอกเบี้ยรับ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</si>
  <si>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</si>
  <si>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</si>
  <si>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</si>
  <si>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</si>
  <si>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</si>
  <si>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</si>
  <si>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</si>
  <si>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</si>
  <si>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สินทรัพย์ไม่หมุนเวียนอื่น</t>
  </si>
  <si>
    <t>ชำระแล้ว</t>
  </si>
  <si>
    <t>รวม</t>
  </si>
  <si>
    <t>กรรมการ</t>
  </si>
  <si>
    <t>รวมหนี้สิน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</si>
  <si>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</si>
  <si>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</si>
  <si>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</si>
  <si>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</si>
  <si>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ทุนออกจำหน่ายและชำระเต็มมูลค่าแล้ว</t>
  </si>
  <si>
    <t>งบการเงินเฉพาะกิจการ</t>
  </si>
  <si>
    <t>ค่าใช้จ่ายในการบริหาร</t>
  </si>
  <si>
    <t>กำไรต่อหุ้นขั้นพื้นฐาน</t>
  </si>
  <si>
    <t>ผู้ถือหุ้น</t>
  </si>
  <si>
    <t xml:space="preserve">   สินทรัพย์และหนี้สินดำเนินงาน</t>
  </si>
  <si>
    <t>ส่วนเกินมูลค่าหุ้นสามัญ</t>
  </si>
  <si>
    <t>ที่ออกและ</t>
  </si>
  <si>
    <t>หนี้สินและส่วนของผู้ถือหุ้น (ต่อ)</t>
  </si>
  <si>
    <t xml:space="preserve">สินค้าคงเหลือ </t>
  </si>
  <si>
    <t>(หน่วย: พันบาท)</t>
  </si>
  <si>
    <t>(ยังไม่ได้ตรวจสอบ</t>
  </si>
  <si>
    <t>แต่สอบทานแล้ว)</t>
  </si>
  <si>
    <t>สำรองผลประโยชน์ระยะยาวของพนักงาน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</si>
  <si>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</si>
  <si>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</si>
  <si>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</si>
  <si>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</si>
  <si>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องค์ประกอบอื่น</t>
  </si>
  <si>
    <t>จัดสรรแล้ว</t>
  </si>
  <si>
    <t>กำไรขาดทุนเบ็ดเสร็จรวมสำหรับงวด</t>
  </si>
  <si>
    <t>องค์ประกอบอื่นของส่วนของผู้ถือหุ้น</t>
  </si>
  <si>
    <t>(หน่วย: พันบาท ยกเว้นกำไรต่อหุ้นแสดงเป็นบาท)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</si>
  <si>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</si>
  <si>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</si>
  <si>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</si>
  <si>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</si>
  <si>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</si>
  <si>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(ยังไม่ได้ตรวจสอบ แต่สอบทานแล้ว)</t>
  </si>
  <si>
    <t xml:space="preserve">กำไรต่อหุ้น (บาท) </t>
  </si>
  <si>
    <t>กำไรขาดทุน:</t>
  </si>
  <si>
    <t>กำไรส่วนที่เป็นของผู้ถือหุ้นของบริษัทฯ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</si>
  <si>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</si>
  <si>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</si>
  <si>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สำรองผลประโยชน์ระยะยาวพนักงาน</t>
  </si>
  <si>
    <t>ค่าใช้จ่ายภาษีเงินได้</t>
  </si>
  <si>
    <t>กำไรก่อนค่าใช้จ่ายภาษีเงินได้</t>
  </si>
  <si>
    <t>(ตรวจสอบแล้ว)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</si>
  <si>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</si>
  <si>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</si>
  <si>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หนี้สินไม่หมุนเวียนอื่น</t>
  </si>
  <si>
    <t>จำนวนหุ้นสามัญถัวเฉลี่ยถ่วงน้ำหนัก (พันหุ้น)</t>
  </si>
  <si>
    <t>หุ้นสามัญ</t>
  </si>
  <si>
    <t>สินทรัพย์ทางการเงินไม่หมุนเวียนอื่น</t>
  </si>
  <si>
    <t>ต้นทุนทางการเงิน</t>
  </si>
  <si>
    <t>ในบริษัทย่อย</t>
  </si>
  <si>
    <t>2566</t>
  </si>
  <si>
    <t>ยอดคงเหลือ ณ วันที่ 1 มกราคม 2566</t>
  </si>
  <si>
    <t>บริษัท ธนูลักษณ์ จำกัด (มหาชน) และบริษัทย่อย</t>
  </si>
  <si>
    <t>สิทธิในการรับคืนสินค้า</t>
  </si>
  <si>
    <t>ชำระภายในหนึ่งปี</t>
  </si>
  <si>
    <t>ภาษีเงินได้นิติบุคคลค้างจ่าย</t>
  </si>
  <si>
    <t>หนี้สินตามสัญญาเช่า - สุทธิจากส่วนที่</t>
  </si>
  <si>
    <t>ถึงกำหนดชำระภายในหนึ่งปี</t>
  </si>
  <si>
    <t>หนี้สินภาษีเงินได้รอการตัดบัญชี</t>
  </si>
  <si>
    <t>หุ้นสามัญ 311,547,664 หุ้น มูลค่าหุ้นละ 1 บาท</t>
  </si>
  <si>
    <t>สำรองส่วนทุนจากการจ่ายโดยใช้หุ้นเป็นเกณฑ์</t>
  </si>
  <si>
    <t>สำรองตามกฎหมาย</t>
  </si>
  <si>
    <t>สำรองทั่วไป</t>
  </si>
  <si>
    <t xml:space="preserve">เงินปันผลรับ </t>
  </si>
  <si>
    <t>กำไรสุทธิสำหรับงวด</t>
  </si>
  <si>
    <t>สำรองส่วนทุน</t>
  </si>
  <si>
    <t>จากการจ่ายโดย</t>
  </si>
  <si>
    <t>สำรองตาม</t>
  </si>
  <si>
    <t>ยังไม่ได้</t>
  </si>
  <si>
    <t>ของส่วนของ</t>
  </si>
  <si>
    <t>รวมส่วนของ</t>
  </si>
  <si>
    <t>ใช้หุ้นเป็นเกณฑ์</t>
  </si>
  <si>
    <t>กฎหมาย</t>
  </si>
  <si>
    <t>จัดสรร</t>
  </si>
  <si>
    <t>หมายเหตุประกอบงบการเงินระหว่างกาลเป็นส่วนหนึ่งของงบการเงินนี้</t>
  </si>
  <si>
    <t>ค่าเสื่อมราคาและค่าตัดจำหน่าย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</si>
  <si>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</si>
  <si>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</si>
  <si>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</si>
  <si>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</si>
  <si>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</si>
  <si>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</si>
  <si>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</si>
  <si>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รวมรายได้อื่น</t>
  </si>
  <si>
    <t>รวมรายได้</t>
  </si>
  <si>
    <t>ค่าใช้จ่าย</t>
  </si>
  <si>
    <t>รวมค่าใช้จ่าย</t>
  </si>
  <si>
    <t>เงินให้กู้ยืมระยะสั้นแก่กิจการที่เกี่ยวข้องกัน</t>
  </si>
  <si>
    <t>ส่วนของหนี้สินตามสัญญาเช่าที่ถึงกำหนด</t>
  </si>
  <si>
    <t>สำรองการเปลี่ยนแปลง</t>
  </si>
  <si>
    <t>กำไรขาดทุนเบ็ดเสร็จอื่นสำหรับงวด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</si>
  <si>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</si>
  <si>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</si>
  <si>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กำไรสำหรับงวด</t>
  </si>
  <si>
    <t>ส่วนของผู้มีส่วนได้เสียที่ไม่มีอำนาจควบคุมของบริษัทย่อย</t>
  </si>
  <si>
    <t>กำไรจากการดำเนินงาน</t>
  </si>
  <si>
    <t>หัก: ผลกระทบของภาษีเงินได้</t>
  </si>
  <si>
    <t>ที่ถึงกำหนดชำระภายในหนึ่งปี</t>
  </si>
  <si>
    <t>สัดส่วนการถือหุ้น</t>
  </si>
  <si>
    <t>กำไรจากการจำหน่ายอสังหาริมทรัพย์เพื่อการลงทุน</t>
  </si>
  <si>
    <t>ค่าใช้จ่ายที่เกิดจากการจ่ายโดยใช้หุ้นเป็นเกณฑ์</t>
  </si>
  <si>
    <t>เงินสดจ่ายจากการซื้ออสังหาริมทรัพย์เพื่อการลงทุน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</si>
  <si>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</si>
  <si>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เงินสดจ่ายจากการเพิ่มทุนในการร่วมค้า</t>
  </si>
  <si>
    <t>เงินสดรับจากการเพิ่มทุนหุ้นสามัญ</t>
  </si>
  <si>
    <t>ของสินทรัพย์</t>
  </si>
  <si>
    <t>ทางการเงิน</t>
  </si>
  <si>
    <t>ที่วัดมูลค่ายุติธรรม</t>
  </si>
  <si>
    <t>เบ็ดเสร็จอื่น</t>
  </si>
  <si>
    <t>ผ่านกำไรขาดทุน</t>
  </si>
  <si>
    <t>หุ้นสามัญ 304,622,662 หุ้น มูลค่าหุ้นละ 1 บาท</t>
  </si>
  <si>
    <t>กำไร (ขาดทุน) จากเงินลงทุนในตราสารทุนที่กำหนดให้วัดมูลค่า</t>
  </si>
  <si>
    <t>ส่วนของผู้ถือหุ้นของบริษัทฯ</t>
  </si>
  <si>
    <t>อื่นๆ</t>
  </si>
  <si>
    <t>ผู้ถือหุ้นของ</t>
  </si>
  <si>
    <t>บริษัทฯ</t>
  </si>
  <si>
    <t>ที่ไม่มีอำนาจ</t>
  </si>
  <si>
    <t>ควบคุมของ</t>
  </si>
  <si>
    <t>บริษัทย่อย</t>
  </si>
  <si>
    <t>ผู้มีส่วนได้เสีย</t>
  </si>
  <si>
    <t>ส่วนของ</t>
  </si>
  <si>
    <t>ส่วนเกินมูลค่า</t>
  </si>
  <si>
    <t xml:space="preserve">   กิจกรรมดำเนินงาน:</t>
  </si>
  <si>
    <t xml:space="preserve">   เงินสดจ่ายต้นทุนทางการเงิน</t>
  </si>
  <si>
    <t xml:space="preserve">   จ่ายภาษีเงินได้</t>
  </si>
  <si>
    <t>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</si>
  <si>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</si>
  <si>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</si>
  <si>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การเปลี่ยนแปลงสัดส่วนเงินลงทุนในบริษัทย่อย</t>
  </si>
  <si>
    <t>การเปลี่ยนแปลง</t>
  </si>
  <si>
    <t>รายได้ค่าที่ปรึกษาและกำกับดูแลโครงการ</t>
  </si>
  <si>
    <t>ยอดคงเหลือ ณ วันที่ 30 มิถุนายน 2566</t>
  </si>
  <si>
    <t>เงินปันผลจ่าย</t>
  </si>
  <si>
    <t>ค่าเผื่อการด้อยค่าเงินลงทุนเพิ่มขึ้น</t>
  </si>
  <si>
    <t>หนี้สินตามสัญญาเช่า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</si>
  <si>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</si>
  <si>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</si>
  <si>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เจ้าหนี้สถาบันการเงินจากการซื้อลูกหนี้</t>
  </si>
  <si>
    <t>เงินให้กู้ยืมระยะยาวแก่กิจการที่เกี่ยวข้องกัน</t>
  </si>
  <si>
    <t>- สุทธิจากส่วนที่ถึงกำหนดชำระภายในหนึ่งปี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</si>
  <si>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</si>
  <si>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</si>
  <si>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ด้วยมูลค่ายุติธรรมผ่านกำไรขาดทุนเบ็ดเสร็จอื่น</t>
  </si>
  <si>
    <t xml:space="preserve">ด้วยมูลค่ายุติธรรมผ่านกำไรขาดทุนเบ็ดเสร็จอื่น </t>
  </si>
  <si>
    <t xml:space="preserve">   - สุทธิจากภาษีเงินได้</t>
  </si>
  <si>
    <t>ประมาณการรับคืนสินค้า</t>
  </si>
  <si>
    <t>จ่ายเงินผลประโยชน์พนักงาน</t>
  </si>
  <si>
    <t>เงินให้กู้ยืมแก่กิจการที่เกี่ยวข้องกันเพิ่มขึ้น</t>
  </si>
  <si>
    <t>จ่ายภาษีเงินได้</t>
  </si>
  <si>
    <t>เงินปันผลค้างจ่าย</t>
  </si>
  <si>
    <t>กระแสเงินสดจากกิจกรรมดำเนินงาน (ต่อ)</t>
  </si>
  <si>
    <t>เงินให้สินเชื่อจากการซื้อลูกหนี้และดอกเบี้ยค้างรับสุทธิ</t>
  </si>
  <si>
    <t>ณ วันที่ 30 มิถุนายน 2567</t>
  </si>
  <si>
    <t>30 มิถุนายน 2567</t>
  </si>
  <si>
    <t>สำหรับงวดหกเดือนสิ้นสุดวันที่ 30 มิถุนายน 2567</t>
  </si>
  <si>
    <t>2567</t>
  </si>
  <si>
    <t>ยอดคงเหลือ ณ วันที่ 1 มกราคม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</si>
  <si>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</si>
  <si>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</si>
  <si>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31 ธันวาคม 2566</t>
  </si>
  <si>
    <t>ส่วนที่ถึงกำหนดชำระภายในหนึ่งปี</t>
  </si>
  <si>
    <t>เงินให้สินเชื่อแก่ลูกหนี้ระยะสั้นและดอกเบี้ยค้างรับสุทธิ</t>
  </si>
  <si>
    <t>เงินให้สินเชื่อแก่ลูกหนี้ระยะยาว</t>
  </si>
  <si>
    <t>ค่าความนิยม</t>
  </si>
  <si>
    <t>หุ้นกู้ระยะยาว</t>
  </si>
  <si>
    <t>กำไรสุทธิสำหรับงวดจากการดำเนินงานต่อเนื่อง</t>
  </si>
  <si>
    <t>การดำเนินงานที่ยกเลิก</t>
  </si>
  <si>
    <t>กำไรสุทธิสำหรับงวดจากการดำเนินงานที่ยกเลิก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</si>
  <si>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</si>
  <si>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</si>
  <si>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</si>
  <si>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จากการดำเนินงานต่อเนื่อง</t>
  </si>
  <si>
    <t>จากการดำเนินงานที่ยกเลิก</t>
  </si>
  <si>
    <t>กำไรต่อหุ้นปรับลด</t>
  </si>
  <si>
    <t>สำรองส่วนทุนจากการจ่ายโดยใช้</t>
  </si>
  <si>
    <t>ตัดจำหน่ายต้นทุนในการออกหุ้นกู้</t>
  </si>
  <si>
    <t>ค่าเผื่อการลดมูลค่าและการเคลื่อนไหวช้าของสินค้าคงเหลือ (กลับรายการ)</t>
  </si>
  <si>
    <t>ค่าเผื่อผลขาดทุนด้านเครดิตที่คาดว่าจะเกิดขึ้น (กลับรายการ)</t>
  </si>
  <si>
    <t>ส่วนแบ่ง (กำไร) ขาดทุนจากเงินลงทุนในการร่วมค้า</t>
  </si>
  <si>
    <t>(กำไร) ขาดทุนที่ยังไม่เกิดขึ้นจากอัตราแลกเปลี่ยน</t>
  </si>
  <si>
    <t xml:space="preserve">ขาดทุนจากการจำหน่ายสินทรัพย์ทางการเงินอื่น </t>
  </si>
  <si>
    <t>เงินให้สินเชื่อแก่ลูกหนี้</t>
  </si>
  <si>
    <t>เจ้าหนี้สถาบันการเงินจากการซื้อสินเชื่อแก่ลูกหนี้</t>
  </si>
  <si>
    <t>ปรับกระทบกำไรก่อนภาษีเป็นเงินสดรับ (จ่าย) จาก</t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</si>
  <si>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</si>
  <si>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</si>
  <si>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เงินสดจ่ายซื้อเงินลงทุนและเพิ่มทุนในบริษัทย่อย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</si>
  <si>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</si>
  <si>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</si>
  <si>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</si>
  <si>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เงินสดรับจากการจำหน่ายที่ดิน อาคารและอุปกรณ์และสินทรัพย์ไม่มีตัวตน</t>
  </si>
  <si>
    <t>เงินปันผลรับ</t>
  </si>
  <si>
    <t>เงินสดสุทธิได้จาก (ใช้ไปใน) กิจกรรมจัดหาเงิน</t>
  </si>
  <si>
    <t xml:space="preserve">กำไรสุทธิสำหรับงวดจากการดำเนินงานที่ยกเลิก </t>
  </si>
  <si>
    <t xml:space="preserve"> - สุทธิภาษีเงินได้</t>
  </si>
  <si>
    <t>ซื้อส่วนของผู้มีส่วนได้เสียที่ไม่มีอำนาจควบคุม</t>
  </si>
  <si>
    <t xml:space="preserve">   ของบริษัทย่อย (หมายเหตุ 6)</t>
  </si>
  <si>
    <t>เพิ่มทุนระหว่างงวด</t>
  </si>
  <si>
    <t>โอนกำไรสะสมที่ยังไม่จัดสรรไปเป็นสำรองตามกฎหมาย</t>
  </si>
  <si>
    <t>7, 2.2</t>
  </si>
  <si>
    <t>สินทรัพย์ที่ถือไว้เพื่อขาย</t>
  </si>
  <si>
    <t>หนี้สินที่เกี่ยวข้องโดยตรงกับสินทรัพย์ที่ถือไว้เพื่อขาย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</si>
  <si>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</si>
  <si>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</si>
  <si>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ผลขาดทุนด้านเครดิตที่คาดว่าจะเกิดขึ้น</t>
  </si>
  <si>
    <t>ผลขาดทุนจากการประมาณการตามหลักคณิตศาสตร์ประกันภัย</t>
  </si>
  <si>
    <t>ขาดทุนจากการชำระบัญชีบริษัทย่อย</t>
  </si>
  <si>
    <t>เงินปันผลจ่าย (หมายเหตุ 19)</t>
  </si>
  <si>
    <t xml:space="preserve">   หุ้นเป็นเกณฑ์ (หมายเหตุ 14)</t>
  </si>
  <si>
    <t>หนี้สินหมุนเวียนอื่น</t>
  </si>
  <si>
    <t>กำไรก่อนภาษีจากการดำเนินงานต่อเนื่อง</t>
  </si>
  <si>
    <t>กำไรก่อนภาษีจากการดำเนินงานที่ยกเลิก (หมายเหตุ 16)</t>
  </si>
  <si>
    <t>เงินสดสุทธิจาก (ใช้ไปใน) 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</si>
  <si>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</si>
  <si>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</si>
  <si>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เงินสดและรายการเทียบเท่าเงินสดที่ถูกจัดประเภทเป็น</t>
  </si>
  <si>
    <t>เงินกู้ยืมจากสถาบันการเงินเพิ่มขึ้น</t>
  </si>
  <si>
    <t>สินทรัพย์ที่ถือไว้เพื่อขาย (หมายเหตุ 16)</t>
  </si>
  <si>
    <t>กำไร (ขาดทุน) จากการดำเนินงานก่อนการเปลี่ยนแปลงใน</t>
  </si>
  <si>
    <t>เงินสดใช้ไปในกิจกรรมดำเนินงาน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</si>
  <si>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</si>
  <si>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</si>
  <si>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</si>
  <si>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และสินทรัพย์สิทธิการใช้</t>
  </si>
  <si>
    <t>ขาดทุนจากการจำหน่ายที่ดิน อาคาร และอุปกรณ์ สินทรัพย์ไม่มีตัวตน</t>
  </si>
  <si>
    <t>เงินกู้ยืมจากกิจการที่เกี่ยวข้องกันลดลง</t>
  </si>
  <si>
    <t>ขาดทุน (กำไร) ที่ยังไม่เกิดขึ้นจากตราสารอนุพันธ์</t>
  </si>
  <si>
    <t>เงินกู้ยืมระยะยาวจากกิจการที่เกี่ยวข้องกัน - สุทธิจากส่วนที่</t>
  </si>
  <si>
    <t>ส่วนแบ่งกำไร (ขาดทุน) จากเงินลงทุนในการร่วมค้า</t>
  </si>
  <si>
    <t>กำไร (ขาดทุน) สุทธิสำหรับงวดจากการดำเนินงานที่ยกเลิก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</si>
</sst>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_([$€-2]\ * #,##0.00_);_([$€-2]\ * \(#,##0.00\);_([$€-2]\ * &quot;-&quot;??_);_(@_)"/>
    <numFmt numFmtId="172" formatCode="#,##0.00;[Red]\(#,##0.00\)"/>
    <numFmt numFmtId="173" formatCode="_-* #,##0_-;\-* #,##0_-;_-* &quot;-&quot;_-;_-@_-"/>
  </numFmts>
  <fonts count="27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trike/>
      <sz val="14"/>
      <color rgb="FFFF0000"/>
      <name val="Angsana New"/>
      <family val="1"/>
    </font>
    <font>
      <i/>
      <strike/>
      <sz val="14"/>
      <color rgb="FFFF0000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164" fontId="15" fillId="0" borderId="0" applyFont="0" applyFill="0" applyBorder="0" applyProtection="0">
      <alignment textRotation="140"/>
    </xf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167" fontId="2" fillId="0" borderId="0"/>
    <xf numFmtId="166" fontId="2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10" fillId="0" borderId="0"/>
    <xf numFmtId="0" fontId="20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1" fillId="0" borderId="0"/>
    <xf numFmtId="0" fontId="14" fillId="0" borderId="0"/>
    <xf numFmtId="0" fontId="17" fillId="0" borderId="0"/>
    <xf numFmtId="0" fontId="17" fillId="0" borderId="0"/>
    <xf numFmtId="0" fontId="13" fillId="0" borderId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66">
    <xf numFmtId="0" fontId="0" fillId="0" borderId="0" xfId="0"/>
    <xf numFmtId="165" fontId="6" fillId="0" borderId="0" xfId="1" applyNumberFormat="1" applyFont="1" applyFill="1" applyBorder="1"/>
    <xf numFmtId="165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0" xfId="1" applyNumberFormat="1" applyFont="1" applyFill="1" applyBorder="1"/>
    <xf numFmtId="41" fontId="3" fillId="0" borderId="3" xfId="1" applyNumberFormat="1" applyFont="1" applyFill="1" applyBorder="1"/>
    <xf numFmtId="41" fontId="3" fillId="0" borderId="4" xfId="1" applyNumberFormat="1" applyFont="1" applyFill="1" applyBorder="1" applyAlignment="1">
      <alignment horizontal="left"/>
    </xf>
    <xf numFmtId="41" fontId="3" fillId="0" borderId="6" xfId="1" applyNumberFormat="1" applyFont="1" applyFill="1" applyBorder="1" applyAlignment="1">
      <alignment horizontal="left"/>
    </xf>
    <xf numFmtId="41" fontId="3" fillId="0" borderId="0" xfId="1" applyNumberFormat="1" applyFont="1" applyFill="1" applyBorder="1" applyAlignment="1">
      <alignment horizontal="left"/>
    </xf>
    <xf numFmtId="41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0" xfId="0" applyFont="1"/>
    <xf numFmtId="41" fontId="3" fillId="0" borderId="8" xfId="0" applyNumberFormat="1" applyFont="1" applyBorder="1" applyAlignment="1">
      <alignment horizontal="left"/>
    </xf>
    <xf numFmtId="41" fontId="3" fillId="0" borderId="9" xfId="0" applyNumberFormat="1" applyFont="1" applyBorder="1" applyAlignment="1">
      <alignment horizontal="left"/>
    </xf>
    <xf numFmtId="41" fontId="3" fillId="0" borderId="5" xfId="0" applyNumberFormat="1" applyFont="1" applyBorder="1" applyAlignment="1">
      <alignment horizontal="left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0" applyNumberFormat="1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left"/>
    </xf>
    <xf numFmtId="41" fontId="3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3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centerContinuous"/>
    </xf>
    <xf numFmtId="41" fontId="4" fillId="0" borderId="0" xfId="0" applyNumberFormat="1" applyFont="1"/>
    <xf numFmtId="1" fontId="5" fillId="0" borderId="0" xfId="0" applyNumberFormat="1" applyFont="1" applyAlignment="1">
      <alignment horizontal="center"/>
    </xf>
    <xf numFmtId="0" fontId="3" fillId="0" borderId="0" xfId="0" quotePrefix="1" applyFont="1"/>
    <xf numFmtId="0" fontId="22" fillId="0" borderId="0" xfId="0" applyFont="1"/>
    <xf numFmtId="0" fontId="23" fillId="0" borderId="0" xfId="0" applyFont="1" applyAlignment="1">
      <alignment horizontal="center"/>
    </xf>
    <xf numFmtId="41" fontId="3" fillId="0" borderId="10" xfId="1" applyNumberFormat="1" applyFont="1" applyFill="1" applyBorder="1" applyAlignment="1">
      <alignment horizontal="left"/>
    </xf>
    <xf numFmtId="0" fontId="3" fillId="0" borderId="7" xfId="0" applyFont="1" applyBorder="1"/>
    <xf numFmtId="0" fontId="5" fillId="0" borderId="0" xfId="0" applyFont="1" applyAlignment="1">
      <alignment horizontal="centerContinuous"/>
    </xf>
    <xf numFmtId="41" fontId="21" fillId="0" borderId="0" xfId="0" applyNumberFormat="1" applyFont="1" applyAlignment="1">
      <alignment horizontal="left"/>
    </xf>
    <xf numFmtId="41" fontId="21" fillId="0" borderId="4" xfId="0" applyNumberFormat="1" applyFont="1" applyBorder="1" applyAlignment="1">
      <alignment horizontal="left"/>
    </xf>
    <xf numFmtId="0" fontId="12" fillId="0" borderId="0" xfId="0" applyFont="1" applyAlignment="1">
      <alignment horizontal="centerContinuous"/>
    </xf>
    <xf numFmtId="41" fontId="6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41" fontId="3" fillId="0" borderId="4" xfId="8" applyNumberFormat="1" applyFont="1" applyFill="1" applyBorder="1" applyAlignment="1">
      <alignment horizontal="left"/>
    </xf>
    <xf numFmtId="0" fontId="6" fillId="0" borderId="0" xfId="0" applyFont="1" applyAlignment="1">
      <alignment horizontal="centerContinuous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justify"/>
    </xf>
    <xf numFmtId="165" fontId="3" fillId="0" borderId="0" xfId="25" applyNumberFormat="1" applyFont="1" applyAlignment="1">
      <alignment horizontal="center"/>
    </xf>
    <xf numFmtId="0" fontId="3" fillId="0" borderId="0" xfId="25" applyFont="1"/>
    <xf numFmtId="165" fontId="3" fillId="0" borderId="0" xfId="25" applyNumberFormat="1" applyFont="1"/>
    <xf numFmtId="41" fontId="3" fillId="0" borderId="4" xfId="25" applyNumberFormat="1" applyFont="1" applyBorder="1" applyAlignment="1">
      <alignment horizontal="left"/>
    </xf>
    <xf numFmtId="41" fontId="3" fillId="0" borderId="0" xfId="25" applyNumberFormat="1" applyFont="1" applyAlignment="1">
      <alignment horizontal="left"/>
    </xf>
    <xf numFmtId="49" fontId="5" fillId="0" borderId="0" xfId="25" applyNumberFormat="1" applyFont="1" applyAlignment="1">
      <alignment horizontal="center"/>
    </xf>
    <xf numFmtId="165" fontId="3" fillId="0" borderId="0" xfId="0" applyNumberFormat="1" applyFont="1"/>
    <xf numFmtId="0" fontId="6" fillId="0" borderId="0" xfId="0" applyFont="1" applyAlignment="1">
      <alignment horizontal="right"/>
    </xf>
    <xf numFmtId="41" fontId="3" fillId="0" borderId="0" xfId="25" applyNumberFormat="1" applyFont="1"/>
    <xf numFmtId="0" fontId="6" fillId="0" borderId="0" xfId="0" applyFont="1" applyAlignment="1">
      <alignment vertical="justify"/>
    </xf>
    <xf numFmtId="41" fontId="6" fillId="0" borderId="0" xfId="0" applyNumberFormat="1" applyFo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4" xfId="1" applyNumberFormat="1" applyFont="1" applyFill="1" applyBorder="1" applyAlignment="1"/>
    <xf numFmtId="41" fontId="3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43" fontId="3" fillId="0" borderId="0" xfId="1" applyFont="1" applyFill="1" applyAlignment="1"/>
    <xf numFmtId="0" fontId="4" fillId="0" borderId="0" xfId="0" applyFont="1"/>
    <xf numFmtId="37" fontId="6" fillId="0" borderId="0" xfId="0" applyNumberFormat="1" applyFont="1"/>
    <xf numFmtId="37" fontId="3" fillId="0" borderId="0" xfId="0" applyNumberFormat="1" applyFont="1"/>
    <xf numFmtId="172" fontId="3" fillId="0" borderId="0" xfId="0" applyNumberFormat="1" applyFont="1"/>
    <xf numFmtId="0" fontId="3" fillId="0" borderId="0" xfId="0" applyFont="1" applyAlignment="1">
      <alignment horizontal="left" vertical="justify"/>
    </xf>
    <xf numFmtId="0" fontId="6" fillId="0" borderId="0" xfId="0" applyFont="1" applyAlignment="1">
      <alignment horizontal="left" vertical="justify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1" fontId="21" fillId="0" borderId="0" xfId="0" applyNumberFormat="1" applyFont="1"/>
    <xf numFmtId="0" fontId="21" fillId="0" borderId="0" xfId="0" applyFont="1"/>
    <xf numFmtId="41" fontId="21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21" fillId="0" borderId="0" xfId="0" applyFont="1" applyAlignment="1">
      <alignment horizontal="centerContinuous"/>
    </xf>
    <xf numFmtId="0" fontId="21" fillId="0" borderId="0" xfId="0" applyFont="1" applyAlignment="1">
      <alignment horizontal="right"/>
    </xf>
    <xf numFmtId="41" fontId="21" fillId="0" borderId="4" xfId="0" applyNumberFormat="1" applyFont="1" applyBorder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Continuous"/>
    </xf>
    <xf numFmtId="0" fontId="25" fillId="0" borderId="0" xfId="0" quotePrefix="1" applyFont="1" applyAlignment="1">
      <alignment horizontal="center"/>
    </xf>
    <xf numFmtId="0" fontId="24" fillId="0" borderId="0" xfId="0" applyFont="1"/>
    <xf numFmtId="0" fontId="21" fillId="0" borderId="0" xfId="0" applyFont="1" applyAlignment="1">
      <alignment horizontal="center"/>
    </xf>
    <xf numFmtId="41" fontId="21" fillId="0" borderId="0" xfId="0" applyNumberFormat="1" applyFont="1" applyAlignment="1">
      <alignment horizontal="center"/>
    </xf>
    <xf numFmtId="41" fontId="2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1" fontId="21" fillId="0" borderId="8" xfId="0" applyNumberFormat="1" applyFont="1" applyBorder="1" applyAlignment="1">
      <alignment horizontal="left"/>
    </xf>
    <xf numFmtId="41" fontId="21" fillId="0" borderId="9" xfId="0" applyNumberFormat="1" applyFont="1" applyBorder="1" applyAlignment="1">
      <alignment horizontal="left"/>
    </xf>
    <xf numFmtId="41" fontId="21" fillId="0" borderId="5" xfId="0" applyNumberFormat="1" applyFont="1" applyBorder="1" applyAlignment="1">
      <alignment horizontal="left"/>
    </xf>
    <xf numFmtId="41" fontId="21" fillId="0" borderId="10" xfId="0" applyNumberFormat="1" applyFont="1" applyBorder="1" applyAlignment="1">
      <alignment horizontal="left"/>
    </xf>
    <xf numFmtId="41" fontId="21" fillId="0" borderId="0" xfId="1" applyNumberFormat="1" applyFont="1" applyFill="1" applyBorder="1" applyAlignment="1">
      <alignment horizontal="right" vertical="top"/>
    </xf>
    <xf numFmtId="41" fontId="21" fillId="0" borderId="4" xfId="1" applyNumberFormat="1" applyFont="1" applyFill="1" applyBorder="1" applyAlignment="1">
      <alignment horizontal="right" vertical="top"/>
    </xf>
    <xf numFmtId="49" fontId="24" fillId="0" borderId="0" xfId="0" applyNumberFormat="1" applyFont="1"/>
    <xf numFmtId="171" fontId="24" fillId="0" borderId="0" xfId="0" applyNumberFormat="1" applyFont="1"/>
    <xf numFmtId="171" fontId="24" fillId="0" borderId="0" xfId="0" applyNumberFormat="1" applyFont="1" applyAlignment="1">
      <alignment horizontal="right"/>
    </xf>
    <xf numFmtId="49" fontId="26" fillId="0" borderId="0" xfId="0" applyNumberFormat="1" applyFont="1"/>
    <xf numFmtId="49" fontId="21" fillId="0" borderId="0" xfId="0" applyNumberFormat="1" applyFont="1"/>
    <xf numFmtId="41" fontId="21" fillId="0" borderId="4" xfId="0" applyNumberFormat="1" applyFont="1" applyBorder="1" applyAlignment="1">
      <alignment horizontal="right"/>
    </xf>
    <xf numFmtId="49" fontId="21" fillId="0" borderId="0" xfId="18" applyNumberFormat="1" applyFont="1" applyAlignment="1">
      <alignment vertical="top"/>
    </xf>
    <xf numFmtId="41" fontId="21" fillId="0" borderId="5" xfId="0" applyNumberFormat="1" applyFont="1" applyBorder="1" applyAlignment="1">
      <alignment horizontal="right"/>
    </xf>
    <xf numFmtId="41" fontId="21" fillId="0" borderId="6" xfId="0" applyNumberFormat="1" applyFont="1" applyBorder="1" applyAlignment="1">
      <alignment horizontal="right"/>
    </xf>
    <xf numFmtId="0" fontId="21" fillId="0" borderId="0" xfId="0" applyFont="1" applyAlignment="1">
      <alignment horizontal="left"/>
    </xf>
    <xf numFmtId="41" fontId="21" fillId="0" borderId="6" xfId="0" applyNumberFormat="1" applyFont="1" applyBorder="1" applyAlignment="1">
      <alignment horizontal="left"/>
    </xf>
    <xf numFmtId="41" fontId="21" fillId="0" borderId="3" xfId="0" applyNumberFormat="1" applyFont="1" applyBorder="1" applyAlignment="1">
      <alignment horizontal="left"/>
    </xf>
    <xf numFmtId="41" fontId="21" fillId="0" borderId="3" xfId="0" applyNumberFormat="1" applyFont="1" applyBorder="1" applyAlignment="1">
      <alignment horizontal="center"/>
    </xf>
    <xf numFmtId="170" fontId="21" fillId="0" borderId="6" xfId="0" applyNumberFormat="1" applyFont="1" applyBorder="1" applyAlignment="1">
      <alignment horizontal="left"/>
    </xf>
    <xf numFmtId="170" fontId="21" fillId="0" borderId="0" xfId="0" applyNumberFormat="1" applyFont="1" applyAlignment="1">
      <alignment horizontal="left"/>
    </xf>
    <xf numFmtId="37" fontId="21" fillId="0" borderId="0" xfId="0" applyNumberFormat="1" applyFont="1"/>
    <xf numFmtId="41" fontId="3" fillId="0" borderId="4" xfId="0" applyNumberFormat="1" applyFont="1" applyBorder="1" applyAlignment="1">
      <alignment horizontal="center"/>
    </xf>
    <xf numFmtId="165" fontId="3" fillId="0" borderId="0" xfId="1" applyNumberFormat="1" applyFont="1" applyFill="1" applyBorder="1" applyAlignment="1"/>
    <xf numFmtId="173" fontId="3" fillId="0" borderId="0" xfId="0" applyNumberFormat="1" applyFont="1" applyAlignment="1">
      <alignment horizontal="left"/>
    </xf>
    <xf numFmtId="173" fontId="3" fillId="0" borderId="0" xfId="31" applyNumberFormat="1" applyFont="1" applyAlignment="1">
      <alignment horizontal="left"/>
    </xf>
    <xf numFmtId="0" fontId="11" fillId="0" borderId="0" xfId="31"/>
    <xf numFmtId="173" fontId="3" fillId="0" borderId="0" xfId="0" applyNumberFormat="1" applyFont="1" applyAlignment="1">
      <alignment horizontal="center"/>
    </xf>
    <xf numFmtId="41" fontId="3" fillId="0" borderId="0" xfId="32" applyNumberFormat="1" applyFont="1" applyAlignment="1">
      <alignment horizontal="left"/>
    </xf>
    <xf numFmtId="173" fontId="3" fillId="0" borderId="0" xfId="33" applyNumberFormat="1" applyFont="1" applyAlignment="1">
      <alignment horizontal="left"/>
    </xf>
    <xf numFmtId="0" fontId="11" fillId="0" borderId="0" xfId="32"/>
    <xf numFmtId="0" fontId="11" fillId="0" borderId="0" xfId="33"/>
    <xf numFmtId="173" fontId="3" fillId="0" borderId="0" xfId="34" applyNumberFormat="1" applyFont="1" applyAlignment="1">
      <alignment horizontal="left"/>
    </xf>
    <xf numFmtId="0" fontId="11" fillId="0" borderId="0" xfId="34"/>
    <xf numFmtId="173" fontId="3" fillId="0" borderId="0" xfId="36" applyNumberFormat="1" applyFont="1" applyFill="1" applyBorder="1" applyAlignment="1">
      <alignment horizontal="center"/>
    </xf>
    <xf numFmtId="173" fontId="3" fillId="0" borderId="0" xfId="40" applyNumberFormat="1" applyFont="1" applyAlignment="1">
      <alignment horizontal="left"/>
    </xf>
    <xf numFmtId="173" fontId="3" fillId="0" borderId="0" xfId="41" applyNumberFormat="1" applyFont="1" applyAlignment="1">
      <alignment horizontal="left"/>
    </xf>
    <xf numFmtId="173" fontId="3" fillId="0" borderId="0" xfId="42" applyNumberFormat="1" applyFont="1" applyAlignment="1">
      <alignment horizontal="left"/>
    </xf>
    <xf numFmtId="0" fontId="11" fillId="0" borderId="0" xfId="42"/>
    <xf numFmtId="0" fontId="21" fillId="0" borderId="0" xfId="0" applyFont="1" applyAlignment="1">
      <alignment horizontal="left" indent="1"/>
    </xf>
    <xf numFmtId="0" fontId="21" fillId="0" borderId="0" xfId="0" applyFont="1" applyAlignment="1">
      <alignment horizontal="left" indent="2"/>
    </xf>
    <xf numFmtId="170" fontId="21" fillId="0" borderId="4" xfId="0" applyNumberFormat="1" applyFont="1" applyBorder="1" applyAlignment="1">
      <alignment horizontal="left"/>
    </xf>
    <xf numFmtId="0" fontId="3" fillId="0" borderId="0" xfId="21" applyFont="1"/>
    <xf numFmtId="172" fontId="3" fillId="0" borderId="0" xfId="21" applyNumberFormat="1" applyFont="1"/>
    <xf numFmtId="41" fontId="3" fillId="0" borderId="4" xfId="0" applyNumberFormat="1" applyFont="1" applyBorder="1"/>
    <xf numFmtId="43" fontId="21" fillId="0" borderId="4" xfId="1" applyFont="1" applyBorder="1" applyAlignment="1">
      <alignment horizontal="left"/>
    </xf>
    <xf numFmtId="43" fontId="21" fillId="0" borderId="0" xfId="1" applyFont="1" applyAlignment="1">
      <alignment horizontal="left"/>
    </xf>
    <xf numFmtId="43" fontId="21" fillId="0" borderId="0" xfId="1" applyFont="1"/>
    <xf numFmtId="170" fontId="21" fillId="0" borderId="4" xfId="1" applyNumberFormat="1" applyFont="1" applyBorder="1" applyAlignment="1">
      <alignment horizontal="left"/>
    </xf>
    <xf numFmtId="0" fontId="11" fillId="0" borderId="0" xfId="35"/>
    <xf numFmtId="0" fontId="11" fillId="0" borderId="0" xfId="37"/>
    <xf numFmtId="173" fontId="3" fillId="0" borderId="0" xfId="35" applyNumberFormat="1" applyFont="1" applyAlignment="1">
      <alignment horizontal="left"/>
    </xf>
    <xf numFmtId="173" fontId="3" fillId="0" borderId="0" xfId="37" applyNumberFormat="1" applyFont="1" applyAlignment="1">
      <alignment horizontal="left"/>
    </xf>
    <xf numFmtId="173" fontId="3" fillId="0" borderId="0" xfId="38" applyNumberFormat="1" applyFont="1" applyAlignment="1">
      <alignment horizontal="left"/>
    </xf>
    <xf numFmtId="0" fontId="11" fillId="0" borderId="0" xfId="38"/>
    <xf numFmtId="173" fontId="3" fillId="0" borderId="0" xfId="39" applyNumberFormat="1" applyFont="1" applyAlignment="1">
      <alignment horizontal="left"/>
    </xf>
    <xf numFmtId="0" fontId="11" fillId="0" borderId="0" xfId="40"/>
    <xf numFmtId="0" fontId="11" fillId="0" borderId="0" xfId="41"/>
    <xf numFmtId="0" fontId="3" fillId="0" borderId="0" xfId="0" applyFont="1" applyAlignment="1">
      <alignment horizontal="left" indent="1"/>
    </xf>
    <xf numFmtId="0" fontId="3" fillId="0" borderId="0" xfId="18" applyFont="1"/>
    <xf numFmtId="173" fontId="3" fillId="0" borderId="0" xfId="30" applyNumberFormat="1" applyFont="1" applyAlignment="1">
      <alignment horizontal="left"/>
    </xf>
    <xf numFmtId="0" fontId="11" fillId="0" borderId="0" xfId="30"/>
    <xf numFmtId="170" fontId="21" fillId="0" borderId="4" xfId="1" applyNumberFormat="1" applyFont="1" applyFill="1" applyBorder="1" applyAlignment="1">
      <alignment horizontal="left"/>
    </xf>
    <xf numFmtId="43" fontId="21" fillId="0" borderId="0" xfId="1" applyFont="1" applyFill="1" applyAlignment="1">
      <alignment horizontal="left"/>
    </xf>
    <xf numFmtId="43" fontId="21" fillId="0" borderId="4" xfId="1" applyFont="1" applyFill="1" applyBorder="1" applyAlignment="1">
      <alignment horizontal="left"/>
    </xf>
    <xf numFmtId="41" fontId="3" fillId="0" borderId="4" xfId="0" applyNumberFormat="1" applyFont="1" applyBorder="1" applyAlignment="1">
      <alignment horizontal="center"/>
    </xf>
    <xf numFmtId="41" fontId="2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6" fillId="0" borderId="0" xfId="0" applyFont="1" applyAlignment="1">
      <alignment horizontal="left" vertical="justify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justify"/>
    </xf>
    <xf numFmtId="0" fontId="3" fillId="0" borderId="5" xfId="0" applyFont="1" applyBorder="1" applyAlignment="1">
      <alignment horizontal="center" vertical="justify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</cellXfs>
  <cellStyles count="44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3 2" xfId="36" xr:uid="{EBC8EC64-C784-428E-A18B-FABF8F278AF9}"/>
    <cellStyle name="Comma 32" xfId="5" xr:uid="{00000000-0005-0000-0000-000004000000}"/>
    <cellStyle name="Comma 48 2" xfId="6" xr:uid="{00000000-0005-0000-0000-000005000000}"/>
    <cellStyle name="comma zerodec" xfId="7" xr:uid="{00000000-0005-0000-0000-000006000000}"/>
    <cellStyle name="Comma_กระแสเงินสด (T)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" xfId="15" xr:uid="{00000000-0005-0000-0000-00000F000000}"/>
    <cellStyle name="Normal 11" xfId="37" xr:uid="{38D5C747-3F38-48AB-A788-F8F430C8E2DC}"/>
    <cellStyle name="Normal 12" xfId="41" xr:uid="{89C08B28-C882-40B8-8DD6-71CF9A5E3DF9}"/>
    <cellStyle name="Normal 17" xfId="16" xr:uid="{00000000-0005-0000-0000-000010000000}"/>
    <cellStyle name="Normal 19 2" xfId="17" xr:uid="{00000000-0005-0000-0000-000011000000}"/>
    <cellStyle name="Normal 2" xfId="18" xr:uid="{00000000-0005-0000-0000-000012000000}"/>
    <cellStyle name="Normal 2 2" xfId="19" xr:uid="{00000000-0005-0000-0000-000013000000}"/>
    <cellStyle name="Normal 2 5" xfId="20" xr:uid="{00000000-0005-0000-0000-000014000000}"/>
    <cellStyle name="Normal 24" xfId="32" xr:uid="{CC7448F2-48F6-402F-AA8F-6484D4857E90}"/>
    <cellStyle name="Normal 25" xfId="35" xr:uid="{C6DF9404-1A70-4C9F-B03E-830A5F3F8B2F}"/>
    <cellStyle name="Normal 26" xfId="40" xr:uid="{E7EFF4D5-77E4-4C41-A9B3-E0EE0D2838BC}"/>
    <cellStyle name="Normal 3" xfId="21" xr:uid="{00000000-0005-0000-0000-000015000000}"/>
    <cellStyle name="Normal 36" xfId="31" xr:uid="{16514BA6-2714-4D77-90C4-A26467EECAFA}"/>
    <cellStyle name="Normal 37" xfId="34" xr:uid="{8B8E30E4-5CE0-454A-B795-3AD7A79F26EE}"/>
    <cellStyle name="Normal 38" xfId="38" xr:uid="{1EB14CAD-BB81-4BEB-A67E-9FF1D586B278}"/>
    <cellStyle name="Normal 39" xfId="39" xr:uid="{BA2F8056-897A-4CE7-8814-F9FC28BD5CB9}"/>
    <cellStyle name="Normal 4" xfId="22" xr:uid="{00000000-0005-0000-0000-000016000000}"/>
    <cellStyle name="Normal 41" xfId="42" xr:uid="{3E206928-17A5-4FD5-BBE5-144D4E0EDE5C}"/>
    <cellStyle name="Normal 5" xfId="23" xr:uid="{00000000-0005-0000-0000-000017000000}"/>
    <cellStyle name="Normal 6" xfId="24" xr:uid="{00000000-0005-0000-0000-000018000000}"/>
    <cellStyle name="Normal 75" xfId="43" xr:uid="{95F2BBFA-A4EA-4773-B562-6E8CB1AFB959}"/>
    <cellStyle name="Normal 8" xfId="30" xr:uid="{A58EEEFA-1514-4DE7-8B66-BAD0ED42E9E0}"/>
    <cellStyle name="Normal 9" xfId="33" xr:uid="{0C54BEAD-D4F7-46D1-B94A-B02CAE6B9A19}"/>
    <cellStyle name="Normal_BS&amp;PL_Thai_FS example_2008_22 Jan 09_TF_Q4'08" xfId="25" xr:uid="{00000000-0005-0000-0000-000019000000}"/>
    <cellStyle name="Percent [2]" xfId="26" xr:uid="{00000000-0005-0000-0000-00001A000000}"/>
    <cellStyle name="Percent 2" xfId="27" xr:uid="{00000000-0005-0000-0000-00001B000000}"/>
    <cellStyle name="Quantity" xfId="28" xr:uid="{00000000-0005-0000-0000-00001C000000}"/>
    <cellStyle name="ปกติ 2 2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4"/>
  <sheetViews>
    <sheetView showGridLines="0" tabSelected="1" view="pageBreakPreview" zoomScale="115" zoomScaleNormal="100" zoomScaleSheetLayoutView="115" workbookViewId="0"/>
  </sheetViews>
  <sheetFormatPr defaultColWidth="10.6640625" defaultRowHeight="21.95" customHeight="1"/>
  <cols>
    <col min="1" max="4" width="1.6640625" style="11" customWidth="1"/>
    <col min="5" max="5" width="42.5" style="11" customWidth="1"/>
    <col min="6" max="6" width="1.6640625" style="11" customWidth="1"/>
    <col min="7" max="7" width="8.6640625" style="20" customWidth="1"/>
    <col min="8" max="8" width="1.6640625" style="11" customWidth="1"/>
    <col min="9" max="9" width="14.1640625" style="9" customWidth="1"/>
    <col min="10" max="10" width="1.6640625" style="9" customWidth="1"/>
    <col min="11" max="11" width="14.1640625" style="9" customWidth="1"/>
    <col min="12" max="12" width="1.6640625" style="9" customWidth="1"/>
    <col min="13" max="13" width="14.1640625" style="9" customWidth="1"/>
    <col min="14" max="14" width="1.6640625" style="9" customWidth="1"/>
    <col min="15" max="15" width="14.1640625" style="9" customWidth="1"/>
    <col min="16" max="16" width="1.6640625" style="11" customWidth="1"/>
    <col min="17" max="16384" width="10.6640625" style="11"/>
  </cols>
  <sheetData>
    <row r="1" spans="1:15" ht="21.95" customHeight="1">
      <c r="A1" s="73" t="s">
        <v>84</v>
      </c>
      <c r="B1" s="73"/>
      <c r="C1" s="10"/>
      <c r="D1" s="10"/>
      <c r="E1" s="10"/>
      <c r="F1" s="10"/>
      <c r="H1" s="10"/>
    </row>
    <row r="2" spans="1:15" ht="21.95" customHeight="1">
      <c r="A2" s="73" t="s">
        <v>252</v>
      </c>
      <c r="B2" s="73"/>
      <c r="C2" s="10"/>
      <c r="D2" s="10"/>
      <c r="E2" s="10"/>
      <c r="F2" s="10"/>
      <c r="H2" s="10"/>
    </row>
    <row r="3" spans="1:15" ht="21.95" customHeight="1">
      <c r="A3" s="73" t="s">
        <v>184</v>
      </c>
      <c r="C3" s="10"/>
      <c r="D3" s="10"/>
      <c r="E3" s="10"/>
      <c r="F3" s="10"/>
      <c r="H3" s="10"/>
    </row>
    <row r="4" spans="1:15" ht="21.95" customHeight="1">
      <c r="A4" s="10"/>
      <c r="B4" s="10"/>
      <c r="C4" s="10"/>
      <c r="D4" s="10"/>
      <c r="E4" s="10"/>
      <c r="F4" s="10"/>
      <c r="H4" s="10"/>
      <c r="I4" s="29"/>
      <c r="J4" s="29"/>
      <c r="K4" s="29"/>
      <c r="L4" s="29"/>
      <c r="M4" s="29"/>
      <c r="N4" s="29"/>
      <c r="O4" s="17" t="s">
        <v>46</v>
      </c>
    </row>
    <row r="5" spans="1:15" ht="21.95" customHeight="1">
      <c r="I5" s="156" t="s">
        <v>15</v>
      </c>
      <c r="J5" s="156"/>
      <c r="K5" s="156"/>
      <c r="L5" s="15"/>
      <c r="M5" s="156" t="s">
        <v>37</v>
      </c>
      <c r="N5" s="156"/>
      <c r="O5" s="156"/>
    </row>
    <row r="6" spans="1:15" ht="21.95" customHeight="1">
      <c r="G6" s="71" t="s">
        <v>0</v>
      </c>
      <c r="H6" s="10"/>
      <c r="I6" s="71" t="s">
        <v>185</v>
      </c>
      <c r="J6" s="22"/>
      <c r="K6" s="71" t="s">
        <v>191</v>
      </c>
      <c r="L6" s="20"/>
      <c r="M6" s="71" t="s">
        <v>185</v>
      </c>
      <c r="N6" s="22"/>
      <c r="O6" s="71" t="s">
        <v>191</v>
      </c>
    </row>
    <row r="7" spans="1:15" ht="21.95" customHeight="1">
      <c r="H7" s="10"/>
      <c r="I7" s="18" t="s">
        <v>47</v>
      </c>
      <c r="J7" s="26"/>
      <c r="K7" s="18" t="s">
        <v>73</v>
      </c>
      <c r="L7" s="18"/>
      <c r="M7" s="18" t="s">
        <v>47</v>
      </c>
      <c r="N7" s="26"/>
      <c r="O7" s="18" t="s">
        <v>73</v>
      </c>
    </row>
    <row r="8" spans="1:15" ht="21.95" customHeight="1">
      <c r="I8" s="18" t="s">
        <v>48</v>
      </c>
      <c r="J8" s="30"/>
      <c r="K8" s="18"/>
      <c r="L8" s="18"/>
      <c r="M8" s="18" t="s">
        <v>48</v>
      </c>
      <c r="N8" s="30"/>
      <c r="O8" s="18"/>
    </row>
    <row r="9" spans="1:15" ht="21.95" customHeight="1">
      <c r="A9" s="19" t="s">
        <v>1</v>
      </c>
      <c r="G9" s="27"/>
    </row>
    <row r="10" spans="1:15" ht="21.95" customHeight="1">
      <c r="A10" s="19" t="s">
        <v>2</v>
      </c>
      <c r="G10" s="27"/>
    </row>
    <row r="11" spans="1:15" ht="21.95" customHeight="1">
      <c r="A11" s="11" t="s">
        <v>22</v>
      </c>
      <c r="B11"/>
      <c r="C11"/>
      <c r="D11"/>
      <c r="E11"/>
      <c r="G11" s="31"/>
      <c r="I11" s="115">
        <v>665182</v>
      </c>
      <c r="K11" s="115">
        <v>1281173</v>
      </c>
      <c r="L11"/>
      <c r="M11" s="151">
        <v>587776</v>
      </c>
      <c r="N11"/>
      <c r="O11" s="115">
        <v>675927</v>
      </c>
    </row>
    <row r="12" spans="1:15" ht="21.95" customHeight="1">
      <c r="A12" s="11" t="s">
        <v>68</v>
      </c>
      <c r="B12"/>
      <c r="C12"/>
      <c r="D12"/>
      <c r="E12"/>
      <c r="G12" s="27">
        <v>3</v>
      </c>
      <c r="I12" s="116">
        <v>97970</v>
      </c>
      <c r="J12" s="117"/>
      <c r="K12" s="116">
        <v>235388</v>
      </c>
      <c r="L12" s="117"/>
      <c r="M12" s="116">
        <v>32707</v>
      </c>
      <c r="N12" s="117"/>
      <c r="O12" s="116">
        <v>52063</v>
      </c>
    </row>
    <row r="13" spans="1:15" ht="21.95" customHeight="1">
      <c r="A13" s="11" t="s">
        <v>119</v>
      </c>
      <c r="B13"/>
      <c r="C13"/>
      <c r="D13"/>
      <c r="E13"/>
      <c r="G13" s="27">
        <v>2</v>
      </c>
      <c r="I13" s="115">
        <v>31821</v>
      </c>
      <c r="K13" s="115">
        <v>27821</v>
      </c>
      <c r="L13"/>
      <c r="M13" s="151">
        <v>6528350</v>
      </c>
      <c r="N13"/>
      <c r="O13" s="115">
        <v>5912130</v>
      </c>
    </row>
    <row r="14" spans="1:15" ht="21.95" customHeight="1">
      <c r="A14" s="11" t="s">
        <v>170</v>
      </c>
      <c r="B14"/>
      <c r="C14"/>
      <c r="D14"/>
      <c r="E14"/>
      <c r="G14" s="27"/>
      <c r="I14"/>
      <c r="K14"/>
      <c r="L14"/>
      <c r="M14" s="152"/>
      <c r="N14"/>
      <c r="O14"/>
    </row>
    <row r="15" spans="1:15" ht="21.95" customHeight="1">
      <c r="A15"/>
      <c r="B15" s="11" t="s">
        <v>192</v>
      </c>
      <c r="C15"/>
      <c r="D15"/>
      <c r="E15"/>
      <c r="G15" s="27">
        <v>2</v>
      </c>
      <c r="I15" s="118">
        <v>0</v>
      </c>
      <c r="K15" s="115">
        <v>40000</v>
      </c>
      <c r="L15"/>
      <c r="M15" s="118">
        <v>0</v>
      </c>
      <c r="N15"/>
      <c r="O15" s="115">
        <v>40000</v>
      </c>
    </row>
    <row r="16" spans="1:15" ht="21.95" customHeight="1">
      <c r="A16" s="11" t="s">
        <v>193</v>
      </c>
      <c r="B16"/>
      <c r="C16"/>
      <c r="D16"/>
      <c r="E16"/>
      <c r="G16" s="27">
        <v>4</v>
      </c>
      <c r="I16" s="115">
        <v>4175694</v>
      </c>
      <c r="K16" s="115">
        <v>4154222</v>
      </c>
      <c r="L16"/>
      <c r="M16" s="118">
        <v>0</v>
      </c>
      <c r="N16"/>
      <c r="O16" s="118">
        <v>0</v>
      </c>
    </row>
    <row r="17" spans="1:15" ht="21.95" customHeight="1">
      <c r="A17" s="11" t="s">
        <v>194</v>
      </c>
      <c r="B17"/>
      <c r="C17"/>
      <c r="D17"/>
      <c r="E17"/>
      <c r="G17" s="27"/>
      <c r="I17"/>
      <c r="K17"/>
      <c r="L17"/>
      <c r="M17"/>
      <c r="N17"/>
      <c r="O17"/>
    </row>
    <row r="18" spans="1:15" ht="21.95" customHeight="1">
      <c r="A18"/>
      <c r="B18" s="11" t="s">
        <v>192</v>
      </c>
      <c r="C18"/>
      <c r="D18"/>
      <c r="E18"/>
      <c r="G18" s="27">
        <v>4</v>
      </c>
      <c r="I18" s="115">
        <v>1049857</v>
      </c>
      <c r="K18" s="115">
        <v>1050000</v>
      </c>
      <c r="L18"/>
      <c r="M18" s="118">
        <v>0</v>
      </c>
      <c r="N18"/>
      <c r="O18" s="118">
        <v>0</v>
      </c>
    </row>
    <row r="19" spans="1:15" ht="21.95" customHeight="1">
      <c r="A19" s="11" t="s">
        <v>45</v>
      </c>
      <c r="B19"/>
      <c r="C19"/>
      <c r="D19"/>
      <c r="E19"/>
      <c r="G19" s="27"/>
      <c r="I19" s="118">
        <v>0</v>
      </c>
      <c r="K19" s="115">
        <v>288782</v>
      </c>
      <c r="L19"/>
      <c r="M19" s="118">
        <v>0</v>
      </c>
      <c r="N19"/>
      <c r="O19" s="118">
        <v>0</v>
      </c>
    </row>
    <row r="20" spans="1:15" ht="21.95" customHeight="1">
      <c r="A20" s="11" t="s">
        <v>232</v>
      </c>
      <c r="B20"/>
      <c r="C20"/>
      <c r="D20"/>
      <c r="E20"/>
      <c r="G20" s="27">
        <v>16</v>
      </c>
      <c r="I20" s="118">
        <v>1010805</v>
      </c>
      <c r="K20" s="118">
        <v>0</v>
      </c>
      <c r="L20"/>
      <c r="M20" s="118">
        <v>600000</v>
      </c>
      <c r="N20"/>
      <c r="O20" s="118">
        <v>0</v>
      </c>
    </row>
    <row r="21" spans="1:15" ht="21.95" customHeight="1">
      <c r="A21" s="19" t="s">
        <v>3</v>
      </c>
      <c r="G21" s="27"/>
      <c r="I21" s="14">
        <f>SUM(I11:I20)</f>
        <v>7031329</v>
      </c>
      <c r="K21" s="14">
        <f>SUM(K11:K20)</f>
        <v>7077386</v>
      </c>
      <c r="M21" s="14">
        <f>SUM(M11:M20)</f>
        <v>7748833</v>
      </c>
      <c r="O21" s="14">
        <f>SUM(O11:O20)</f>
        <v>6680120</v>
      </c>
    </row>
    <row r="22" spans="1:15" ht="21.95" customHeight="1">
      <c r="A22" s="19" t="s">
        <v>24</v>
      </c>
      <c r="G22" s="27"/>
      <c r="H22" s="10"/>
    </row>
    <row r="23" spans="1:15" ht="21.95" customHeight="1">
      <c r="A23" s="11" t="s">
        <v>170</v>
      </c>
      <c r="B23"/>
      <c r="C23"/>
      <c r="D23"/>
      <c r="E23"/>
      <c r="F23"/>
      <c r="G23" s="27"/>
      <c r="H23" s="10"/>
    </row>
    <row r="24" spans="1:15" ht="21.95" customHeight="1">
      <c r="A24"/>
      <c r="B24" s="32" t="s">
        <v>171</v>
      </c>
      <c r="C24"/>
      <c r="D24"/>
      <c r="E24"/>
      <c r="F24"/>
      <c r="G24" s="27">
        <v>2</v>
      </c>
      <c r="H24" s="10"/>
      <c r="I24" s="119">
        <v>1940912</v>
      </c>
      <c r="K24" s="115">
        <v>1649267</v>
      </c>
      <c r="L24"/>
      <c r="M24" s="120">
        <v>2265000</v>
      </c>
      <c r="N24"/>
      <c r="O24" s="115">
        <v>1973000</v>
      </c>
    </row>
    <row r="25" spans="1:15" ht="21.95" customHeight="1">
      <c r="A25" s="11" t="s">
        <v>183</v>
      </c>
      <c r="B25"/>
      <c r="C25"/>
      <c r="D25"/>
      <c r="E25"/>
      <c r="F25"/>
      <c r="G25" s="27">
        <v>5</v>
      </c>
      <c r="H25" s="10"/>
      <c r="I25" s="119">
        <v>960744</v>
      </c>
      <c r="K25" s="115">
        <v>927190</v>
      </c>
      <c r="L25"/>
      <c r="M25" s="115">
        <v>0</v>
      </c>
      <c r="N25"/>
      <c r="O25" s="115">
        <v>0</v>
      </c>
    </row>
    <row r="26" spans="1:15" ht="21.95" customHeight="1">
      <c r="A26" s="11" t="s">
        <v>194</v>
      </c>
      <c r="B26"/>
      <c r="C26"/>
      <c r="D26"/>
      <c r="E26"/>
      <c r="F26"/>
      <c r="G26" s="27"/>
      <c r="H26" s="10"/>
      <c r="I26" s="121"/>
      <c r="K26"/>
      <c r="L26"/>
      <c r="M26" s="122"/>
      <c r="N26"/>
      <c r="O26"/>
    </row>
    <row r="27" spans="1:15" ht="21.95" customHeight="1">
      <c r="A27"/>
      <c r="B27" s="32" t="s">
        <v>171</v>
      </c>
      <c r="C27"/>
      <c r="D27"/>
      <c r="E27"/>
      <c r="F27"/>
      <c r="G27" s="27">
        <v>4</v>
      </c>
      <c r="H27" s="10"/>
      <c r="I27" s="119">
        <v>679976</v>
      </c>
      <c r="K27" s="115">
        <v>680000</v>
      </c>
      <c r="L27"/>
      <c r="M27" s="115">
        <v>0</v>
      </c>
      <c r="N27"/>
      <c r="O27" s="115">
        <v>0</v>
      </c>
    </row>
    <row r="28" spans="1:15" ht="21.95" customHeight="1">
      <c r="A28" s="11" t="s">
        <v>108</v>
      </c>
      <c r="B28"/>
      <c r="C28"/>
      <c r="D28"/>
      <c r="E28"/>
      <c r="F28"/>
      <c r="G28" s="27">
        <v>6</v>
      </c>
      <c r="H28" s="10"/>
      <c r="I28" s="115">
        <v>0</v>
      </c>
      <c r="K28" s="115">
        <v>0</v>
      </c>
      <c r="L28"/>
      <c r="M28" s="120">
        <v>965618</v>
      </c>
      <c r="N28"/>
      <c r="O28" s="115">
        <v>1470301</v>
      </c>
    </row>
    <row r="29" spans="1:15" ht="21.95" customHeight="1">
      <c r="A29" s="11" t="s">
        <v>109</v>
      </c>
      <c r="B29"/>
      <c r="C29"/>
      <c r="D29"/>
      <c r="E29"/>
      <c r="F29"/>
      <c r="G29" s="27"/>
      <c r="H29" s="10"/>
      <c r="I29" s="115">
        <v>0</v>
      </c>
      <c r="K29" s="115">
        <v>0</v>
      </c>
      <c r="L29"/>
      <c r="M29" s="115">
        <v>0</v>
      </c>
      <c r="N29"/>
      <c r="O29" s="115">
        <v>0</v>
      </c>
    </row>
    <row r="30" spans="1:15" ht="21.95" customHeight="1">
      <c r="A30" s="11" t="s">
        <v>110</v>
      </c>
      <c r="B30"/>
      <c r="C30"/>
      <c r="D30"/>
      <c r="E30"/>
      <c r="F30"/>
      <c r="G30" s="27">
        <v>7</v>
      </c>
      <c r="H30" s="10"/>
      <c r="I30" s="119">
        <v>493722</v>
      </c>
      <c r="K30" s="115">
        <v>436231</v>
      </c>
      <c r="L30"/>
      <c r="M30" s="115">
        <v>0</v>
      </c>
      <c r="N30"/>
      <c r="O30" s="115">
        <v>0</v>
      </c>
    </row>
    <row r="31" spans="1:15" ht="21.95" customHeight="1">
      <c r="A31" s="11" t="s">
        <v>79</v>
      </c>
      <c r="B31"/>
      <c r="C31"/>
      <c r="D31"/>
      <c r="E31"/>
      <c r="F31"/>
      <c r="G31" s="27">
        <v>8</v>
      </c>
      <c r="H31" s="10"/>
      <c r="I31" s="119">
        <v>1212920</v>
      </c>
      <c r="K31" s="115">
        <v>1475392</v>
      </c>
      <c r="L31"/>
      <c r="M31" s="120">
        <v>1212920</v>
      </c>
      <c r="N31"/>
      <c r="O31" s="115">
        <v>1475392</v>
      </c>
    </row>
    <row r="32" spans="1:15" ht="21.95" customHeight="1">
      <c r="A32" s="11" t="s">
        <v>111</v>
      </c>
      <c r="B32"/>
      <c r="C32"/>
      <c r="D32"/>
      <c r="E32"/>
      <c r="F32"/>
      <c r="G32" s="27">
        <v>9</v>
      </c>
      <c r="H32" s="10"/>
      <c r="I32" s="119">
        <v>94337</v>
      </c>
      <c r="K32" s="115">
        <v>97381</v>
      </c>
      <c r="L32"/>
      <c r="M32" s="120">
        <v>375320</v>
      </c>
      <c r="N32"/>
      <c r="O32" s="115">
        <v>379498</v>
      </c>
    </row>
    <row r="33" spans="1:15" ht="21.95" customHeight="1">
      <c r="A33" s="11" t="s">
        <v>112</v>
      </c>
      <c r="B33"/>
      <c r="C33"/>
      <c r="D33"/>
      <c r="E33"/>
      <c r="F33"/>
      <c r="G33" s="27">
        <v>10</v>
      </c>
      <c r="H33" s="10"/>
      <c r="I33" s="119">
        <v>263627</v>
      </c>
      <c r="K33" s="115">
        <v>341532</v>
      </c>
      <c r="L33"/>
      <c r="M33" s="120">
        <v>22404</v>
      </c>
      <c r="N33"/>
      <c r="O33" s="115">
        <v>22434</v>
      </c>
    </row>
    <row r="34" spans="1:15" ht="21.95" customHeight="1">
      <c r="A34" s="11" t="s">
        <v>113</v>
      </c>
      <c r="B34"/>
      <c r="C34"/>
      <c r="D34"/>
      <c r="E34"/>
      <c r="F34"/>
      <c r="G34" s="27"/>
      <c r="H34" s="10"/>
      <c r="I34" s="119">
        <v>14084</v>
      </c>
      <c r="K34" s="115">
        <v>21557</v>
      </c>
      <c r="L34"/>
      <c r="M34" s="120">
        <v>9447</v>
      </c>
      <c r="N34"/>
      <c r="O34" s="115">
        <v>10645</v>
      </c>
    </row>
    <row r="35" spans="1:15" ht="21.95" customHeight="1">
      <c r="A35" s="11" t="s">
        <v>114</v>
      </c>
      <c r="B35"/>
      <c r="C35"/>
      <c r="D35"/>
      <c r="E35"/>
      <c r="F35"/>
      <c r="G35" s="27"/>
      <c r="H35" s="10"/>
      <c r="I35" s="119">
        <v>4204</v>
      </c>
      <c r="K35" s="115">
        <v>11018</v>
      </c>
      <c r="L35"/>
      <c r="M35" s="120">
        <v>1072</v>
      </c>
      <c r="N35"/>
      <c r="O35" s="115">
        <v>1109</v>
      </c>
    </row>
    <row r="36" spans="1:15" ht="21.95" customHeight="1">
      <c r="A36" s="11" t="s">
        <v>195</v>
      </c>
      <c r="B36"/>
      <c r="C36"/>
      <c r="D36"/>
      <c r="E36"/>
      <c r="F36"/>
      <c r="G36" s="27"/>
      <c r="H36" s="10"/>
      <c r="I36" s="119">
        <v>693531</v>
      </c>
      <c r="K36" s="115">
        <v>693531</v>
      </c>
      <c r="L36"/>
      <c r="M36" s="115">
        <v>0</v>
      </c>
      <c r="N36"/>
      <c r="O36" s="115">
        <v>0</v>
      </c>
    </row>
    <row r="37" spans="1:15" ht="21.95" customHeight="1">
      <c r="A37" s="11" t="s">
        <v>27</v>
      </c>
      <c r="B37"/>
      <c r="C37"/>
      <c r="D37"/>
      <c r="E37"/>
      <c r="F37"/>
      <c r="G37" s="27"/>
      <c r="H37" s="10"/>
      <c r="I37" s="119">
        <v>2491</v>
      </c>
      <c r="K37" s="115">
        <v>9940</v>
      </c>
      <c r="L37"/>
      <c r="M37" s="120">
        <v>2307</v>
      </c>
      <c r="N37"/>
      <c r="O37" s="115">
        <v>249</v>
      </c>
    </row>
    <row r="38" spans="1:15" ht="21.95" customHeight="1">
      <c r="A38" s="19" t="s">
        <v>25</v>
      </c>
      <c r="G38" s="27"/>
      <c r="H38" s="10"/>
      <c r="I38" s="14">
        <f>SUM(I24:I37)</f>
        <v>6360548</v>
      </c>
      <c r="K38" s="14">
        <f>SUM(K24:K37)</f>
        <v>6343039</v>
      </c>
      <c r="M38" s="14">
        <f>SUM(M24:M37)</f>
        <v>4854088</v>
      </c>
      <c r="O38" s="14">
        <f>SUM(O24:O37)</f>
        <v>5332628</v>
      </c>
    </row>
    <row r="39" spans="1:15" ht="21.95" customHeight="1" thickBot="1">
      <c r="A39" s="19" t="s">
        <v>4</v>
      </c>
      <c r="G39" s="27"/>
      <c r="I39" s="28">
        <f>SUM(I21+I38)</f>
        <v>13391877</v>
      </c>
      <c r="K39" s="28">
        <f>SUM(K21+K38)</f>
        <v>13420425</v>
      </c>
      <c r="M39" s="28">
        <f>SUM(M21+M38)</f>
        <v>12602921</v>
      </c>
      <c r="O39" s="28">
        <f>SUM(O21+O38)</f>
        <v>12012748</v>
      </c>
    </row>
    <row r="40" spans="1:15" ht="21.95" customHeight="1" thickTop="1">
      <c r="A40" s="19"/>
      <c r="G40" s="27"/>
    </row>
    <row r="41" spans="1:15" ht="21.95" customHeight="1">
      <c r="A41" s="11" t="s">
        <v>5</v>
      </c>
    </row>
    <row r="42" spans="1:15" ht="21.95" customHeight="1">
      <c r="A42" s="73" t="s">
        <v>84</v>
      </c>
      <c r="B42" s="73"/>
      <c r="C42" s="10"/>
      <c r="D42" s="10"/>
      <c r="E42" s="10"/>
      <c r="F42" s="10"/>
      <c r="H42" s="10"/>
    </row>
    <row r="43" spans="1:15" ht="21.95" customHeight="1">
      <c r="A43" s="73" t="s">
        <v>253</v>
      </c>
      <c r="B43" s="73"/>
      <c r="C43" s="10"/>
      <c r="D43" s="10"/>
      <c r="E43" s="10"/>
      <c r="F43" s="10"/>
      <c r="H43" s="10"/>
    </row>
    <row r="44" spans="1:15" ht="21.95" customHeight="1">
      <c r="A44" s="73" t="s">
        <v>184</v>
      </c>
      <c r="C44" s="10"/>
      <c r="D44" s="10"/>
      <c r="E44" s="10"/>
      <c r="F44" s="10"/>
      <c r="H44" s="10"/>
    </row>
    <row r="45" spans="1:15" ht="21.95" customHeight="1">
      <c r="A45" s="10"/>
      <c r="B45" s="10"/>
      <c r="C45" s="10"/>
      <c r="D45" s="10"/>
      <c r="E45" s="10"/>
      <c r="F45" s="10"/>
      <c r="H45" s="10"/>
      <c r="I45" s="29"/>
      <c r="J45" s="29"/>
      <c r="K45" s="29"/>
      <c r="L45" s="29"/>
      <c r="M45" s="29"/>
      <c r="N45" s="29"/>
      <c r="O45" s="17" t="s">
        <v>46</v>
      </c>
    </row>
    <row r="46" spans="1:15" ht="21.95" customHeight="1">
      <c r="I46" s="156" t="s">
        <v>15</v>
      </c>
      <c r="J46" s="156"/>
      <c r="K46" s="156"/>
      <c r="L46" s="15"/>
      <c r="M46" s="156" t="s">
        <v>37</v>
      </c>
      <c r="N46" s="156"/>
      <c r="O46" s="156"/>
    </row>
    <row r="47" spans="1:15" ht="21.95" customHeight="1">
      <c r="G47" s="71" t="s">
        <v>0</v>
      </c>
      <c r="H47" s="10"/>
      <c r="I47" s="71" t="s">
        <v>185</v>
      </c>
      <c r="J47" s="22"/>
      <c r="K47" s="71" t="s">
        <v>191</v>
      </c>
      <c r="L47" s="20"/>
      <c r="M47" s="71" t="s">
        <v>185</v>
      </c>
      <c r="N47" s="22"/>
      <c r="O47" s="71" t="s">
        <v>191</v>
      </c>
    </row>
    <row r="48" spans="1:15" ht="21.95" customHeight="1">
      <c r="H48" s="10"/>
      <c r="I48" s="18" t="s">
        <v>47</v>
      </c>
      <c r="J48" s="26"/>
      <c r="K48" s="18" t="s">
        <v>73</v>
      </c>
      <c r="L48" s="18"/>
      <c r="M48" s="18" t="s">
        <v>47</v>
      </c>
      <c r="N48" s="26"/>
      <c r="O48" s="18" t="s">
        <v>73</v>
      </c>
    </row>
    <row r="49" spans="1:15" ht="21.95" customHeight="1">
      <c r="I49" s="18" t="s">
        <v>48</v>
      </c>
      <c r="J49" s="30"/>
      <c r="K49" s="18"/>
      <c r="L49" s="18"/>
      <c r="M49" s="18" t="s">
        <v>48</v>
      </c>
      <c r="N49" s="30"/>
      <c r="O49" s="18"/>
    </row>
    <row r="50" spans="1:15" ht="21.95" customHeight="1">
      <c r="A50" s="19" t="s">
        <v>6</v>
      </c>
    </row>
    <row r="51" spans="1:15" ht="21.95" customHeight="1">
      <c r="A51" s="19" t="s">
        <v>7</v>
      </c>
      <c r="G51" s="27"/>
    </row>
    <row r="52" spans="1:15" ht="21.95" customHeight="1">
      <c r="A52" s="11" t="s">
        <v>234</v>
      </c>
      <c r="G52" s="27">
        <v>11</v>
      </c>
      <c r="I52" s="9">
        <v>200000</v>
      </c>
      <c r="K52" s="115">
        <v>0</v>
      </c>
      <c r="M52" s="9">
        <v>200000</v>
      </c>
      <c r="O52" s="115">
        <v>0</v>
      </c>
    </row>
    <row r="53" spans="1:15" ht="21.95" customHeight="1">
      <c r="A53" s="11" t="s">
        <v>69</v>
      </c>
      <c r="B53"/>
      <c r="C53"/>
      <c r="D53"/>
      <c r="E53"/>
      <c r="F53"/>
      <c r="G53" s="27">
        <v>12</v>
      </c>
      <c r="H53"/>
      <c r="I53" s="123">
        <v>106960</v>
      </c>
      <c r="J53" s="124"/>
      <c r="K53" s="123">
        <v>251188</v>
      </c>
      <c r="L53" s="124"/>
      <c r="M53" s="123">
        <v>23513</v>
      </c>
      <c r="N53" s="124"/>
      <c r="O53" s="123">
        <v>22866</v>
      </c>
    </row>
    <row r="54" spans="1:15" ht="21.95" customHeight="1">
      <c r="A54" s="11" t="s">
        <v>169</v>
      </c>
      <c r="B54"/>
      <c r="C54"/>
      <c r="D54"/>
      <c r="E54"/>
      <c r="F54"/>
      <c r="G54" s="27"/>
      <c r="H54"/>
      <c r="I54" s="115">
        <v>0</v>
      </c>
      <c r="J54"/>
      <c r="K54" s="115">
        <v>156520</v>
      </c>
      <c r="L54"/>
      <c r="M54" s="115">
        <v>0</v>
      </c>
      <c r="N54"/>
      <c r="O54" s="125">
        <v>0</v>
      </c>
    </row>
    <row r="55" spans="1:15" ht="21.95" customHeight="1">
      <c r="A55" s="11" t="s">
        <v>120</v>
      </c>
      <c r="B55"/>
      <c r="C55"/>
      <c r="D55"/>
      <c r="E55"/>
      <c r="F55"/>
      <c r="G55" s="27"/>
      <c r="H55"/>
      <c r="I55" s="140"/>
      <c r="J55"/>
      <c r="K55"/>
      <c r="L55"/>
      <c r="M55" s="141"/>
      <c r="N55"/>
      <c r="O55"/>
    </row>
    <row r="56" spans="1:15" ht="21.95" customHeight="1">
      <c r="A56"/>
      <c r="B56" s="11" t="s">
        <v>86</v>
      </c>
      <c r="C56"/>
      <c r="D56"/>
      <c r="E56"/>
      <c r="F56"/>
      <c r="G56" s="27"/>
      <c r="H56"/>
      <c r="I56" s="142">
        <v>3628</v>
      </c>
      <c r="J56"/>
      <c r="K56" s="115">
        <v>2940</v>
      </c>
      <c r="L56"/>
      <c r="M56" s="115">
        <v>2341</v>
      </c>
      <c r="N56"/>
      <c r="O56" s="115">
        <v>2288</v>
      </c>
    </row>
    <row r="57" spans="1:15" ht="21.95" customHeight="1">
      <c r="A57" s="11" t="s">
        <v>49</v>
      </c>
      <c r="B57"/>
      <c r="C57"/>
      <c r="D57"/>
      <c r="E57"/>
      <c r="F57"/>
      <c r="G57" s="27"/>
      <c r="H57"/>
      <c r="I57" s="140"/>
      <c r="J57"/>
      <c r="K57"/>
      <c r="L57"/>
      <c r="M57" s="141"/>
      <c r="N57"/>
      <c r="O57"/>
    </row>
    <row r="58" spans="1:15" ht="21.95" customHeight="1">
      <c r="A58"/>
      <c r="B58" s="11" t="s">
        <v>129</v>
      </c>
      <c r="C58"/>
      <c r="D58"/>
      <c r="E58"/>
      <c r="F58"/>
      <c r="G58" s="27"/>
      <c r="H58"/>
      <c r="I58" s="115">
        <v>0</v>
      </c>
      <c r="J58"/>
      <c r="K58" s="115">
        <v>19682</v>
      </c>
      <c r="L58"/>
      <c r="M58" s="115">
        <v>0</v>
      </c>
      <c r="N58"/>
      <c r="O58" s="115">
        <v>0</v>
      </c>
    </row>
    <row r="59" spans="1:15" ht="21.95" customHeight="1">
      <c r="A59" s="11" t="s">
        <v>172</v>
      </c>
      <c r="B59"/>
      <c r="C59"/>
      <c r="D59"/>
      <c r="E59"/>
      <c r="F59"/>
      <c r="G59" s="27">
        <v>2</v>
      </c>
      <c r="H59"/>
      <c r="I59" s="115">
        <v>0</v>
      </c>
      <c r="J59"/>
      <c r="K59" s="115">
        <v>573200</v>
      </c>
      <c r="L59"/>
      <c r="M59" s="115">
        <v>0</v>
      </c>
      <c r="N59"/>
      <c r="O59" s="115">
        <v>0</v>
      </c>
    </row>
    <row r="60" spans="1:15" ht="21.95" customHeight="1">
      <c r="A60" s="11" t="s">
        <v>173</v>
      </c>
      <c r="B60"/>
      <c r="C60"/>
      <c r="D60"/>
      <c r="E60"/>
      <c r="F60"/>
      <c r="G60" s="27"/>
      <c r="H60"/>
      <c r="I60" s="142"/>
      <c r="J60"/>
      <c r="K60" s="115"/>
      <c r="L60"/>
      <c r="M60" s="143"/>
      <c r="N60"/>
      <c r="O60" s="115"/>
    </row>
    <row r="61" spans="1:15" ht="22.5" customHeight="1">
      <c r="A61"/>
      <c r="B61" s="11" t="s">
        <v>192</v>
      </c>
      <c r="C61"/>
      <c r="D61"/>
      <c r="E61"/>
      <c r="F61"/>
      <c r="G61" s="27">
        <v>2</v>
      </c>
      <c r="H61"/>
      <c r="I61" s="143">
        <v>430000</v>
      </c>
      <c r="J61"/>
      <c r="K61" s="115">
        <v>0</v>
      </c>
      <c r="L61"/>
      <c r="M61" s="143">
        <v>430000</v>
      </c>
      <c r="N61"/>
      <c r="O61" s="115">
        <v>0</v>
      </c>
    </row>
    <row r="62" spans="1:15" ht="21.95" customHeight="1">
      <c r="A62" s="11" t="s">
        <v>87</v>
      </c>
      <c r="B62"/>
      <c r="C62"/>
      <c r="D62"/>
      <c r="E62"/>
      <c r="F62"/>
      <c r="G62" s="27"/>
      <c r="H62"/>
      <c r="I62" s="144">
        <v>91910</v>
      </c>
      <c r="J62" s="145"/>
      <c r="K62" s="144">
        <v>99893</v>
      </c>
      <c r="L62" s="145"/>
      <c r="M62" s="144">
        <v>56924</v>
      </c>
      <c r="N62" s="145"/>
      <c r="O62" s="144">
        <v>720</v>
      </c>
    </row>
    <row r="63" spans="1:15" ht="21.6" customHeight="1">
      <c r="A63" s="11" t="s">
        <v>241</v>
      </c>
      <c r="B63"/>
      <c r="C63"/>
      <c r="D63"/>
      <c r="E63"/>
      <c r="F63"/>
      <c r="G63" s="27"/>
      <c r="H63"/>
      <c r="I63" s="115">
        <v>0</v>
      </c>
      <c r="J63"/>
      <c r="K63" s="115">
        <v>693</v>
      </c>
      <c r="L63"/>
      <c r="M63" s="115">
        <v>0</v>
      </c>
      <c r="N63"/>
      <c r="O63" s="115">
        <v>0</v>
      </c>
    </row>
    <row r="64" spans="1:15" ht="21.6" customHeight="1">
      <c r="A64" s="11" t="s">
        <v>233</v>
      </c>
      <c r="B64"/>
      <c r="C64"/>
      <c r="D64"/>
      <c r="E64"/>
      <c r="F64"/>
      <c r="G64" s="27">
        <v>16</v>
      </c>
      <c r="H64"/>
      <c r="I64" s="146">
        <v>347445</v>
      </c>
      <c r="J64"/>
      <c r="K64" s="115">
        <v>0</v>
      </c>
      <c r="L64"/>
      <c r="M64" s="115">
        <v>0</v>
      </c>
      <c r="N64"/>
      <c r="O64" s="115">
        <v>0</v>
      </c>
    </row>
    <row r="65" spans="1:16" ht="21.95" customHeight="1">
      <c r="A65" s="19" t="s">
        <v>8</v>
      </c>
      <c r="G65" s="27"/>
      <c r="I65" s="14">
        <f>SUM(I52:I64)</f>
        <v>1179943</v>
      </c>
      <c r="K65" s="14">
        <f>SUM(K52:K64)</f>
        <v>1104116</v>
      </c>
      <c r="M65" s="14">
        <f>SUM(M52:M64)</f>
        <v>712778</v>
      </c>
      <c r="O65" s="14">
        <f>SUM(O52:O64)</f>
        <v>25874</v>
      </c>
    </row>
    <row r="66" spans="1:16" ht="21.95" customHeight="1">
      <c r="A66" s="19" t="s">
        <v>34</v>
      </c>
      <c r="G66" s="27"/>
    </row>
    <row r="67" spans="1:16" ht="21.95" customHeight="1">
      <c r="A67" s="11" t="s">
        <v>196</v>
      </c>
      <c r="B67"/>
      <c r="C67"/>
      <c r="D67"/>
      <c r="E67"/>
      <c r="F67"/>
      <c r="G67" s="27"/>
      <c r="H67"/>
      <c r="I67" s="126">
        <v>495840</v>
      </c>
      <c r="J67"/>
      <c r="K67" s="115">
        <v>494270</v>
      </c>
      <c r="L67"/>
      <c r="M67" s="127">
        <v>495840</v>
      </c>
      <c r="N67"/>
      <c r="O67" s="115">
        <v>494270</v>
      </c>
    </row>
    <row r="68" spans="1:16" ht="21.95" customHeight="1">
      <c r="A68" s="11" t="s">
        <v>88</v>
      </c>
      <c r="B68"/>
      <c r="C68"/>
      <c r="D68"/>
      <c r="E68"/>
      <c r="F68"/>
      <c r="G68" s="27"/>
      <c r="H68"/>
      <c r="I68" s="147"/>
      <c r="J68"/>
      <c r="K68"/>
      <c r="L68"/>
      <c r="M68" s="148"/>
      <c r="N68"/>
      <c r="O68"/>
    </row>
    <row r="69" spans="1:16" ht="21.95" customHeight="1">
      <c r="A69"/>
      <c r="B69"/>
      <c r="C69" s="11" t="s">
        <v>89</v>
      </c>
      <c r="D69"/>
      <c r="E69"/>
      <c r="F69"/>
      <c r="G69" s="27"/>
      <c r="H69"/>
      <c r="I69" s="126">
        <v>10795</v>
      </c>
      <c r="J69"/>
      <c r="K69" s="115">
        <v>19438</v>
      </c>
      <c r="L69"/>
      <c r="M69" s="127">
        <v>7549</v>
      </c>
      <c r="N69"/>
      <c r="O69" s="115">
        <v>8733</v>
      </c>
    </row>
    <row r="70" spans="1:16" ht="21.95" customHeight="1">
      <c r="A70" s="11" t="s">
        <v>235</v>
      </c>
      <c r="B70"/>
      <c r="C70"/>
      <c r="D70"/>
      <c r="E70"/>
      <c r="F70"/>
      <c r="G70" s="27">
        <v>13</v>
      </c>
      <c r="H70"/>
      <c r="I70" s="127">
        <v>400000</v>
      </c>
      <c r="J70"/>
      <c r="K70" s="115">
        <v>0</v>
      </c>
      <c r="L70"/>
      <c r="M70" s="127">
        <v>400000</v>
      </c>
      <c r="N70"/>
      <c r="O70" s="115">
        <v>0</v>
      </c>
    </row>
    <row r="71" spans="1:16" ht="21.95" customHeight="1">
      <c r="A71" s="11" t="s">
        <v>259</v>
      </c>
      <c r="B71"/>
      <c r="C71"/>
      <c r="D71"/>
      <c r="E71"/>
      <c r="F71"/>
      <c r="G71" s="27"/>
      <c r="H71"/>
      <c r="I71" s="127"/>
      <c r="J71"/>
      <c r="K71" s="115"/>
      <c r="L71"/>
      <c r="M71" s="127"/>
      <c r="N71"/>
      <c r="O71" s="115"/>
    </row>
    <row r="72" spans="1:16" ht="21.95" customHeight="1">
      <c r="B72"/>
      <c r="C72" s="11" t="s">
        <v>89</v>
      </c>
      <c r="D72"/>
      <c r="E72"/>
      <c r="F72"/>
      <c r="G72" s="27">
        <v>2</v>
      </c>
      <c r="H72"/>
      <c r="I72" s="126">
        <v>650000</v>
      </c>
      <c r="J72"/>
      <c r="K72" s="115">
        <v>1080000</v>
      </c>
      <c r="L72"/>
      <c r="M72" s="127">
        <v>650000</v>
      </c>
      <c r="N72"/>
      <c r="O72" s="115">
        <v>1080000</v>
      </c>
      <c r="P72"/>
    </row>
    <row r="73" spans="1:16" ht="21.95" customHeight="1">
      <c r="A73" s="11" t="s">
        <v>90</v>
      </c>
      <c r="B73"/>
      <c r="C73"/>
      <c r="D73"/>
      <c r="E73"/>
      <c r="F73"/>
      <c r="G73" s="27"/>
      <c r="H73"/>
      <c r="I73" s="128">
        <v>115453</v>
      </c>
      <c r="J73" s="129"/>
      <c r="K73" s="128">
        <v>104762</v>
      </c>
      <c r="L73" s="129"/>
      <c r="M73" s="128">
        <v>114778</v>
      </c>
      <c r="N73" s="129"/>
      <c r="O73" s="128">
        <v>158243</v>
      </c>
      <c r="P73"/>
    </row>
    <row r="74" spans="1:16" ht="21.95" customHeight="1">
      <c r="A74" s="11" t="s">
        <v>49</v>
      </c>
      <c r="B74"/>
      <c r="C74"/>
      <c r="D74"/>
      <c r="E74"/>
      <c r="F74"/>
      <c r="G74" s="27"/>
      <c r="H74"/>
      <c r="I74" s="126">
        <v>4437</v>
      </c>
      <c r="J74"/>
      <c r="K74" s="115">
        <v>118511</v>
      </c>
      <c r="L74"/>
      <c r="M74" s="127">
        <v>2357</v>
      </c>
      <c r="N74"/>
      <c r="O74" s="115">
        <v>1561</v>
      </c>
      <c r="P74"/>
    </row>
    <row r="75" spans="1:16" ht="21.95" customHeight="1">
      <c r="A75" s="11" t="s">
        <v>76</v>
      </c>
      <c r="B75"/>
      <c r="C75"/>
      <c r="D75"/>
      <c r="E75"/>
      <c r="F75"/>
      <c r="G75" s="27"/>
      <c r="H75"/>
      <c r="I75" s="115">
        <v>0</v>
      </c>
      <c r="J75"/>
      <c r="K75" s="115">
        <v>5842</v>
      </c>
      <c r="L75"/>
      <c r="M75" s="115">
        <v>0</v>
      </c>
      <c r="N75"/>
      <c r="O75" s="115">
        <v>129</v>
      </c>
      <c r="P75"/>
    </row>
    <row r="76" spans="1:16" ht="21.95" customHeight="1">
      <c r="A76" s="19" t="s">
        <v>35</v>
      </c>
      <c r="G76" s="27"/>
      <c r="I76" s="14">
        <f>SUM(I67:I75)</f>
        <v>1676525</v>
      </c>
      <c r="K76" s="14">
        <f>SUM(K67:K75)</f>
        <v>1822823</v>
      </c>
      <c r="M76" s="14">
        <f>SUM(M67:M75)</f>
        <v>1670524</v>
      </c>
      <c r="O76" s="14">
        <f>SUM(O67:O75)</f>
        <v>1742936</v>
      </c>
    </row>
    <row r="77" spans="1:16" ht="21.95" customHeight="1">
      <c r="A77" s="19" t="s">
        <v>31</v>
      </c>
      <c r="G77" s="27"/>
      <c r="I77" s="14">
        <f>SUM(I65+I76)</f>
        <v>2856468</v>
      </c>
      <c r="K77" s="14">
        <f>SUM(K65+K76)</f>
        <v>2926939</v>
      </c>
      <c r="M77" s="14">
        <f>SUM(M65+M76)</f>
        <v>2383302</v>
      </c>
      <c r="O77" s="14">
        <f>SUM(O65+O76)</f>
        <v>1768810</v>
      </c>
    </row>
    <row r="79" spans="1:16" ht="21.95" customHeight="1">
      <c r="A79" s="11" t="s">
        <v>5</v>
      </c>
    </row>
    <row r="80" spans="1:16" ht="21.95" customHeight="1">
      <c r="A80" s="73" t="s">
        <v>84</v>
      </c>
      <c r="B80" s="10"/>
      <c r="C80" s="10"/>
      <c r="D80" s="10"/>
      <c r="E80" s="10"/>
      <c r="F80" s="10"/>
      <c r="H80" s="10"/>
    </row>
    <row r="81" spans="1:15" ht="21.95" customHeight="1">
      <c r="A81" s="73" t="s">
        <v>253</v>
      </c>
      <c r="B81" s="10"/>
      <c r="C81" s="10"/>
      <c r="D81" s="10"/>
      <c r="E81" s="10"/>
      <c r="F81" s="10"/>
      <c r="H81" s="10"/>
    </row>
    <row r="82" spans="1:15" ht="21.95" customHeight="1">
      <c r="A82" s="73" t="s">
        <v>184</v>
      </c>
      <c r="C82" s="10"/>
      <c r="D82" s="10"/>
      <c r="E82" s="10"/>
      <c r="F82" s="10"/>
      <c r="H82" s="10"/>
    </row>
    <row r="83" spans="1:15" ht="21.95" customHeight="1">
      <c r="A83" s="10"/>
      <c r="B83" s="10"/>
      <c r="C83" s="10"/>
      <c r="D83" s="10"/>
      <c r="E83" s="10"/>
      <c r="F83" s="10"/>
      <c r="H83" s="10"/>
      <c r="I83" s="29"/>
      <c r="J83" s="29"/>
      <c r="K83" s="29"/>
      <c r="L83" s="29"/>
      <c r="M83" s="29"/>
      <c r="N83" s="29"/>
      <c r="O83" s="17" t="s">
        <v>46</v>
      </c>
    </row>
    <row r="84" spans="1:15" ht="21.95" customHeight="1">
      <c r="I84" s="156" t="s">
        <v>15</v>
      </c>
      <c r="J84" s="156"/>
      <c r="K84" s="156"/>
      <c r="L84" s="15"/>
      <c r="M84" s="156" t="s">
        <v>37</v>
      </c>
      <c r="N84" s="156"/>
      <c r="O84" s="156"/>
    </row>
    <row r="85" spans="1:15" ht="21.95" customHeight="1">
      <c r="H85" s="10"/>
      <c r="I85" s="71" t="s">
        <v>185</v>
      </c>
      <c r="J85" s="22"/>
      <c r="K85" s="71" t="s">
        <v>191</v>
      </c>
      <c r="L85" s="20"/>
      <c r="M85" s="71" t="s">
        <v>185</v>
      </c>
      <c r="N85" s="22"/>
      <c r="O85" s="71" t="s">
        <v>191</v>
      </c>
    </row>
    <row r="86" spans="1:15" ht="21.95" customHeight="1">
      <c r="H86" s="10"/>
      <c r="I86" s="18" t="s">
        <v>47</v>
      </c>
      <c r="J86" s="26"/>
      <c r="K86" s="18" t="s">
        <v>73</v>
      </c>
      <c r="L86" s="18"/>
      <c r="M86" s="18" t="s">
        <v>47</v>
      </c>
      <c r="N86" s="26"/>
      <c r="O86" s="18" t="s">
        <v>73</v>
      </c>
    </row>
    <row r="87" spans="1:15" ht="21.95" customHeight="1">
      <c r="I87" s="18" t="s">
        <v>48</v>
      </c>
      <c r="J87" s="30"/>
      <c r="K87" s="18"/>
      <c r="L87" s="18"/>
      <c r="M87" s="18" t="s">
        <v>48</v>
      </c>
      <c r="N87" s="30"/>
      <c r="O87" s="18"/>
    </row>
    <row r="88" spans="1:15" ht="21.95" customHeight="1">
      <c r="A88" s="19" t="s">
        <v>44</v>
      </c>
      <c r="H88" s="10"/>
      <c r="I88" s="20"/>
      <c r="J88" s="22"/>
      <c r="K88" s="20"/>
      <c r="L88" s="20"/>
      <c r="M88" s="20"/>
      <c r="N88" s="22"/>
      <c r="O88" s="20"/>
    </row>
    <row r="89" spans="1:15" ht="21.95" customHeight="1">
      <c r="A89" s="19" t="s">
        <v>9</v>
      </c>
      <c r="G89" s="27"/>
    </row>
    <row r="90" spans="1:15" ht="21.95" customHeight="1">
      <c r="A90" s="11" t="s">
        <v>10</v>
      </c>
      <c r="G90" s="27"/>
    </row>
    <row r="91" spans="1:15" ht="21.95" customHeight="1">
      <c r="B91" s="11" t="s">
        <v>26</v>
      </c>
      <c r="G91" s="27"/>
    </row>
    <row r="92" spans="1:15" ht="21.95" customHeight="1" thickBot="1">
      <c r="C92" s="11" t="s">
        <v>91</v>
      </c>
      <c r="D92" s="33"/>
      <c r="E92" s="33"/>
      <c r="F92" s="33"/>
      <c r="G92" s="34"/>
      <c r="I92" s="23">
        <v>311548</v>
      </c>
      <c r="K92" s="23">
        <v>311548</v>
      </c>
      <c r="M92" s="23">
        <v>311548</v>
      </c>
      <c r="O92" s="23">
        <v>311548</v>
      </c>
    </row>
    <row r="93" spans="1:15" ht="21.95" customHeight="1" thickTop="1">
      <c r="B93" s="11" t="s">
        <v>36</v>
      </c>
      <c r="G93" s="27"/>
    </row>
    <row r="94" spans="1:15" ht="21.95" customHeight="1">
      <c r="C94" s="11" t="s">
        <v>142</v>
      </c>
      <c r="G94" s="27"/>
      <c r="I94" s="9">
        <f>Consolidated!C39</f>
        <v>304623</v>
      </c>
      <c r="K94" s="9">
        <f>Consolidated!C27</f>
        <v>304623</v>
      </c>
      <c r="M94" s="9">
        <f>Seperate!E37</f>
        <v>304623</v>
      </c>
      <c r="O94" s="9">
        <f>Seperate!E27</f>
        <v>304623</v>
      </c>
    </row>
    <row r="95" spans="1:15" ht="21.95" customHeight="1">
      <c r="A95" s="11" t="s">
        <v>42</v>
      </c>
      <c r="G95" s="27"/>
      <c r="I95" s="9">
        <f>Consolidated!E39</f>
        <v>6024024</v>
      </c>
      <c r="K95" s="9">
        <f>Consolidated!E27</f>
        <v>6024024</v>
      </c>
      <c r="M95" s="9">
        <f>Seperate!G37</f>
        <v>6024024</v>
      </c>
      <c r="O95" s="9">
        <f>Seperate!G27</f>
        <v>6024024</v>
      </c>
    </row>
    <row r="96" spans="1:15" ht="21.95" customHeight="1">
      <c r="A96" s="11" t="s">
        <v>160</v>
      </c>
      <c r="G96" s="27"/>
      <c r="I96" s="9">
        <f>Consolidated!G39</f>
        <v>-72087</v>
      </c>
      <c r="K96" s="9">
        <f>Consolidated!G27</f>
        <v>-219</v>
      </c>
      <c r="M96" s="9">
        <v>0</v>
      </c>
      <c r="O96" s="9">
        <v>0</v>
      </c>
    </row>
    <row r="97" spans="1:15" ht="21.95" customHeight="1">
      <c r="A97" s="11" t="s">
        <v>92</v>
      </c>
      <c r="G97" s="27">
        <v>14</v>
      </c>
      <c r="I97" s="9">
        <f>Consolidated!I39</f>
        <v>32590</v>
      </c>
      <c r="K97" s="9">
        <f>Consolidated!I27</f>
        <v>23864</v>
      </c>
      <c r="M97" s="9">
        <f>Seperate!I37</f>
        <v>32590</v>
      </c>
      <c r="O97" s="9">
        <f>Seperate!I27</f>
        <v>23864</v>
      </c>
    </row>
    <row r="98" spans="1:15" ht="21.95" customHeight="1">
      <c r="A98" s="11" t="s">
        <v>16</v>
      </c>
      <c r="G98" s="27"/>
    </row>
    <row r="99" spans="1:15" ht="21.95" customHeight="1">
      <c r="C99" s="11" t="s">
        <v>55</v>
      </c>
      <c r="G99" s="27"/>
    </row>
    <row r="100" spans="1:15" ht="21.95" customHeight="1">
      <c r="D100" s="11" t="s">
        <v>93</v>
      </c>
      <c r="G100" s="27">
        <v>20</v>
      </c>
      <c r="I100" s="12">
        <f>+Consolidated!K39</f>
        <v>31155</v>
      </c>
      <c r="K100" s="12">
        <f>Consolidated!K27</f>
        <v>17100</v>
      </c>
      <c r="M100" s="12">
        <f>+Seperate!K37</f>
        <v>31155</v>
      </c>
      <c r="O100" s="12">
        <f>Seperate!K27</f>
        <v>17100</v>
      </c>
    </row>
    <row r="101" spans="1:15" ht="21.95" customHeight="1">
      <c r="D101" s="11" t="s">
        <v>94</v>
      </c>
      <c r="G101" s="27"/>
      <c r="I101" s="13">
        <f>+Consolidated!M39</f>
        <v>234400</v>
      </c>
      <c r="K101" s="13">
        <f>Consolidated!M27</f>
        <v>234400</v>
      </c>
      <c r="M101" s="13">
        <f>+Seperate!M37</f>
        <v>234400</v>
      </c>
      <c r="O101" s="13">
        <f>Seperate!M27</f>
        <v>234400</v>
      </c>
    </row>
    <row r="102" spans="1:15" ht="21.95" customHeight="1">
      <c r="C102" s="11" t="s">
        <v>17</v>
      </c>
      <c r="G102" s="27"/>
      <c r="I102" s="9">
        <f>Consolidated!O39</f>
        <v>3526939</v>
      </c>
      <c r="K102" s="35">
        <f>Consolidated!O27</f>
        <v>3245561</v>
      </c>
      <c r="M102" s="9">
        <f>+Seperate!O37</f>
        <v>3139012</v>
      </c>
      <c r="O102" s="9">
        <f>Seperate!O27</f>
        <v>3022251</v>
      </c>
    </row>
    <row r="103" spans="1:15" ht="21.95" customHeight="1">
      <c r="A103" s="11" t="s">
        <v>57</v>
      </c>
      <c r="G103" s="27"/>
      <c r="I103" s="6">
        <f>Consolidated!S39</f>
        <v>453815</v>
      </c>
      <c r="K103" s="6">
        <f>Consolidated!S27</f>
        <v>617676</v>
      </c>
      <c r="M103" s="6">
        <f>Seperate!S37</f>
        <v>453815</v>
      </c>
      <c r="O103" s="6">
        <f>Seperate!S27</f>
        <v>617676</v>
      </c>
    </row>
    <row r="104" spans="1:15" ht="21.95" customHeight="1">
      <c r="A104" s="19" t="s">
        <v>144</v>
      </c>
      <c r="G104" s="27"/>
      <c r="I104" s="6">
        <f>SUM(I94:I103)</f>
        <v>10535459</v>
      </c>
      <c r="K104" s="6">
        <f>SUM(K94:K103)</f>
        <v>10467029</v>
      </c>
      <c r="M104" s="6">
        <f>SUM(M94:M103)</f>
        <v>10219619</v>
      </c>
      <c r="O104" s="6">
        <f>SUM(O94:O103)</f>
        <v>10243938</v>
      </c>
    </row>
    <row r="105" spans="1:15" ht="21.95" customHeight="1">
      <c r="A105" s="11" t="s">
        <v>126</v>
      </c>
      <c r="G105" s="27"/>
      <c r="I105" s="6">
        <f>Consolidated!W39</f>
        <v>-50</v>
      </c>
      <c r="K105" s="6">
        <f>Consolidated!W27</f>
        <v>26457</v>
      </c>
      <c r="M105" s="6">
        <v>0</v>
      </c>
      <c r="O105" s="6">
        <v>0</v>
      </c>
    </row>
    <row r="106" spans="1:15" ht="21.95" customHeight="1">
      <c r="A106" s="19" t="s">
        <v>14</v>
      </c>
      <c r="G106" s="27"/>
      <c r="I106" s="6">
        <f>SUM(I104:I105)</f>
        <v>10535409</v>
      </c>
      <c r="K106" s="6">
        <f>SUM(K104:K105)</f>
        <v>10493486</v>
      </c>
      <c r="L106" s="8"/>
      <c r="M106" s="6">
        <f>SUM(M104:M105)</f>
        <v>10219619</v>
      </c>
      <c r="N106" s="8"/>
      <c r="O106" s="6">
        <f>SUM(O104:O105)</f>
        <v>10243938</v>
      </c>
    </row>
    <row r="107" spans="1:15" ht="21.95" customHeight="1" thickBot="1">
      <c r="A107" s="19" t="s">
        <v>11</v>
      </c>
      <c r="G107" s="27"/>
      <c r="H107" s="20"/>
      <c r="I107" s="7">
        <f>SUM(I106+I77)</f>
        <v>13391877</v>
      </c>
      <c r="K107" s="7">
        <f>SUM(K106+K77)</f>
        <v>13420425</v>
      </c>
      <c r="L107" s="8"/>
      <c r="M107" s="7">
        <f>SUM(M106+M77)</f>
        <v>12602921</v>
      </c>
      <c r="N107" s="8"/>
      <c r="O107" s="7">
        <f>SUM(O106+O77)</f>
        <v>12012748</v>
      </c>
    </row>
    <row r="108" spans="1:15" ht="21.95" customHeight="1" thickTop="1"/>
    <row r="109" spans="1:15" ht="21.95" customHeight="1">
      <c r="A109" s="11" t="s">
        <v>5</v>
      </c>
    </row>
    <row r="111" spans="1:15" ht="21.95" customHeight="1">
      <c r="A111" s="36"/>
      <c r="B111" s="36"/>
      <c r="C111" s="36"/>
      <c r="D111" s="36"/>
      <c r="E111" s="36"/>
    </row>
    <row r="113" spans="1:7" ht="21.95" customHeight="1">
      <c r="G113" s="20" t="s">
        <v>30</v>
      </c>
    </row>
    <row r="114" spans="1:7" ht="21.95" customHeight="1">
      <c r="A114" s="36"/>
      <c r="B114" s="36"/>
      <c r="C114" s="36"/>
      <c r="D114" s="36"/>
      <c r="E114" s="36"/>
    </row>
  </sheetData>
  <mergeCells count="6">
    <mergeCell ref="M5:O5"/>
    <mergeCell ref="I5:K5"/>
    <mergeCell ref="I46:K46"/>
    <mergeCell ref="M46:O46"/>
    <mergeCell ref="I84:K84"/>
    <mergeCell ref="M84:O84"/>
  </mergeCells>
  <phoneticPr fontId="0" type="noConversion"/>
  <printOptions horizontalCentered="1"/>
  <pageMargins left="0.98425196850393704" right="0.196850393700787" top="0.55118110236220497" bottom="0.196850393700787" header="0.196850393700787" footer="0.196850393700787"/>
  <pageSetup paperSize="9" scale="85" orientation="portrait" r:id="rId1"/>
  <rowBreaks count="2" manualBreakCount="2">
    <brk id="41" max="16383" man="1"/>
    <brk id="7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2"/>
  <sheetViews>
    <sheetView showGridLines="0" view="pageBreakPreview" zoomScale="115" zoomScaleNormal="70" zoomScaleSheetLayoutView="115" workbookViewId="0"/>
  </sheetViews>
  <sheetFormatPr defaultColWidth="10.6640625" defaultRowHeight="21.95" customHeight="1"/>
  <cols>
    <col min="1" max="4" width="1.6640625" style="76" customWidth="1"/>
    <col min="5" max="5" width="34.5" style="76" customWidth="1"/>
    <col min="6" max="6" width="11.1640625" style="76" customWidth="1"/>
    <col min="7" max="7" width="8.6640625" style="76" customWidth="1"/>
    <col min="8" max="8" width="1.6640625" style="76" customWidth="1"/>
    <col min="9" max="9" width="13.33203125" style="38" customWidth="1"/>
    <col min="10" max="10" width="1.6640625" style="38" customWidth="1"/>
    <col min="11" max="11" width="13.33203125" style="38" customWidth="1"/>
    <col min="12" max="12" width="1.6640625" style="38" customWidth="1"/>
    <col min="13" max="13" width="13.33203125" style="38" customWidth="1"/>
    <col min="14" max="14" width="1.6640625" style="76" customWidth="1"/>
    <col min="15" max="15" width="13.33203125" style="76" customWidth="1"/>
    <col min="16" max="16" width="1.6640625" style="76" customWidth="1"/>
    <col min="17" max="16384" width="10.6640625" style="76"/>
  </cols>
  <sheetData>
    <row r="1" spans="1:15" ht="21.95" customHeight="1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O1" s="77" t="s">
        <v>64</v>
      </c>
    </row>
    <row r="2" spans="1:15" ht="21.95" customHeight="1">
      <c r="A2" s="78" t="s">
        <v>84</v>
      </c>
      <c r="B2" s="79"/>
      <c r="C2" s="79"/>
      <c r="D2" s="79"/>
      <c r="E2" s="79"/>
      <c r="F2" s="79"/>
      <c r="G2" s="79"/>
      <c r="H2" s="79"/>
    </row>
    <row r="3" spans="1:15" ht="21.95" customHeight="1">
      <c r="A3" s="78" t="s">
        <v>59</v>
      </c>
      <c r="B3" s="79"/>
      <c r="C3" s="79"/>
      <c r="D3" s="79"/>
      <c r="E3" s="79"/>
      <c r="F3" s="79"/>
      <c r="G3" s="79"/>
      <c r="H3" s="79"/>
    </row>
    <row r="4" spans="1:15" ht="21.95" customHeight="1">
      <c r="A4" s="78" t="s">
        <v>190</v>
      </c>
      <c r="B4" s="79"/>
      <c r="C4" s="79"/>
      <c r="D4" s="79"/>
      <c r="E4" s="79"/>
      <c r="F4" s="79"/>
      <c r="G4" s="79"/>
      <c r="H4" s="79"/>
    </row>
    <row r="5" spans="1:15" ht="21.95" customHeight="1">
      <c r="I5" s="76"/>
      <c r="J5" s="76"/>
      <c r="K5" s="76"/>
      <c r="L5" s="76"/>
      <c r="M5" s="76"/>
      <c r="O5" s="80" t="s">
        <v>58</v>
      </c>
    </row>
    <row r="6" spans="1:15" ht="21.95" customHeight="1">
      <c r="I6" s="81"/>
      <c r="J6" s="81" t="s">
        <v>15</v>
      </c>
      <c r="K6" s="81"/>
      <c r="L6" s="88"/>
      <c r="M6" s="157" t="s">
        <v>37</v>
      </c>
      <c r="N6" s="157"/>
      <c r="O6" s="157"/>
    </row>
    <row r="7" spans="1:15" s="82" customFormat="1" ht="21.95" customHeight="1">
      <c r="G7" s="83" t="s">
        <v>0</v>
      </c>
      <c r="H7" s="84"/>
      <c r="I7" s="85" t="s">
        <v>187</v>
      </c>
      <c r="J7" s="83"/>
      <c r="K7" s="85" t="s">
        <v>82</v>
      </c>
      <c r="L7" s="85"/>
      <c r="M7" s="85" t="s">
        <v>187</v>
      </c>
      <c r="N7" s="83"/>
      <c r="O7" s="85" t="s">
        <v>82</v>
      </c>
    </row>
    <row r="8" spans="1:15" ht="21.95" customHeight="1">
      <c r="A8" s="86" t="s">
        <v>66</v>
      </c>
      <c r="G8" s="87"/>
      <c r="H8" s="79"/>
      <c r="I8" s="88"/>
      <c r="J8" s="89"/>
      <c r="K8" s="88"/>
      <c r="L8" s="88"/>
      <c r="M8" s="88"/>
    </row>
    <row r="9" spans="1:15" ht="21.95" customHeight="1">
      <c r="A9" s="86" t="s">
        <v>12</v>
      </c>
      <c r="G9" s="90"/>
    </row>
    <row r="10" spans="1:15" ht="21.95" customHeight="1">
      <c r="A10" s="76" t="s">
        <v>18</v>
      </c>
      <c r="G10" s="90">
        <v>15</v>
      </c>
      <c r="I10" s="38">
        <v>221253</v>
      </c>
      <c r="K10" s="38">
        <v>160190</v>
      </c>
      <c r="M10" s="38">
        <v>110166</v>
      </c>
      <c r="N10" s="38"/>
      <c r="O10" s="38">
        <v>77082</v>
      </c>
    </row>
    <row r="11" spans="1:15" ht="21.95" customHeight="1">
      <c r="A11" s="76" t="s">
        <v>162</v>
      </c>
      <c r="G11" s="90"/>
      <c r="I11" s="38">
        <v>41994</v>
      </c>
      <c r="K11" s="38">
        <v>56703</v>
      </c>
      <c r="M11" s="38">
        <v>0</v>
      </c>
      <c r="N11" s="38"/>
      <c r="O11" s="38">
        <v>0</v>
      </c>
    </row>
    <row r="12" spans="1:15" ht="21.95" customHeight="1">
      <c r="A12" s="76" t="s">
        <v>13</v>
      </c>
      <c r="G12" s="90"/>
      <c r="N12" s="38"/>
      <c r="O12" s="38"/>
    </row>
    <row r="13" spans="1:15" ht="21.95" customHeight="1">
      <c r="B13" s="76" t="s">
        <v>95</v>
      </c>
      <c r="G13" s="90"/>
      <c r="I13" s="91">
        <v>24735</v>
      </c>
      <c r="K13" s="91">
        <v>15416</v>
      </c>
      <c r="M13" s="91">
        <v>24735</v>
      </c>
      <c r="N13" s="38"/>
      <c r="O13" s="91">
        <v>15416</v>
      </c>
    </row>
    <row r="14" spans="1:15" ht="21.95" customHeight="1">
      <c r="B14" s="76" t="s">
        <v>145</v>
      </c>
      <c r="G14" s="90"/>
      <c r="I14" s="92">
        <v>1039</v>
      </c>
      <c r="K14" s="92">
        <v>4673</v>
      </c>
      <c r="M14" s="92">
        <v>8812</v>
      </c>
      <c r="N14" s="38"/>
      <c r="O14" s="92">
        <v>0</v>
      </c>
    </row>
    <row r="15" spans="1:15" ht="21.95" customHeight="1">
      <c r="A15" s="76" t="s">
        <v>115</v>
      </c>
      <c r="G15" s="90"/>
      <c r="I15" s="38">
        <f>SUM(I13:I14)</f>
        <v>25774</v>
      </c>
      <c r="K15" s="38">
        <f>SUM(K13:K14)</f>
        <v>20089</v>
      </c>
      <c r="M15" s="38">
        <f>SUM(M13:M14)</f>
        <v>33547</v>
      </c>
      <c r="N15" s="38"/>
      <c r="O15" s="38">
        <f>SUM(O13:O14)</f>
        <v>15416</v>
      </c>
    </row>
    <row r="16" spans="1:15" ht="21.95" customHeight="1">
      <c r="A16" s="76" t="s">
        <v>116</v>
      </c>
      <c r="G16" s="90"/>
      <c r="I16" s="93">
        <f>SUM(I10:I14)</f>
        <v>289021</v>
      </c>
      <c r="K16" s="93">
        <f>SUM(K10:K14)</f>
        <v>236982</v>
      </c>
      <c r="M16" s="93">
        <f>SUM(M10:M14)</f>
        <v>143713</v>
      </c>
      <c r="N16" s="38"/>
      <c r="O16" s="93">
        <f>SUM(O10:O14)</f>
        <v>92498</v>
      </c>
    </row>
    <row r="17" spans="1:15" ht="21.95" customHeight="1">
      <c r="A17" s="86" t="s">
        <v>117</v>
      </c>
      <c r="G17" s="90"/>
      <c r="I17" s="94"/>
      <c r="K17" s="94"/>
      <c r="M17" s="94"/>
      <c r="N17" s="38"/>
      <c r="O17" s="94"/>
    </row>
    <row r="18" spans="1:15" ht="21.95" customHeight="1">
      <c r="A18" s="76" t="s">
        <v>38</v>
      </c>
      <c r="G18" s="90"/>
      <c r="I18" s="38">
        <v>80967</v>
      </c>
      <c r="K18" s="38">
        <v>34725</v>
      </c>
      <c r="M18" s="38">
        <v>45636</v>
      </c>
      <c r="N18" s="38"/>
      <c r="O18" s="38">
        <v>25378</v>
      </c>
    </row>
    <row r="19" spans="1:15" ht="21.95" customHeight="1">
      <c r="A19" s="76" t="s">
        <v>236</v>
      </c>
      <c r="G19" s="90"/>
      <c r="I19" s="38">
        <v>19024</v>
      </c>
      <c r="K19" s="38">
        <v>0</v>
      </c>
      <c r="M19" s="38">
        <v>0</v>
      </c>
      <c r="N19" s="38"/>
      <c r="O19" s="38">
        <v>0</v>
      </c>
    </row>
    <row r="20" spans="1:15" ht="21.95" customHeight="1">
      <c r="A20" s="86" t="s">
        <v>118</v>
      </c>
      <c r="G20" s="90"/>
      <c r="I20" s="93">
        <f>SUM(I18:I19)</f>
        <v>99991</v>
      </c>
      <c r="K20" s="93">
        <f>SUM(K18:K18)</f>
        <v>34725</v>
      </c>
      <c r="M20" s="93">
        <f>SUM(M18:M18)</f>
        <v>45636</v>
      </c>
      <c r="N20" s="38"/>
      <c r="O20" s="93">
        <f>SUM(O18:O19)</f>
        <v>25378</v>
      </c>
    </row>
    <row r="21" spans="1:15" ht="21.95" customHeight="1">
      <c r="A21" s="78" t="s">
        <v>127</v>
      </c>
      <c r="G21" s="90"/>
      <c r="I21" s="38">
        <f>I16-I20</f>
        <v>189030</v>
      </c>
      <c r="K21" s="38">
        <f>K16-K20</f>
        <v>202257</v>
      </c>
      <c r="M21" s="38">
        <f>M16-M20</f>
        <v>98077</v>
      </c>
      <c r="N21" s="38"/>
      <c r="O21" s="38">
        <f>O16-O20</f>
        <v>67120</v>
      </c>
    </row>
    <row r="22" spans="1:15" ht="21.95" customHeight="1">
      <c r="A22" s="76" t="s">
        <v>260</v>
      </c>
      <c r="G22" s="90" t="s">
        <v>231</v>
      </c>
      <c r="H22" s="87"/>
      <c r="I22" s="95">
        <v>1409</v>
      </c>
      <c r="K22" s="95">
        <v>-38924</v>
      </c>
      <c r="L22" s="95"/>
      <c r="M22" s="95">
        <v>0</v>
      </c>
      <c r="N22" s="38"/>
      <c r="O22" s="95">
        <v>0</v>
      </c>
    </row>
    <row r="23" spans="1:15" ht="21.95" customHeight="1">
      <c r="A23" s="76" t="s">
        <v>80</v>
      </c>
      <c r="G23" s="90"/>
      <c r="H23" s="87"/>
      <c r="I23" s="96">
        <v>-31026</v>
      </c>
      <c r="K23" s="96">
        <v>-4891</v>
      </c>
      <c r="L23" s="95"/>
      <c r="M23" s="96">
        <v>-26239</v>
      </c>
      <c r="N23" s="38"/>
      <c r="O23" s="96">
        <v>0</v>
      </c>
    </row>
    <row r="24" spans="1:15" ht="21.95" customHeight="1">
      <c r="A24" s="86" t="s">
        <v>72</v>
      </c>
      <c r="G24" s="90"/>
      <c r="H24" s="87"/>
      <c r="I24" s="38">
        <f>SUM(I21:I23)</f>
        <v>159413</v>
      </c>
      <c r="K24" s="38">
        <f>SUM(K21:K23)</f>
        <v>158442</v>
      </c>
      <c r="M24" s="38">
        <f>SUM(M21:M23)</f>
        <v>71838</v>
      </c>
      <c r="N24" s="38"/>
      <c r="O24" s="38">
        <f>SUM(O21:O23)</f>
        <v>67120</v>
      </c>
    </row>
    <row r="25" spans="1:15" ht="21.95" customHeight="1">
      <c r="A25" s="76" t="s">
        <v>71</v>
      </c>
      <c r="G25" s="90"/>
      <c r="H25" s="87"/>
      <c r="I25" s="96">
        <v>-43879</v>
      </c>
      <c r="K25" s="96">
        <v>-37244</v>
      </c>
      <c r="L25" s="95"/>
      <c r="M25" s="96">
        <v>-5773</v>
      </c>
      <c r="N25" s="38"/>
      <c r="O25" s="96">
        <v>-10340</v>
      </c>
    </row>
    <row r="26" spans="1:15" ht="21.95" customHeight="1">
      <c r="A26" s="86" t="s">
        <v>197</v>
      </c>
      <c r="G26" s="90"/>
      <c r="H26" s="87"/>
      <c r="I26" s="93">
        <f>SUM(I24:I25)</f>
        <v>115534</v>
      </c>
      <c r="K26" s="93">
        <f>SUM(K24:K25)</f>
        <v>121198</v>
      </c>
      <c r="M26" s="93">
        <f>SUM(M24:M25)</f>
        <v>66065</v>
      </c>
      <c r="N26" s="38"/>
      <c r="O26" s="93">
        <f>SUM(O24:O25)</f>
        <v>56780</v>
      </c>
    </row>
    <row r="27" spans="1:15" ht="21.95" customHeight="1">
      <c r="A27" s="86"/>
      <c r="G27" s="90"/>
      <c r="H27" s="87"/>
      <c r="N27" s="38"/>
      <c r="O27" s="38"/>
    </row>
    <row r="28" spans="1:15" ht="21.95" customHeight="1">
      <c r="A28" s="86" t="s">
        <v>198</v>
      </c>
      <c r="G28" s="90"/>
      <c r="H28" s="87"/>
      <c r="N28" s="38"/>
      <c r="O28" s="38"/>
    </row>
    <row r="29" spans="1:15" ht="21.95" customHeight="1">
      <c r="A29" s="76" t="s">
        <v>225</v>
      </c>
      <c r="G29" s="90"/>
      <c r="H29" s="87"/>
      <c r="N29" s="38"/>
      <c r="O29" s="38"/>
    </row>
    <row r="30" spans="1:15" ht="21.95" customHeight="1">
      <c r="A30" s="76" t="s">
        <v>226</v>
      </c>
      <c r="G30" s="90">
        <v>16</v>
      </c>
      <c r="H30" s="87"/>
      <c r="I30" s="96">
        <v>19158</v>
      </c>
      <c r="K30" s="96">
        <v>2373</v>
      </c>
      <c r="L30" s="95"/>
      <c r="M30" s="96">
        <v>0</v>
      </c>
      <c r="N30" s="38"/>
      <c r="O30" s="96">
        <v>1957</v>
      </c>
    </row>
    <row r="31" spans="1:15" ht="21.95" customHeight="1">
      <c r="A31" s="86" t="s">
        <v>96</v>
      </c>
      <c r="B31" s="86"/>
      <c r="G31" s="90"/>
      <c r="H31" s="87"/>
      <c r="I31" s="93">
        <f>+I26+I30</f>
        <v>134692</v>
      </c>
      <c r="K31" s="93">
        <f>+K26+K30</f>
        <v>123571</v>
      </c>
      <c r="M31" s="93">
        <f>+M26+M30</f>
        <v>66065</v>
      </c>
      <c r="N31" s="38"/>
      <c r="O31" s="93">
        <f>+O26+O30</f>
        <v>58737</v>
      </c>
    </row>
    <row r="32" spans="1:15" ht="21.95" customHeight="1">
      <c r="A32" s="86"/>
      <c r="G32" s="90"/>
      <c r="H32" s="87"/>
    </row>
    <row r="33" spans="1:15" ht="21.95" customHeight="1">
      <c r="A33" s="76" t="s">
        <v>5</v>
      </c>
      <c r="G33" s="90"/>
    </row>
    <row r="34" spans="1:15" ht="21.95" customHeight="1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O34" s="77" t="s">
        <v>64</v>
      </c>
    </row>
    <row r="35" spans="1:15" ht="21.95" customHeight="1">
      <c r="A35" s="78" t="s">
        <v>84</v>
      </c>
      <c r="B35" s="79"/>
      <c r="C35" s="79"/>
      <c r="D35" s="79"/>
      <c r="E35" s="79"/>
      <c r="F35" s="79"/>
      <c r="G35" s="79"/>
      <c r="H35" s="79"/>
    </row>
    <row r="36" spans="1:15" ht="21.95" customHeight="1">
      <c r="A36" s="78" t="s">
        <v>63</v>
      </c>
      <c r="B36" s="79"/>
      <c r="C36" s="79"/>
      <c r="D36" s="79"/>
      <c r="E36" s="79"/>
      <c r="F36" s="79"/>
      <c r="G36" s="79"/>
      <c r="H36" s="79"/>
    </row>
    <row r="37" spans="1:15" ht="21.95" customHeight="1">
      <c r="A37" s="78" t="s">
        <v>190</v>
      </c>
      <c r="B37" s="79"/>
      <c r="C37" s="79"/>
      <c r="D37" s="79"/>
      <c r="E37" s="79"/>
      <c r="F37" s="79"/>
      <c r="G37" s="79"/>
      <c r="H37" s="79"/>
    </row>
    <row r="38" spans="1:15" ht="21.95" customHeight="1">
      <c r="I38" s="76"/>
      <c r="J38" s="76"/>
      <c r="K38" s="76"/>
      <c r="L38" s="76"/>
      <c r="M38" s="76"/>
      <c r="O38" s="80" t="s">
        <v>58</v>
      </c>
    </row>
    <row r="39" spans="1:15" s="86" customFormat="1" ht="21.95" customHeight="1">
      <c r="I39" s="81"/>
      <c r="J39" s="81" t="s">
        <v>15</v>
      </c>
      <c r="K39" s="81"/>
      <c r="L39" s="88"/>
      <c r="M39" s="157" t="s">
        <v>37</v>
      </c>
      <c r="N39" s="157"/>
      <c r="O39" s="157"/>
    </row>
    <row r="40" spans="1:15" s="82" customFormat="1" ht="21.95" customHeight="1">
      <c r="G40" s="83"/>
      <c r="H40" s="84"/>
      <c r="I40" s="85" t="s">
        <v>187</v>
      </c>
      <c r="J40" s="83"/>
      <c r="K40" s="85" t="s">
        <v>82</v>
      </c>
      <c r="L40" s="85"/>
      <c r="M40" s="85" t="s">
        <v>187</v>
      </c>
      <c r="N40" s="83"/>
      <c r="O40" s="85" t="s">
        <v>82</v>
      </c>
    </row>
    <row r="41" spans="1:15" ht="21.95" customHeight="1">
      <c r="A41" s="97" t="s">
        <v>60</v>
      </c>
      <c r="G41" s="90"/>
      <c r="H41" s="87"/>
      <c r="I41" s="98"/>
      <c r="J41" s="99"/>
      <c r="K41" s="98"/>
      <c r="L41" s="98"/>
      <c r="M41" s="98"/>
    </row>
    <row r="42" spans="1:15" ht="21.95" customHeight="1">
      <c r="A42" s="97" t="s">
        <v>200</v>
      </c>
      <c r="G42" s="90"/>
      <c r="H42" s="87"/>
      <c r="I42" s="98"/>
      <c r="J42" s="99"/>
      <c r="K42" s="98"/>
      <c r="L42" s="98"/>
      <c r="M42" s="98"/>
    </row>
    <row r="43" spans="1:15" ht="21.95" customHeight="1">
      <c r="A43" s="100" t="s">
        <v>74</v>
      </c>
      <c r="G43" s="90"/>
      <c r="H43" s="87"/>
      <c r="J43" s="77"/>
      <c r="O43" s="38"/>
    </row>
    <row r="44" spans="1:15" ht="21.95" customHeight="1">
      <c r="A44" s="103" t="s">
        <v>143</v>
      </c>
      <c r="G44" s="90"/>
      <c r="H44" s="87"/>
      <c r="J44" s="99"/>
      <c r="N44" s="99"/>
      <c r="O44" s="38"/>
    </row>
    <row r="45" spans="1:15" ht="21.95" customHeight="1">
      <c r="A45" s="103"/>
      <c r="B45" s="103" t="s">
        <v>174</v>
      </c>
      <c r="G45" s="90"/>
      <c r="H45" s="87"/>
      <c r="I45" s="38">
        <v>-34804</v>
      </c>
      <c r="J45" s="99"/>
      <c r="K45" s="38">
        <v>2226</v>
      </c>
      <c r="M45" s="38">
        <v>-34804</v>
      </c>
      <c r="N45" s="99"/>
      <c r="O45" s="38">
        <v>2226</v>
      </c>
    </row>
    <row r="46" spans="1:15" ht="21.95" customHeight="1">
      <c r="A46" s="103" t="s">
        <v>237</v>
      </c>
      <c r="B46" s="103"/>
      <c r="G46" s="90"/>
      <c r="H46" s="87"/>
      <c r="I46" s="38">
        <v>0</v>
      </c>
      <c r="J46" s="99"/>
      <c r="K46" s="38">
        <v>-17561</v>
      </c>
      <c r="M46" s="38">
        <v>0</v>
      </c>
      <c r="N46" s="99"/>
      <c r="O46" s="38">
        <v>-17561</v>
      </c>
    </row>
    <row r="47" spans="1:15" ht="21.95" customHeight="1">
      <c r="A47" s="101" t="s">
        <v>128</v>
      </c>
      <c r="G47" s="90"/>
      <c r="H47" s="87"/>
      <c r="I47" s="39">
        <v>6961</v>
      </c>
      <c r="J47" s="99"/>
      <c r="K47" s="39">
        <v>3067</v>
      </c>
      <c r="M47" s="39">
        <v>6961</v>
      </c>
      <c r="N47" s="99"/>
      <c r="O47" s="39">
        <v>3067</v>
      </c>
    </row>
    <row r="48" spans="1:15" ht="21.95" customHeight="1">
      <c r="A48" s="101" t="s">
        <v>75</v>
      </c>
      <c r="G48" s="90"/>
      <c r="H48" s="87"/>
      <c r="J48" s="99"/>
      <c r="M48" s="77"/>
      <c r="O48" s="77"/>
    </row>
    <row r="49" spans="1:15" ht="21.95" customHeight="1">
      <c r="A49" s="101" t="s">
        <v>176</v>
      </c>
      <c r="G49" s="90"/>
      <c r="H49" s="87"/>
      <c r="I49" s="38">
        <f>SUM(I45:I48)</f>
        <v>-27843</v>
      </c>
      <c r="J49" s="77"/>
      <c r="K49" s="38">
        <f>SUM(K45:K48)</f>
        <v>-12268</v>
      </c>
      <c r="M49" s="38">
        <f>SUM(M45:M48)</f>
        <v>-27843</v>
      </c>
      <c r="O49" s="38">
        <f>SUM(O45:O48)</f>
        <v>-12268</v>
      </c>
    </row>
    <row r="50" spans="1:15" ht="21.95" customHeight="1">
      <c r="A50" s="97" t="s">
        <v>61</v>
      </c>
      <c r="G50" s="90"/>
      <c r="H50" s="87"/>
      <c r="I50" s="104">
        <f>+I49</f>
        <v>-27843</v>
      </c>
      <c r="J50" s="80"/>
      <c r="K50" s="104">
        <f>+K49</f>
        <v>-12268</v>
      </c>
      <c r="L50" s="77"/>
      <c r="M50" s="104">
        <f>+M49</f>
        <v>-27843</v>
      </c>
      <c r="O50" s="104">
        <f>+O49</f>
        <v>-12268</v>
      </c>
    </row>
    <row r="51" spans="1:15" ht="21.95" customHeight="1">
      <c r="A51" s="97"/>
      <c r="G51" s="90"/>
      <c r="H51" s="87"/>
      <c r="I51" s="77"/>
      <c r="J51" s="80"/>
      <c r="K51" s="77"/>
      <c r="L51" s="77"/>
      <c r="M51" s="77"/>
      <c r="O51" s="77"/>
    </row>
    <row r="52" spans="1:15" ht="21.95" customHeight="1">
      <c r="A52" s="101" t="s">
        <v>201</v>
      </c>
      <c r="G52" s="90"/>
      <c r="H52" s="87"/>
      <c r="I52" s="77">
        <f>+I26+I50</f>
        <v>87691</v>
      </c>
      <c r="J52" s="80"/>
      <c r="K52" s="77">
        <v>122979</v>
      </c>
      <c r="L52" s="77"/>
      <c r="M52" s="77">
        <f>+M26+M50</f>
        <v>38222</v>
      </c>
      <c r="O52" s="77">
        <v>58561</v>
      </c>
    </row>
    <row r="53" spans="1:15" ht="21.95" customHeight="1">
      <c r="A53" s="101" t="s">
        <v>202</v>
      </c>
      <c r="G53" s="90"/>
      <c r="H53" s="87"/>
      <c r="I53" s="102">
        <f>+I30</f>
        <v>19158</v>
      </c>
      <c r="J53" s="80"/>
      <c r="K53" s="102">
        <v>-11676</v>
      </c>
      <c r="L53" s="77"/>
      <c r="M53" s="102">
        <f>+M30</f>
        <v>0</v>
      </c>
      <c r="O53" s="102">
        <v>-12092</v>
      </c>
    </row>
    <row r="54" spans="1:15" ht="21.95" customHeight="1" thickBot="1">
      <c r="A54" s="97" t="s">
        <v>62</v>
      </c>
      <c r="G54" s="90"/>
      <c r="H54" s="87"/>
      <c r="I54" s="105">
        <f>SUM(I52:I53)</f>
        <v>106849</v>
      </c>
      <c r="J54" s="80"/>
      <c r="K54" s="105">
        <f>SUM(K52:K53)</f>
        <v>111303</v>
      </c>
      <c r="L54" s="77"/>
      <c r="M54" s="105">
        <f>SUM(M52:M53)</f>
        <v>38222</v>
      </c>
      <c r="O54" s="105">
        <f>SUM(O52:O53)</f>
        <v>46469</v>
      </c>
    </row>
    <row r="55" spans="1:15" ht="21.95" customHeight="1" thickTop="1">
      <c r="G55" s="90"/>
      <c r="O55" s="38"/>
    </row>
    <row r="56" spans="1:15" ht="21.95" customHeight="1">
      <c r="A56" s="78" t="s">
        <v>50</v>
      </c>
      <c r="O56" s="38"/>
    </row>
    <row r="57" spans="1:15" ht="21.95" customHeight="1">
      <c r="A57" s="106" t="s">
        <v>51</v>
      </c>
      <c r="G57" s="87"/>
    </row>
    <row r="58" spans="1:15" ht="21.95" customHeight="1">
      <c r="A58" s="130" t="s">
        <v>197</v>
      </c>
      <c r="G58" s="87"/>
      <c r="I58" s="38">
        <f>I26-I62</f>
        <v>114650</v>
      </c>
      <c r="K58" s="38">
        <f>K26-K62</f>
        <v>116733</v>
      </c>
      <c r="M58" s="38">
        <f>M26-M62</f>
        <v>66065</v>
      </c>
      <c r="O58" s="38">
        <f>O26-O62</f>
        <v>56780</v>
      </c>
    </row>
    <row r="59" spans="1:15" ht="21.95" customHeight="1">
      <c r="A59" s="130" t="s">
        <v>199</v>
      </c>
      <c r="G59" s="87"/>
      <c r="I59" s="38">
        <f>+I30</f>
        <v>19158</v>
      </c>
      <c r="K59" s="38">
        <f>+K30</f>
        <v>2373</v>
      </c>
      <c r="M59" s="38">
        <f>+M30</f>
        <v>0</v>
      </c>
      <c r="O59" s="38">
        <f>+O30</f>
        <v>1957</v>
      </c>
    </row>
    <row r="60" spans="1:15" ht="21.95" customHeight="1" thickBot="1">
      <c r="A60" s="130"/>
      <c r="G60" s="87"/>
      <c r="I60" s="93">
        <f>SUM(I58:I59)</f>
        <v>133808</v>
      </c>
      <c r="K60" s="93">
        <f>SUM(K58:K59)</f>
        <v>119106</v>
      </c>
      <c r="M60" s="108">
        <f>SUM(M58:M59)</f>
        <v>66065</v>
      </c>
      <c r="N60" s="38"/>
      <c r="O60" s="108">
        <f>SUM(O58:O59)</f>
        <v>58737</v>
      </c>
    </row>
    <row r="61" spans="1:15" ht="21.95" customHeight="1" thickTop="1">
      <c r="A61" s="106" t="s">
        <v>52</v>
      </c>
      <c r="G61" s="87"/>
      <c r="I61" s="76"/>
      <c r="J61" s="76"/>
      <c r="K61" s="76"/>
      <c r="O61" s="38"/>
    </row>
    <row r="62" spans="1:15" ht="21.95" customHeight="1">
      <c r="A62" s="130" t="s">
        <v>197</v>
      </c>
      <c r="B62" s="130"/>
      <c r="G62" s="87"/>
      <c r="I62" s="39">
        <v>884</v>
      </c>
      <c r="K62" s="39">
        <v>4465</v>
      </c>
      <c r="O62" s="38"/>
    </row>
    <row r="63" spans="1:15" ht="21.95" customHeight="1" thickBot="1">
      <c r="A63" s="78"/>
      <c r="G63" s="87"/>
      <c r="I63" s="108">
        <f>SUM(I60:I62)</f>
        <v>134692</v>
      </c>
      <c r="K63" s="108">
        <f>SUM(K60:K62)</f>
        <v>123571</v>
      </c>
      <c r="O63" s="38"/>
    </row>
    <row r="64" spans="1:15" ht="21.95" customHeight="1" thickTop="1">
      <c r="A64" s="97" t="s">
        <v>53</v>
      </c>
      <c r="G64" s="87"/>
      <c r="H64" s="79"/>
      <c r="I64" s="87"/>
      <c r="J64" s="83"/>
      <c r="K64" s="87"/>
      <c r="L64" s="87"/>
      <c r="M64" s="87"/>
      <c r="O64" s="87"/>
    </row>
    <row r="65" spans="1:15" s="86" customFormat="1" ht="21.95" customHeight="1">
      <c r="A65" s="76" t="s">
        <v>51</v>
      </c>
    </row>
    <row r="66" spans="1:15" s="86" customFormat="1" ht="21.95" customHeight="1">
      <c r="A66" s="130" t="s">
        <v>197</v>
      </c>
      <c r="I66" s="88">
        <f>+I52-I70</f>
        <v>86807</v>
      </c>
      <c r="J66" s="88"/>
      <c r="K66" s="88">
        <f>+K52-K70</f>
        <v>118514</v>
      </c>
      <c r="L66" s="88"/>
      <c r="M66" s="88">
        <f>SUM(M54)</f>
        <v>38222</v>
      </c>
      <c r="O66" s="88">
        <f>+O52</f>
        <v>58561</v>
      </c>
    </row>
    <row r="67" spans="1:15" s="86" customFormat="1" ht="21.95" customHeight="1">
      <c r="A67" s="130" t="s">
        <v>261</v>
      </c>
      <c r="I67" s="88">
        <f>+I53</f>
        <v>19158</v>
      </c>
      <c r="J67" s="88"/>
      <c r="K67" s="88">
        <f>+K53</f>
        <v>-11676</v>
      </c>
      <c r="L67" s="88"/>
      <c r="M67" s="38">
        <f>+M53</f>
        <v>0</v>
      </c>
      <c r="N67" s="76"/>
      <c r="O67" s="38">
        <f>+O53</f>
        <v>-12092</v>
      </c>
    </row>
    <row r="68" spans="1:15" s="86" customFormat="1" ht="21.95" customHeight="1" thickBot="1">
      <c r="A68" s="130"/>
      <c r="I68" s="93">
        <f>SUM(I66:I67)</f>
        <v>105965</v>
      </c>
      <c r="J68" s="38"/>
      <c r="K68" s="93">
        <f>SUM(K66:K67)</f>
        <v>106838</v>
      </c>
      <c r="L68" s="88"/>
      <c r="M68" s="108">
        <f>SUM(M66:M67)</f>
        <v>38222</v>
      </c>
      <c r="N68" s="38"/>
      <c r="O68" s="108">
        <f>SUM(O66:O67)</f>
        <v>46469</v>
      </c>
    </row>
    <row r="69" spans="1:15" ht="21.95" customHeight="1" thickTop="1">
      <c r="A69" s="76" t="s">
        <v>52</v>
      </c>
      <c r="G69" s="87"/>
      <c r="H69" s="79"/>
      <c r="I69" s="76"/>
      <c r="J69" s="76"/>
      <c r="K69" s="76"/>
      <c r="M69" s="88"/>
      <c r="O69" s="88"/>
    </row>
    <row r="70" spans="1:15" s="86" customFormat="1" ht="21.95" customHeight="1">
      <c r="A70" s="130" t="s">
        <v>197</v>
      </c>
      <c r="B70" s="130"/>
      <c r="I70" s="39">
        <f>+I62</f>
        <v>884</v>
      </c>
      <c r="J70" s="88"/>
      <c r="K70" s="39">
        <f>+K62</f>
        <v>4465</v>
      </c>
      <c r="L70" s="88"/>
      <c r="M70" s="88"/>
      <c r="O70" s="88"/>
    </row>
    <row r="71" spans="1:15" s="86" customFormat="1" ht="21.95" customHeight="1" thickBot="1">
      <c r="A71" s="101"/>
      <c r="I71" s="109">
        <f>SUM(I68:I70)</f>
        <v>106849</v>
      </c>
      <c r="J71" s="88"/>
      <c r="K71" s="109">
        <f>SUM(K68:K70)</f>
        <v>111303</v>
      </c>
      <c r="L71" s="88"/>
      <c r="M71" s="88"/>
      <c r="O71" s="88"/>
    </row>
    <row r="72" spans="1:15" s="86" customFormat="1" ht="21.95" customHeight="1" thickTop="1">
      <c r="A72" s="101"/>
      <c r="I72" s="88"/>
      <c r="J72" s="88"/>
      <c r="K72" s="88"/>
      <c r="L72" s="88"/>
      <c r="M72" s="88"/>
      <c r="O72" s="88"/>
    </row>
    <row r="73" spans="1:15" ht="21.95" customHeight="1">
      <c r="A73" s="76" t="s">
        <v>5</v>
      </c>
      <c r="G73" s="90"/>
    </row>
    <row r="74" spans="1:15" ht="21.95" customHeight="1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O74" s="77" t="s">
        <v>64</v>
      </c>
    </row>
    <row r="75" spans="1:15" ht="21.95" customHeight="1">
      <c r="A75" s="78" t="s">
        <v>84</v>
      </c>
      <c r="B75" s="79"/>
      <c r="C75" s="79"/>
      <c r="D75" s="79"/>
      <c r="E75" s="79"/>
      <c r="F75" s="79"/>
      <c r="G75" s="79"/>
      <c r="H75" s="79"/>
    </row>
    <row r="76" spans="1:15" ht="21.95" customHeight="1">
      <c r="A76" s="78" t="s">
        <v>63</v>
      </c>
      <c r="B76" s="79"/>
      <c r="C76" s="79"/>
      <c r="D76" s="79"/>
      <c r="E76" s="79"/>
      <c r="F76" s="79"/>
      <c r="G76" s="79"/>
      <c r="H76" s="79"/>
    </row>
    <row r="77" spans="1:15" ht="21.95" customHeight="1">
      <c r="A77" s="78" t="s">
        <v>190</v>
      </c>
      <c r="B77" s="79"/>
      <c r="C77" s="79"/>
      <c r="D77" s="79"/>
      <c r="E77" s="79"/>
      <c r="F77" s="79"/>
      <c r="G77" s="79"/>
      <c r="H77" s="79"/>
    </row>
    <row r="78" spans="1:15" ht="21.95" customHeight="1">
      <c r="I78" s="76"/>
      <c r="J78" s="76"/>
      <c r="K78" s="76"/>
      <c r="L78" s="76"/>
      <c r="M78" s="76"/>
      <c r="O78" s="80" t="s">
        <v>58</v>
      </c>
    </row>
    <row r="79" spans="1:15" s="86" customFormat="1" ht="21.95" customHeight="1">
      <c r="I79" s="81"/>
      <c r="J79" s="81" t="s">
        <v>15</v>
      </c>
      <c r="K79" s="81"/>
      <c r="L79" s="88"/>
      <c r="M79" s="157" t="s">
        <v>37</v>
      </c>
      <c r="N79" s="157"/>
      <c r="O79" s="157"/>
    </row>
    <row r="80" spans="1:15" s="82" customFormat="1" ht="21.95" customHeight="1">
      <c r="A80" s="78" t="s">
        <v>65</v>
      </c>
      <c r="G80" s="83"/>
      <c r="H80" s="84"/>
      <c r="I80" s="85" t="s">
        <v>187</v>
      </c>
      <c r="J80" s="83"/>
      <c r="K80" s="85" t="s">
        <v>82</v>
      </c>
      <c r="L80" s="85"/>
      <c r="M80" s="85" t="s">
        <v>187</v>
      </c>
      <c r="N80" s="83"/>
      <c r="O80" s="85" t="s">
        <v>82</v>
      </c>
    </row>
    <row r="81" spans="1:15" s="82" customFormat="1" ht="21.95" customHeight="1">
      <c r="A81" s="106" t="s">
        <v>39</v>
      </c>
      <c r="G81" s="90">
        <v>17</v>
      </c>
      <c r="H81" s="84"/>
      <c r="I81" s="85"/>
      <c r="J81" s="83"/>
      <c r="K81" s="85"/>
      <c r="L81" s="85"/>
      <c r="M81" s="85"/>
      <c r="N81" s="83"/>
      <c r="O81" s="85"/>
    </row>
    <row r="82" spans="1:15" s="82" customFormat="1" ht="21.95" customHeight="1">
      <c r="A82" s="106"/>
      <c r="G82" s="83"/>
      <c r="H82" s="84"/>
      <c r="I82" s="85"/>
      <c r="J82" s="83"/>
      <c r="K82" s="85"/>
      <c r="L82" s="85"/>
      <c r="M82" s="85"/>
      <c r="N82" s="83"/>
      <c r="O82" s="85"/>
    </row>
    <row r="83" spans="1:15" ht="21.95" customHeight="1">
      <c r="B83" s="76" t="s">
        <v>67</v>
      </c>
      <c r="G83" s="90"/>
      <c r="H83" s="87"/>
      <c r="I83" s="76"/>
      <c r="J83" s="76"/>
      <c r="K83" s="76"/>
      <c r="L83" s="76"/>
      <c r="M83" s="76"/>
    </row>
    <row r="84" spans="1:15" ht="21.95" customHeight="1">
      <c r="A84" s="131" t="s">
        <v>203</v>
      </c>
      <c r="G84" s="90"/>
      <c r="H84" s="87"/>
      <c r="I84" s="111">
        <f>ROUND(+I58/I87,2)</f>
        <v>0.38</v>
      </c>
      <c r="J84" s="111"/>
      <c r="K84" s="111">
        <f>ROUND(+K58/K87,2)</f>
        <v>0.38</v>
      </c>
      <c r="L84" s="111"/>
      <c r="M84" s="111">
        <f>ROUND(+M58/M87,2)</f>
        <v>0.22</v>
      </c>
      <c r="O84" s="111">
        <f>ROUND(+O58/O87,2)</f>
        <v>0.19</v>
      </c>
    </row>
    <row r="85" spans="1:15" ht="21.95" customHeight="1">
      <c r="A85" s="131" t="s">
        <v>204</v>
      </c>
      <c r="G85" s="90"/>
      <c r="H85" s="87"/>
      <c r="I85" s="153">
        <f>ROUND(+I59/I87,2)</f>
        <v>0.06</v>
      </c>
      <c r="J85" s="137"/>
      <c r="K85" s="139">
        <f>ROUND(+K59/K87,2)</f>
        <v>0.01</v>
      </c>
      <c r="L85" s="137"/>
      <c r="M85" s="139">
        <f>ROUND(+M59/M87,2)</f>
        <v>0</v>
      </c>
      <c r="N85" s="138"/>
      <c r="O85" s="139">
        <f>ROUND(+O59/O87,2)</f>
        <v>0.01</v>
      </c>
    </row>
    <row r="86" spans="1:15" ht="21.95" customHeight="1" thickBot="1">
      <c r="G86" s="90"/>
      <c r="H86" s="87"/>
      <c r="I86" s="110">
        <f>SUM(I84:I85)</f>
        <v>0.44</v>
      </c>
      <c r="J86" s="111"/>
      <c r="K86" s="110">
        <f>SUM(K84:K85)</f>
        <v>0.39</v>
      </c>
      <c r="L86" s="111"/>
      <c r="M86" s="110">
        <f>SUM(M84:M85)</f>
        <v>0.22</v>
      </c>
      <c r="O86" s="110">
        <f>SUM(O84:O85)</f>
        <v>0.2</v>
      </c>
    </row>
    <row r="87" spans="1:15" ht="21.95" customHeight="1" thickTop="1" thickBot="1">
      <c r="B87" s="76" t="s">
        <v>77</v>
      </c>
      <c r="G87" s="90"/>
      <c r="H87" s="87"/>
      <c r="I87" s="107">
        <v>304623</v>
      </c>
      <c r="J87" s="111"/>
      <c r="K87" s="107">
        <v>304623</v>
      </c>
      <c r="M87" s="107">
        <v>304623</v>
      </c>
      <c r="O87" s="107">
        <v>304623</v>
      </c>
    </row>
    <row r="88" spans="1:15" ht="21.95" customHeight="1" thickTop="1">
      <c r="G88" s="90"/>
      <c r="H88" s="87"/>
      <c r="J88" s="111"/>
      <c r="O88" s="38"/>
    </row>
    <row r="89" spans="1:15" ht="21.95" customHeight="1">
      <c r="A89" s="106" t="s">
        <v>205</v>
      </c>
      <c r="G89" s="90">
        <v>17</v>
      </c>
      <c r="H89" s="87"/>
      <c r="I89" s="111"/>
      <c r="J89" s="111"/>
      <c r="K89" s="111"/>
      <c r="L89" s="111"/>
      <c r="M89" s="111"/>
      <c r="O89" s="111"/>
    </row>
    <row r="90" spans="1:15" ht="21.95" customHeight="1">
      <c r="B90" s="76" t="s">
        <v>67</v>
      </c>
      <c r="G90" s="90"/>
      <c r="H90" s="87"/>
      <c r="I90" s="111"/>
      <c r="J90" s="111"/>
      <c r="K90" s="111"/>
      <c r="L90" s="111"/>
      <c r="M90" s="111"/>
      <c r="O90" s="111"/>
    </row>
    <row r="91" spans="1:15" ht="21.95" customHeight="1">
      <c r="A91" s="131" t="s">
        <v>203</v>
      </c>
      <c r="G91" s="90"/>
      <c r="H91" s="87"/>
      <c r="I91" s="154">
        <f>ROUND(+I58/I94,2)</f>
        <v>0.37</v>
      </c>
      <c r="J91" s="137"/>
      <c r="K91" s="137">
        <f>ROUND(+K58/K94,2)</f>
        <v>0.38</v>
      </c>
      <c r="L91" s="137"/>
      <c r="M91" s="137">
        <f>ROUND(+M58/M94,2)</f>
        <v>0.22</v>
      </c>
      <c r="N91" s="138"/>
      <c r="O91" s="137">
        <f>ROUND(+O58/O94,2)</f>
        <v>0.18</v>
      </c>
    </row>
    <row r="92" spans="1:15" ht="21.95" customHeight="1">
      <c r="A92" s="131" t="s">
        <v>204</v>
      </c>
      <c r="G92" s="90"/>
      <c r="H92" s="87"/>
      <c r="I92" s="155">
        <f>+ROUND(I59/I94,2)</f>
        <v>0.06</v>
      </c>
      <c r="J92" s="137"/>
      <c r="K92" s="136">
        <f>+ROUND(K59/K94,2)</f>
        <v>0.01</v>
      </c>
      <c r="L92" s="137"/>
      <c r="M92" s="139">
        <f>+ROUND(M59/M94,2)</f>
        <v>0</v>
      </c>
      <c r="N92" s="138"/>
      <c r="O92" s="136">
        <f>+ROUND(O59/O94,2)</f>
        <v>0.01</v>
      </c>
    </row>
    <row r="93" spans="1:15" ht="21.95" customHeight="1" thickBot="1">
      <c r="G93" s="90"/>
      <c r="H93" s="87"/>
      <c r="I93" s="110">
        <f>SUM(I91:I92)</f>
        <v>0.43</v>
      </c>
      <c r="J93" s="111"/>
      <c r="K93" s="110">
        <f>SUM(K91:K92)</f>
        <v>0.39</v>
      </c>
      <c r="L93" s="111"/>
      <c r="M93" s="110">
        <f>SUM(M91:M92)</f>
        <v>0.22</v>
      </c>
      <c r="O93" s="110">
        <f>SUM(O91:O92)</f>
        <v>0.19</v>
      </c>
    </row>
    <row r="94" spans="1:15" ht="21.95" customHeight="1" thickTop="1" thickBot="1">
      <c r="B94" s="76" t="s">
        <v>77</v>
      </c>
      <c r="G94" s="90"/>
      <c r="H94" s="87"/>
      <c r="I94" s="107">
        <v>307232</v>
      </c>
      <c r="J94" s="111"/>
      <c r="K94" s="107">
        <v>307275</v>
      </c>
      <c r="M94" s="107">
        <v>307232</v>
      </c>
      <c r="O94" s="107">
        <v>307275</v>
      </c>
    </row>
    <row r="95" spans="1:15" ht="21.95" customHeight="1" thickTop="1">
      <c r="G95" s="90"/>
      <c r="H95" s="87"/>
      <c r="J95" s="111"/>
      <c r="O95" s="38"/>
    </row>
    <row r="96" spans="1:15" ht="21.95" customHeight="1">
      <c r="A96" s="76" t="s">
        <v>5</v>
      </c>
      <c r="G96" s="90"/>
    </row>
    <row r="97" spans="1:15" ht="21.95" customHeight="1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O97" s="77" t="s">
        <v>64</v>
      </c>
    </row>
    <row r="98" spans="1:15" ht="21.95" customHeight="1">
      <c r="A98" s="78" t="s">
        <v>84</v>
      </c>
      <c r="B98" s="79"/>
      <c r="C98" s="79"/>
      <c r="D98" s="79"/>
      <c r="E98" s="79"/>
      <c r="F98" s="79"/>
      <c r="G98" s="79"/>
      <c r="H98" s="79"/>
    </row>
    <row r="99" spans="1:15" ht="21.95" customHeight="1">
      <c r="A99" s="78" t="s">
        <v>59</v>
      </c>
      <c r="B99" s="79"/>
      <c r="C99" s="79"/>
      <c r="D99" s="79"/>
      <c r="E99" s="79"/>
      <c r="F99" s="79"/>
      <c r="G99" s="79"/>
      <c r="H99" s="79"/>
    </row>
    <row r="100" spans="1:15" ht="21.95" customHeight="1">
      <c r="A100" s="78" t="s">
        <v>186</v>
      </c>
      <c r="B100" s="79"/>
      <c r="C100" s="79"/>
      <c r="D100" s="79"/>
      <c r="E100" s="79"/>
      <c r="F100" s="79"/>
      <c r="G100" s="79"/>
      <c r="H100" s="79"/>
    </row>
    <row r="101" spans="1:15" ht="21.95" customHeight="1">
      <c r="I101" s="76"/>
      <c r="J101" s="76"/>
      <c r="K101" s="76"/>
      <c r="L101" s="76"/>
      <c r="M101" s="76"/>
      <c r="O101" s="80" t="s">
        <v>58</v>
      </c>
    </row>
    <row r="102" spans="1:15" ht="21.95" customHeight="1">
      <c r="I102" s="81"/>
      <c r="J102" s="81" t="s">
        <v>15</v>
      </c>
      <c r="K102" s="81"/>
      <c r="L102" s="88"/>
      <c r="M102" s="157" t="s">
        <v>37</v>
      </c>
      <c r="N102" s="157"/>
      <c r="O102" s="157"/>
    </row>
    <row r="103" spans="1:15" s="82" customFormat="1" ht="21.95" customHeight="1">
      <c r="G103" s="83" t="s">
        <v>0</v>
      </c>
      <c r="H103" s="84"/>
      <c r="I103" s="85" t="s">
        <v>187</v>
      </c>
      <c r="J103" s="83"/>
      <c r="K103" s="85" t="s">
        <v>82</v>
      </c>
      <c r="L103" s="85"/>
      <c r="M103" s="85" t="s">
        <v>187</v>
      </c>
      <c r="N103" s="83"/>
      <c r="O103" s="85" t="s">
        <v>82</v>
      </c>
    </row>
    <row r="104" spans="1:15" ht="21.95" customHeight="1">
      <c r="A104" s="86" t="s">
        <v>66</v>
      </c>
      <c r="G104" s="87"/>
      <c r="H104" s="79"/>
      <c r="I104" s="88"/>
      <c r="J104" s="89"/>
      <c r="K104" s="88"/>
      <c r="L104" s="88"/>
      <c r="M104" s="88"/>
    </row>
    <row r="105" spans="1:15" ht="21.95" customHeight="1">
      <c r="A105" s="86" t="s">
        <v>12</v>
      </c>
      <c r="G105" s="90"/>
    </row>
    <row r="106" spans="1:15" ht="21.95" customHeight="1">
      <c r="A106" s="76" t="s">
        <v>18</v>
      </c>
      <c r="G106" s="90">
        <v>15</v>
      </c>
      <c r="I106" s="38">
        <v>447174</v>
      </c>
      <c r="K106" s="38">
        <v>269227</v>
      </c>
      <c r="M106" s="38">
        <v>210398</v>
      </c>
      <c r="N106" s="38"/>
      <c r="O106" s="38">
        <v>103878</v>
      </c>
    </row>
    <row r="107" spans="1:15" ht="21.95" customHeight="1">
      <c r="A107" s="76" t="s">
        <v>162</v>
      </c>
      <c r="G107" s="90"/>
      <c r="I107" s="38">
        <v>84552</v>
      </c>
      <c r="K107" s="38">
        <v>113406</v>
      </c>
      <c r="M107" s="38">
        <v>0</v>
      </c>
      <c r="N107" s="38"/>
      <c r="O107" s="38">
        <v>0</v>
      </c>
    </row>
    <row r="108" spans="1:15" ht="21.95" customHeight="1">
      <c r="A108" s="76" t="s">
        <v>13</v>
      </c>
      <c r="G108" s="90"/>
      <c r="N108" s="38"/>
      <c r="O108" s="38"/>
    </row>
    <row r="109" spans="1:15" ht="21.95" customHeight="1">
      <c r="B109" s="76" t="s">
        <v>95</v>
      </c>
      <c r="G109" s="90"/>
      <c r="I109" s="91">
        <v>28530</v>
      </c>
      <c r="K109" s="91">
        <v>23120</v>
      </c>
      <c r="M109" s="91">
        <v>28530</v>
      </c>
      <c r="N109" s="38"/>
      <c r="O109" s="91">
        <v>23120</v>
      </c>
    </row>
    <row r="110" spans="1:15" ht="21.95" customHeight="1">
      <c r="B110" s="76" t="s">
        <v>145</v>
      </c>
      <c r="G110" s="90"/>
      <c r="I110" s="92">
        <v>2373</v>
      </c>
      <c r="K110" s="92">
        <v>4673</v>
      </c>
      <c r="M110" s="92">
        <v>17658</v>
      </c>
      <c r="N110" s="38"/>
      <c r="O110" s="92">
        <v>0</v>
      </c>
    </row>
    <row r="111" spans="1:15" ht="21.95" customHeight="1">
      <c r="A111" s="76" t="s">
        <v>115</v>
      </c>
      <c r="G111" s="90"/>
      <c r="I111" s="38">
        <f>SUM(I109:I110)</f>
        <v>30903</v>
      </c>
      <c r="K111" s="38">
        <f>SUM(K109:K110)</f>
        <v>27793</v>
      </c>
      <c r="M111" s="38">
        <f>SUM(M109:M110)</f>
        <v>46188</v>
      </c>
      <c r="N111" s="38"/>
      <c r="O111" s="38">
        <f>SUM(O109:O110)</f>
        <v>23120</v>
      </c>
    </row>
    <row r="112" spans="1:15" ht="21.95" customHeight="1">
      <c r="A112" s="76" t="s">
        <v>116</v>
      </c>
      <c r="G112" s="90"/>
      <c r="I112" s="93">
        <f>SUM(I106:I110)</f>
        <v>562629</v>
      </c>
      <c r="K112" s="93">
        <f>SUM(K106:K110)</f>
        <v>410426</v>
      </c>
      <c r="M112" s="93">
        <f>SUM(M106:M110)</f>
        <v>256586</v>
      </c>
      <c r="N112" s="38"/>
      <c r="O112" s="93">
        <f>SUM(O106:O110)</f>
        <v>126998</v>
      </c>
    </row>
    <row r="113" spans="1:15" ht="21.95" customHeight="1">
      <c r="A113" s="86" t="s">
        <v>117</v>
      </c>
      <c r="G113" s="90"/>
      <c r="I113" s="94"/>
      <c r="K113" s="94"/>
      <c r="M113" s="94"/>
      <c r="N113" s="38"/>
      <c r="O113" s="94"/>
    </row>
    <row r="114" spans="1:15" ht="21.95" customHeight="1">
      <c r="A114" s="76" t="s">
        <v>38</v>
      </c>
      <c r="G114" s="90"/>
      <c r="I114" s="38">
        <v>155120</v>
      </c>
      <c r="K114" s="38">
        <v>59703</v>
      </c>
      <c r="M114" s="38">
        <v>90036</v>
      </c>
      <c r="N114" s="38"/>
      <c r="O114" s="38">
        <v>42172</v>
      </c>
    </row>
    <row r="115" spans="1:15" ht="21.95" customHeight="1">
      <c r="A115" s="76" t="s">
        <v>236</v>
      </c>
      <c r="G115" s="90"/>
      <c r="I115" s="38">
        <v>88539</v>
      </c>
      <c r="K115" s="38">
        <v>0</v>
      </c>
      <c r="M115" s="38">
        <v>0</v>
      </c>
      <c r="N115" s="38"/>
      <c r="O115" s="38">
        <v>0</v>
      </c>
    </row>
    <row r="116" spans="1:15" ht="21.95" customHeight="1">
      <c r="A116" s="86" t="s">
        <v>118</v>
      </c>
      <c r="G116" s="90"/>
      <c r="I116" s="93">
        <f>SUM(I114:I115)</f>
        <v>243659</v>
      </c>
      <c r="K116" s="93">
        <f>SUM(K114:K115)</f>
        <v>59703</v>
      </c>
      <c r="M116" s="93">
        <f>SUM(M114:M115)</f>
        <v>90036</v>
      </c>
      <c r="N116" s="38"/>
      <c r="O116" s="93">
        <f>SUM(O114:O115)</f>
        <v>42172</v>
      </c>
    </row>
    <row r="117" spans="1:15" ht="21.95" customHeight="1">
      <c r="A117" s="78" t="s">
        <v>127</v>
      </c>
      <c r="G117" s="90"/>
      <c r="I117" s="38">
        <f>I112-I116</f>
        <v>318970</v>
      </c>
      <c r="K117" s="38">
        <f>K112-K116</f>
        <v>350723</v>
      </c>
      <c r="M117" s="38">
        <f>M112-M116</f>
        <v>166550</v>
      </c>
      <c r="N117" s="38"/>
      <c r="O117" s="38">
        <f>O112-O116</f>
        <v>84826</v>
      </c>
    </row>
    <row r="118" spans="1:15" ht="21.95" customHeight="1">
      <c r="A118" s="76" t="s">
        <v>260</v>
      </c>
      <c r="G118" s="90" t="s">
        <v>231</v>
      </c>
      <c r="H118" s="87"/>
      <c r="I118" s="95">
        <v>40660</v>
      </c>
      <c r="K118" s="95">
        <v>-91883</v>
      </c>
      <c r="L118" s="95"/>
      <c r="M118" s="95">
        <v>0</v>
      </c>
      <c r="N118" s="38"/>
      <c r="O118" s="95">
        <v>0</v>
      </c>
    </row>
    <row r="119" spans="1:15" ht="21.95" customHeight="1">
      <c r="A119" s="76" t="s">
        <v>80</v>
      </c>
      <c r="G119" s="90"/>
      <c r="H119" s="87"/>
      <c r="I119" s="96">
        <v>-62144</v>
      </c>
      <c r="K119" s="96">
        <v>-34155</v>
      </c>
      <c r="L119" s="95"/>
      <c r="M119" s="96">
        <v>-50298</v>
      </c>
      <c r="N119" s="38"/>
      <c r="O119" s="96">
        <v>0</v>
      </c>
    </row>
    <row r="120" spans="1:15" ht="21.95" customHeight="1">
      <c r="A120" s="86" t="s">
        <v>72</v>
      </c>
      <c r="G120" s="90"/>
      <c r="H120" s="87"/>
      <c r="I120" s="38">
        <f>SUM(I117:I119)</f>
        <v>297486</v>
      </c>
      <c r="K120" s="38">
        <f>SUM(K117:K119)</f>
        <v>224685</v>
      </c>
      <c r="M120" s="38">
        <f>SUM(M117:M119)</f>
        <v>116252</v>
      </c>
      <c r="N120" s="38"/>
      <c r="O120" s="38">
        <f>SUM(O117:O119)</f>
        <v>84826</v>
      </c>
    </row>
    <row r="121" spans="1:15" ht="21.95" customHeight="1">
      <c r="A121" s="76" t="s">
        <v>71</v>
      </c>
      <c r="G121" s="90"/>
      <c r="H121" s="87"/>
      <c r="I121" s="96">
        <v>-82850</v>
      </c>
      <c r="K121" s="96">
        <v>-55411</v>
      </c>
      <c r="L121" s="95"/>
      <c r="M121" s="96">
        <v>-24591</v>
      </c>
      <c r="N121" s="38"/>
      <c r="O121" s="96">
        <v>-12341</v>
      </c>
    </row>
    <row r="122" spans="1:15" ht="21.95" customHeight="1">
      <c r="A122" s="86" t="s">
        <v>197</v>
      </c>
      <c r="G122" s="90"/>
      <c r="H122" s="87"/>
      <c r="I122" s="93">
        <f>I120+I121</f>
        <v>214636</v>
      </c>
      <c r="K122" s="93">
        <f>K120+K121</f>
        <v>169274</v>
      </c>
      <c r="M122" s="93">
        <f>M120+M121</f>
        <v>91661</v>
      </c>
      <c r="N122" s="38"/>
      <c r="O122" s="93">
        <f>O120+O121</f>
        <v>72485</v>
      </c>
    </row>
    <row r="123" spans="1:15" ht="21.95" customHeight="1">
      <c r="A123" s="86"/>
      <c r="G123" s="90"/>
      <c r="H123" s="87"/>
    </row>
    <row r="124" spans="1:15" ht="21.95" customHeight="1">
      <c r="A124" s="86" t="s">
        <v>198</v>
      </c>
      <c r="G124" s="90"/>
      <c r="H124" s="87"/>
      <c r="N124" s="38"/>
      <c r="O124" s="38"/>
    </row>
    <row r="125" spans="1:15" ht="21.95" customHeight="1">
      <c r="A125" s="76" t="s">
        <v>225</v>
      </c>
      <c r="G125" s="90"/>
      <c r="H125" s="87"/>
      <c r="N125" s="38"/>
      <c r="O125" s="38"/>
    </row>
    <row r="126" spans="1:15" ht="21.95" customHeight="1">
      <c r="A126" s="76" t="s">
        <v>226</v>
      </c>
      <c r="G126" s="90">
        <v>16</v>
      </c>
      <c r="H126" s="87"/>
      <c r="I126" s="96">
        <v>43264</v>
      </c>
      <c r="K126" s="96">
        <v>60594</v>
      </c>
      <c r="L126" s="95"/>
      <c r="M126" s="96">
        <v>0</v>
      </c>
      <c r="N126" s="38"/>
      <c r="O126" s="96">
        <v>60183</v>
      </c>
    </row>
    <row r="127" spans="1:15" ht="21.95" customHeight="1">
      <c r="A127" s="86" t="s">
        <v>96</v>
      </c>
      <c r="B127" s="86"/>
      <c r="G127" s="90"/>
      <c r="H127" s="87"/>
      <c r="I127" s="93">
        <f>+I122+I126</f>
        <v>257900</v>
      </c>
      <c r="K127" s="93">
        <f>+K122+K126</f>
        <v>229868</v>
      </c>
      <c r="M127" s="93">
        <f>+M122+M126</f>
        <v>91661</v>
      </c>
      <c r="N127" s="38"/>
      <c r="O127" s="93">
        <f>+O122+O126</f>
        <v>132668</v>
      </c>
    </row>
    <row r="128" spans="1:15" ht="21.95" customHeight="1">
      <c r="A128" s="86"/>
      <c r="G128" s="90"/>
      <c r="H128" s="87"/>
    </row>
    <row r="129" spans="1:19" ht="21.95" customHeight="1">
      <c r="A129" s="76" t="s">
        <v>5</v>
      </c>
      <c r="G129" s="90"/>
    </row>
    <row r="130" spans="1:19" ht="21.95" customHeight="1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O130" s="77" t="s">
        <v>64</v>
      </c>
    </row>
    <row r="131" spans="1:19" ht="21.95" customHeight="1">
      <c r="A131" s="78" t="s">
        <v>84</v>
      </c>
      <c r="B131" s="79"/>
      <c r="C131" s="79"/>
      <c r="D131" s="79"/>
      <c r="E131" s="79"/>
      <c r="F131" s="79"/>
      <c r="G131" s="79"/>
      <c r="H131" s="79"/>
    </row>
    <row r="132" spans="1:19" ht="21.95" customHeight="1">
      <c r="A132" s="78" t="s">
        <v>63</v>
      </c>
      <c r="B132" s="79"/>
      <c r="C132" s="79"/>
      <c r="D132" s="79"/>
      <c r="E132" s="79"/>
      <c r="F132" s="79"/>
      <c r="G132" s="79"/>
      <c r="H132" s="79"/>
    </row>
    <row r="133" spans="1:19" ht="21.95" customHeight="1">
      <c r="A133" s="78" t="s">
        <v>186</v>
      </c>
      <c r="B133" s="79"/>
      <c r="C133" s="79"/>
      <c r="D133" s="79"/>
      <c r="E133" s="79"/>
      <c r="F133" s="79"/>
      <c r="G133" s="79"/>
      <c r="H133" s="79"/>
    </row>
    <row r="134" spans="1:19" ht="21.95" customHeight="1">
      <c r="I134" s="76"/>
      <c r="J134" s="76"/>
      <c r="K134" s="76"/>
      <c r="L134" s="76"/>
      <c r="M134" s="76"/>
      <c r="O134" s="80" t="s">
        <v>58</v>
      </c>
    </row>
    <row r="135" spans="1:19" s="86" customFormat="1" ht="21.95" customHeight="1">
      <c r="I135" s="81"/>
      <c r="J135" s="81" t="s">
        <v>15</v>
      </c>
      <c r="K135" s="81"/>
      <c r="L135" s="88"/>
      <c r="M135" s="157" t="s">
        <v>37</v>
      </c>
      <c r="N135" s="157"/>
      <c r="O135" s="157"/>
    </row>
    <row r="136" spans="1:19" s="82" customFormat="1" ht="21.95" customHeight="1">
      <c r="G136" s="83"/>
      <c r="H136" s="84"/>
      <c r="I136" s="85" t="s">
        <v>187</v>
      </c>
      <c r="J136" s="83"/>
      <c r="K136" s="85" t="s">
        <v>82</v>
      </c>
      <c r="L136" s="85"/>
      <c r="M136" s="85" t="s">
        <v>187</v>
      </c>
      <c r="N136" s="83"/>
      <c r="O136" s="85" t="s">
        <v>82</v>
      </c>
    </row>
    <row r="137" spans="1:19" ht="21.95" customHeight="1">
      <c r="A137" s="97" t="s">
        <v>60</v>
      </c>
      <c r="G137" s="90"/>
      <c r="H137" s="87"/>
      <c r="I137" s="98"/>
      <c r="J137" s="99"/>
      <c r="K137" s="98"/>
      <c r="L137" s="98"/>
      <c r="M137" s="98"/>
    </row>
    <row r="138" spans="1:19" ht="21.95" customHeight="1">
      <c r="A138" s="100" t="s">
        <v>74</v>
      </c>
      <c r="G138" s="90"/>
      <c r="H138" s="87"/>
      <c r="J138" s="77"/>
      <c r="O138" s="38"/>
    </row>
    <row r="139" spans="1:19" ht="21.95" customHeight="1">
      <c r="A139" s="103" t="s">
        <v>143</v>
      </c>
      <c r="G139" s="90"/>
      <c r="H139" s="87"/>
      <c r="J139" s="99"/>
      <c r="N139" s="99"/>
      <c r="O139" s="38"/>
    </row>
    <row r="140" spans="1:19" ht="21.95" customHeight="1">
      <c r="A140" s="103"/>
      <c r="B140" s="103" t="s">
        <v>175</v>
      </c>
      <c r="G140" s="90"/>
      <c r="H140" s="87"/>
      <c r="I140" s="38">
        <v>-41650</v>
      </c>
      <c r="J140" s="99"/>
      <c r="K140" s="38">
        <v>2610</v>
      </c>
      <c r="M140" s="38">
        <v>-41650</v>
      </c>
      <c r="N140" s="99"/>
      <c r="O140" s="38">
        <v>2610</v>
      </c>
      <c r="S140" s="75"/>
    </row>
    <row r="141" spans="1:19" ht="21.95" customHeight="1">
      <c r="A141" s="103" t="s">
        <v>237</v>
      </c>
      <c r="B141" s="103"/>
      <c r="G141" s="90"/>
      <c r="H141" s="87"/>
      <c r="I141" s="38">
        <v>0</v>
      </c>
      <c r="J141" s="99"/>
      <c r="K141" s="38">
        <v>-17561</v>
      </c>
      <c r="M141" s="38">
        <v>0</v>
      </c>
      <c r="N141" s="99"/>
      <c r="O141" s="38">
        <v>-17561</v>
      </c>
    </row>
    <row r="142" spans="1:19" ht="21.95" customHeight="1">
      <c r="A142" s="101" t="s">
        <v>128</v>
      </c>
      <c r="G142" s="90"/>
      <c r="H142" s="87"/>
      <c r="I142" s="39">
        <v>8330</v>
      </c>
      <c r="J142" s="99"/>
      <c r="K142" s="39">
        <v>2990</v>
      </c>
      <c r="M142" s="39">
        <v>8330</v>
      </c>
      <c r="N142" s="99"/>
      <c r="O142" s="39">
        <v>2990</v>
      </c>
    </row>
    <row r="143" spans="1:19" ht="21.95" customHeight="1">
      <c r="A143" s="101" t="s">
        <v>75</v>
      </c>
      <c r="G143" s="90"/>
      <c r="H143" s="87"/>
      <c r="J143" s="99"/>
      <c r="M143" s="77"/>
      <c r="O143" s="77"/>
    </row>
    <row r="144" spans="1:19" ht="21.95" customHeight="1">
      <c r="A144" s="101" t="s">
        <v>176</v>
      </c>
      <c r="G144" s="90"/>
      <c r="H144" s="87"/>
      <c r="I144" s="38">
        <f>SUM(I140:I143)</f>
        <v>-33320</v>
      </c>
      <c r="J144" s="77"/>
      <c r="K144" s="38">
        <f>SUM(K140:K143)</f>
        <v>-11961</v>
      </c>
      <c r="M144" s="38">
        <f>SUM(M140:M143)</f>
        <v>-33320</v>
      </c>
      <c r="O144" s="38">
        <f>SUM(O140:O143)</f>
        <v>-11961</v>
      </c>
    </row>
    <row r="145" spans="1:15" ht="21.95" customHeight="1">
      <c r="A145" s="97" t="s">
        <v>61</v>
      </c>
      <c r="G145" s="90"/>
      <c r="H145" s="87"/>
      <c r="I145" s="104">
        <f>+I144</f>
        <v>-33320</v>
      </c>
      <c r="J145" s="80"/>
      <c r="K145" s="104">
        <f>+K144</f>
        <v>-11961</v>
      </c>
      <c r="L145" s="77"/>
      <c r="M145" s="104">
        <f>+M144</f>
        <v>-33320</v>
      </c>
      <c r="O145" s="104">
        <f>+O144</f>
        <v>-11961</v>
      </c>
    </row>
    <row r="146" spans="1:15" ht="21.95" customHeight="1">
      <c r="A146" s="97"/>
      <c r="G146" s="90"/>
      <c r="H146" s="87"/>
      <c r="I146" s="77"/>
      <c r="J146" s="80"/>
      <c r="K146" s="77"/>
      <c r="L146" s="77"/>
      <c r="M146" s="77"/>
      <c r="O146" s="77"/>
    </row>
    <row r="147" spans="1:15" ht="21.95" customHeight="1">
      <c r="A147" s="101" t="s">
        <v>201</v>
      </c>
      <c r="G147" s="90"/>
      <c r="H147" s="87"/>
      <c r="I147" s="77">
        <f>+I122+I145</f>
        <v>181316</v>
      </c>
      <c r="J147" s="80"/>
      <c r="K147" s="77">
        <v>171362</v>
      </c>
      <c r="L147" s="77"/>
      <c r="M147" s="77">
        <f>+M122+M145</f>
        <v>58341</v>
      </c>
      <c r="O147" s="77">
        <v>74573</v>
      </c>
    </row>
    <row r="148" spans="1:15" ht="21.95" customHeight="1">
      <c r="A148" s="101" t="s">
        <v>202</v>
      </c>
      <c r="G148" s="90"/>
      <c r="H148" s="87"/>
      <c r="I148" s="102">
        <f>+I126</f>
        <v>43264</v>
      </c>
      <c r="J148" s="80"/>
      <c r="K148" s="102">
        <v>46545</v>
      </c>
      <c r="L148" s="77"/>
      <c r="M148" s="102">
        <f>+M126</f>
        <v>0</v>
      </c>
      <c r="O148" s="102">
        <v>46134</v>
      </c>
    </row>
    <row r="149" spans="1:15" ht="21.95" customHeight="1" thickBot="1">
      <c r="A149" s="97" t="s">
        <v>62</v>
      </c>
      <c r="G149" s="90"/>
      <c r="H149" s="87"/>
      <c r="I149" s="105">
        <f>SUM(I147:I148)</f>
        <v>224580</v>
      </c>
      <c r="J149" s="80"/>
      <c r="K149" s="105">
        <f>SUM(K147:K148)</f>
        <v>217907</v>
      </c>
      <c r="L149" s="77"/>
      <c r="M149" s="105">
        <f>SUM(M147:M148)</f>
        <v>58341</v>
      </c>
      <c r="O149" s="105">
        <f>SUM(O147:O148)</f>
        <v>120707</v>
      </c>
    </row>
    <row r="150" spans="1:15" ht="21.95" customHeight="1" thickTop="1">
      <c r="G150" s="90"/>
      <c r="O150" s="38"/>
    </row>
    <row r="151" spans="1:15" ht="21.95" customHeight="1">
      <c r="A151" s="78" t="s">
        <v>50</v>
      </c>
      <c r="O151" s="38"/>
    </row>
    <row r="152" spans="1:15" ht="21.95" customHeight="1">
      <c r="A152" s="106" t="s">
        <v>51</v>
      </c>
      <c r="G152" s="87"/>
      <c r="I152" s="76"/>
      <c r="J152" s="76"/>
      <c r="K152" s="76"/>
      <c r="L152" s="76"/>
      <c r="M152" s="76"/>
    </row>
    <row r="153" spans="1:15" ht="21.95" customHeight="1">
      <c r="A153" s="130" t="s">
        <v>197</v>
      </c>
      <c r="G153" s="87"/>
      <c r="I153" s="38">
        <f>+I122-I157</f>
        <v>213014</v>
      </c>
      <c r="K153" s="38">
        <f>+K122-K157</f>
        <v>162367</v>
      </c>
      <c r="M153" s="38">
        <f>+M122-M157</f>
        <v>91661</v>
      </c>
      <c r="O153" s="38">
        <f>+O122-O157</f>
        <v>72485</v>
      </c>
    </row>
    <row r="154" spans="1:15" ht="21.95" customHeight="1">
      <c r="A154" s="130" t="s">
        <v>199</v>
      </c>
      <c r="G154" s="87"/>
      <c r="I154" s="38">
        <f>+I126</f>
        <v>43264</v>
      </c>
      <c r="K154" s="38">
        <f>+K126</f>
        <v>60594</v>
      </c>
      <c r="M154" s="38">
        <f>+M126</f>
        <v>0</v>
      </c>
      <c r="O154" s="38">
        <f>+O126</f>
        <v>60183</v>
      </c>
    </row>
    <row r="155" spans="1:15" ht="21.95" customHeight="1" thickBot="1">
      <c r="A155" s="130"/>
      <c r="G155" s="87"/>
      <c r="I155" s="93">
        <f>SUM(I153:I154)</f>
        <v>256278</v>
      </c>
      <c r="K155" s="93">
        <f>SUM(K153:K154)</f>
        <v>222961</v>
      </c>
      <c r="M155" s="108">
        <f>SUM(M153:M154)</f>
        <v>91661</v>
      </c>
      <c r="N155" s="38"/>
      <c r="O155" s="108">
        <f>SUM(O153:O154)</f>
        <v>132668</v>
      </c>
    </row>
    <row r="156" spans="1:15" ht="21.95" customHeight="1" thickTop="1">
      <c r="A156" s="106" t="s">
        <v>52</v>
      </c>
      <c r="G156" s="87"/>
      <c r="I156" s="76"/>
      <c r="J156" s="76"/>
      <c r="K156" s="76"/>
      <c r="O156" s="38"/>
    </row>
    <row r="157" spans="1:15" ht="21.95" customHeight="1">
      <c r="A157" s="130" t="s">
        <v>197</v>
      </c>
      <c r="G157" s="87"/>
      <c r="I157" s="39">
        <v>1622</v>
      </c>
      <c r="K157" s="39">
        <v>6907</v>
      </c>
      <c r="O157" s="38"/>
    </row>
    <row r="158" spans="1:15" ht="21.95" customHeight="1" thickBot="1">
      <c r="A158" s="78"/>
      <c r="G158" s="87"/>
      <c r="I158" s="108">
        <f>SUM(I155:I157)</f>
        <v>257900</v>
      </c>
      <c r="K158" s="108">
        <f>SUM(K155:K157)</f>
        <v>229868</v>
      </c>
      <c r="O158" s="38"/>
    </row>
    <row r="159" spans="1:15" ht="21.95" customHeight="1" thickTop="1">
      <c r="A159" s="97" t="s">
        <v>53</v>
      </c>
      <c r="G159" s="87"/>
      <c r="H159" s="79"/>
      <c r="I159" s="87"/>
      <c r="J159" s="83"/>
      <c r="K159" s="87"/>
      <c r="L159" s="87"/>
      <c r="M159" s="87"/>
      <c r="O159" s="87"/>
    </row>
    <row r="160" spans="1:15" s="86" customFormat="1" ht="21.95" customHeight="1">
      <c r="A160" s="76" t="s">
        <v>51</v>
      </c>
    </row>
    <row r="161" spans="1:15" s="86" customFormat="1" ht="21.95" customHeight="1">
      <c r="A161" s="130" t="s">
        <v>197</v>
      </c>
      <c r="I161" s="88">
        <f>+I147-I165</f>
        <v>179694</v>
      </c>
      <c r="J161" s="88"/>
      <c r="K161" s="88">
        <f>+K147-K165</f>
        <v>164455</v>
      </c>
      <c r="L161" s="88"/>
      <c r="M161" s="88">
        <f>+M147-M165</f>
        <v>58341</v>
      </c>
      <c r="O161" s="88">
        <f>+O147-O165</f>
        <v>74573</v>
      </c>
    </row>
    <row r="162" spans="1:15" s="86" customFormat="1" ht="21.95" customHeight="1">
      <c r="A162" s="130" t="s">
        <v>199</v>
      </c>
      <c r="I162" s="38">
        <f>+I148</f>
        <v>43264</v>
      </c>
      <c r="J162" s="88"/>
      <c r="K162" s="38">
        <f>+K148</f>
        <v>46545</v>
      </c>
      <c r="L162" s="88"/>
      <c r="M162" s="38">
        <f>+M148</f>
        <v>0</v>
      </c>
      <c r="N162" s="76"/>
      <c r="O162" s="38">
        <f>+O148</f>
        <v>46134</v>
      </c>
    </row>
    <row r="163" spans="1:15" s="86" customFormat="1" ht="21.95" customHeight="1" thickBot="1">
      <c r="A163" s="76"/>
      <c r="I163" s="93">
        <f>SUM(I161:I162)</f>
        <v>222958</v>
      </c>
      <c r="J163" s="38"/>
      <c r="K163" s="93">
        <f>SUM(K161:K162)</f>
        <v>211000</v>
      </c>
      <c r="L163" s="88"/>
      <c r="M163" s="108">
        <f>SUM(M161:M162)</f>
        <v>58341</v>
      </c>
      <c r="N163" s="38"/>
      <c r="O163" s="108">
        <f>SUM(O161:O162)</f>
        <v>120707</v>
      </c>
    </row>
    <row r="164" spans="1:15" ht="21.95" customHeight="1" thickTop="1">
      <c r="A164" s="76" t="s">
        <v>52</v>
      </c>
      <c r="G164" s="87"/>
      <c r="H164" s="79"/>
      <c r="I164" s="76"/>
      <c r="J164" s="76"/>
      <c r="K164" s="76"/>
      <c r="M164" s="88"/>
      <c r="O164" s="88"/>
    </row>
    <row r="165" spans="1:15" ht="21.95" customHeight="1">
      <c r="A165" s="130" t="s">
        <v>197</v>
      </c>
      <c r="G165" s="87"/>
      <c r="H165" s="79"/>
      <c r="I165" s="39">
        <f>+I157</f>
        <v>1622</v>
      </c>
      <c r="J165" s="88"/>
      <c r="K165" s="39">
        <f>+K157</f>
        <v>6907</v>
      </c>
      <c r="M165" s="88"/>
      <c r="O165" s="88"/>
    </row>
    <row r="166" spans="1:15" s="86" customFormat="1" ht="21.95" customHeight="1" thickBot="1">
      <c r="A166" s="101"/>
      <c r="I166" s="109">
        <f>SUM(I163:I165)</f>
        <v>224580</v>
      </c>
      <c r="J166" s="88"/>
      <c r="K166" s="109">
        <f>SUM(K163:K165)</f>
        <v>217907</v>
      </c>
      <c r="L166" s="88"/>
      <c r="M166" s="88"/>
      <c r="O166" s="88"/>
    </row>
    <row r="167" spans="1:15" s="86" customFormat="1" ht="21.95" customHeight="1" thickTop="1">
      <c r="A167" s="101"/>
      <c r="I167" s="88"/>
      <c r="J167" s="88"/>
      <c r="K167" s="88"/>
      <c r="L167" s="88"/>
      <c r="M167" s="88"/>
      <c r="O167" s="88"/>
    </row>
    <row r="168" spans="1:15" ht="21.95" customHeight="1">
      <c r="A168" s="76" t="s">
        <v>5</v>
      </c>
      <c r="G168" s="90"/>
    </row>
    <row r="169" spans="1:15" ht="21.95" customHeight="1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O169" s="77" t="s">
        <v>64</v>
      </c>
    </row>
    <row r="170" spans="1:15" ht="21.95" customHeight="1">
      <c r="A170" s="78" t="s">
        <v>84</v>
      </c>
      <c r="B170" s="79"/>
      <c r="C170" s="79"/>
      <c r="D170" s="79"/>
      <c r="E170" s="79"/>
      <c r="F170" s="79"/>
      <c r="G170" s="79"/>
      <c r="H170" s="79"/>
    </row>
    <row r="171" spans="1:15" ht="21.95" customHeight="1">
      <c r="A171" s="78" t="s">
        <v>63</v>
      </c>
      <c r="B171" s="79"/>
      <c r="C171" s="79"/>
      <c r="D171" s="79"/>
      <c r="E171" s="79"/>
      <c r="F171" s="79"/>
      <c r="G171" s="79"/>
      <c r="H171" s="79"/>
    </row>
    <row r="172" spans="1:15" ht="21.95" customHeight="1">
      <c r="A172" s="78" t="s">
        <v>186</v>
      </c>
      <c r="B172" s="79"/>
      <c r="C172" s="79"/>
      <c r="D172" s="79"/>
      <c r="E172" s="79"/>
      <c r="F172" s="79"/>
      <c r="G172" s="79"/>
      <c r="H172" s="79"/>
    </row>
    <row r="173" spans="1:15" ht="21.95" customHeight="1">
      <c r="I173" s="76"/>
      <c r="J173" s="76"/>
      <c r="K173" s="76"/>
      <c r="L173" s="76"/>
      <c r="M173" s="76"/>
      <c r="O173" s="80" t="s">
        <v>58</v>
      </c>
    </row>
    <row r="174" spans="1:15" s="86" customFormat="1" ht="21.95" customHeight="1">
      <c r="I174" s="81"/>
      <c r="J174" s="81" t="s">
        <v>15</v>
      </c>
      <c r="K174" s="81"/>
      <c r="L174" s="88"/>
      <c r="M174" s="157" t="s">
        <v>37</v>
      </c>
      <c r="N174" s="157"/>
      <c r="O174" s="157"/>
    </row>
    <row r="175" spans="1:15" s="82" customFormat="1" ht="21.95" customHeight="1">
      <c r="G175" s="83"/>
      <c r="H175" s="84"/>
      <c r="I175" s="85" t="s">
        <v>187</v>
      </c>
      <c r="J175" s="83"/>
      <c r="K175" s="85" t="s">
        <v>82</v>
      </c>
      <c r="L175" s="85"/>
      <c r="M175" s="85" t="s">
        <v>187</v>
      </c>
      <c r="N175" s="83"/>
      <c r="O175" s="85" t="s">
        <v>82</v>
      </c>
    </row>
    <row r="176" spans="1:15" ht="21.95" customHeight="1">
      <c r="A176" s="78" t="s">
        <v>65</v>
      </c>
      <c r="G176" s="90"/>
      <c r="O176" s="38"/>
    </row>
    <row r="177" spans="1:15" ht="21.95" customHeight="1">
      <c r="A177" s="106" t="s">
        <v>39</v>
      </c>
      <c r="G177" s="90">
        <v>17</v>
      </c>
      <c r="O177" s="38"/>
    </row>
    <row r="178" spans="1:15" ht="21.95" customHeight="1">
      <c r="B178" s="76" t="s">
        <v>67</v>
      </c>
      <c r="G178" s="90"/>
      <c r="H178" s="87"/>
      <c r="I178" s="76"/>
      <c r="J178" s="76"/>
      <c r="K178" s="76"/>
      <c r="L178" s="76"/>
      <c r="M178" s="76"/>
    </row>
    <row r="179" spans="1:15" ht="21.95" customHeight="1">
      <c r="A179" s="131" t="s">
        <v>203</v>
      </c>
      <c r="G179" s="90"/>
      <c r="H179" s="87"/>
      <c r="I179" s="111">
        <f>+I153/I182</f>
        <v>0.6992709020658322</v>
      </c>
      <c r="J179" s="111"/>
      <c r="K179" s="111">
        <f>+K153/K182</f>
        <v>0.60954751420001274</v>
      </c>
      <c r="L179" s="111"/>
      <c r="M179" s="111">
        <f>+M153/M182</f>
        <v>0.30089980073730482</v>
      </c>
      <c r="O179" s="111">
        <f>+O153/O182</f>
        <v>0.27211842041047701</v>
      </c>
    </row>
    <row r="180" spans="1:15" ht="21.95" customHeight="1">
      <c r="A180" s="131" t="s">
        <v>204</v>
      </c>
      <c r="G180" s="90"/>
      <c r="H180" s="87"/>
      <c r="I180" s="132">
        <f>+I154/I182</f>
        <v>0.14202473220997758</v>
      </c>
      <c r="J180" s="111"/>
      <c r="K180" s="132">
        <f>+K154/K182</f>
        <v>0.22747801015868727</v>
      </c>
      <c r="L180" s="111"/>
      <c r="M180" s="132">
        <v>0</v>
      </c>
      <c r="O180" s="132">
        <f>+O126/O182</f>
        <v>0.22593506098591074</v>
      </c>
    </row>
    <row r="181" spans="1:15" ht="21.95" customHeight="1" thickBot="1">
      <c r="G181" s="90"/>
      <c r="H181" s="87"/>
      <c r="I181" s="110">
        <f>SUM(I179:I180)</f>
        <v>0.84129563427580978</v>
      </c>
      <c r="J181" s="111"/>
      <c r="K181" s="110">
        <f>SUM(K179:K180)</f>
        <v>0.83702552435870003</v>
      </c>
      <c r="L181" s="111"/>
      <c r="M181" s="110">
        <f>SUM(M179:M180)</f>
        <v>0.30089980073730482</v>
      </c>
      <c r="O181" s="110">
        <f>SUM(O179:O180)</f>
        <v>0.49805348139638772</v>
      </c>
    </row>
    <row r="182" spans="1:15" ht="21.95" customHeight="1" thickTop="1" thickBot="1">
      <c r="B182" s="76" t="s">
        <v>77</v>
      </c>
      <c r="G182" s="90"/>
      <c r="H182" s="87"/>
      <c r="I182" s="107">
        <v>304623</v>
      </c>
      <c r="J182" s="111"/>
      <c r="K182" s="107">
        <v>266373</v>
      </c>
      <c r="M182" s="107">
        <v>304623</v>
      </c>
      <c r="O182" s="107">
        <v>266373</v>
      </c>
    </row>
    <row r="183" spans="1:15" ht="21.95" customHeight="1" thickTop="1">
      <c r="G183" s="90"/>
      <c r="H183" s="87"/>
      <c r="I183" s="111"/>
      <c r="J183" s="111"/>
      <c r="K183" s="111"/>
      <c r="L183" s="111"/>
      <c r="M183" s="111"/>
      <c r="O183" s="111"/>
    </row>
    <row r="184" spans="1:15" ht="21.95" customHeight="1">
      <c r="A184" s="106" t="s">
        <v>205</v>
      </c>
      <c r="G184" s="90"/>
      <c r="H184" s="87"/>
      <c r="I184" s="111"/>
      <c r="J184" s="111"/>
      <c r="K184" s="111"/>
      <c r="L184" s="111"/>
      <c r="M184" s="111"/>
      <c r="O184" s="111"/>
    </row>
    <row r="185" spans="1:15" ht="21.95" customHeight="1">
      <c r="B185" s="76" t="s">
        <v>67</v>
      </c>
      <c r="G185" s="90">
        <v>17</v>
      </c>
      <c r="H185" s="87"/>
      <c r="I185" s="111"/>
      <c r="J185" s="111"/>
      <c r="K185" s="111"/>
      <c r="L185" s="111"/>
      <c r="M185" s="111"/>
      <c r="O185" s="111"/>
    </row>
    <row r="186" spans="1:15" ht="21.95" customHeight="1">
      <c r="A186" s="131" t="s">
        <v>203</v>
      </c>
      <c r="G186" s="90"/>
      <c r="H186" s="87"/>
      <c r="I186" s="111">
        <f>+I153/I189</f>
        <v>0.69318381505899807</v>
      </c>
      <c r="J186" s="111"/>
      <c r="K186" s="111">
        <f>+K153/K189</f>
        <v>0.60360152715457793</v>
      </c>
      <c r="L186" s="111"/>
      <c r="M186" s="111">
        <f>+M153/M189</f>
        <v>0.29828049645620863</v>
      </c>
      <c r="O186" s="111">
        <f>+O153/O189</f>
        <v>0.26946397171715669</v>
      </c>
    </row>
    <row r="187" spans="1:15" ht="21.95" customHeight="1">
      <c r="A187" s="131" t="s">
        <v>204</v>
      </c>
      <c r="G187" s="90"/>
      <c r="H187" s="87"/>
      <c r="I187" s="132">
        <f>+I154/I189</f>
        <v>0.14078842036069222</v>
      </c>
      <c r="J187" s="111"/>
      <c r="K187" s="132">
        <f>+K154/K189</f>
        <v>0.22525901775856236</v>
      </c>
      <c r="L187" s="111"/>
      <c r="M187" s="132">
        <v>0</v>
      </c>
      <c r="O187" s="132">
        <f>+O126/O189</f>
        <v>0.22373111967791462</v>
      </c>
    </row>
    <row r="188" spans="1:15" ht="21.95" customHeight="1" thickBot="1">
      <c r="G188" s="90"/>
      <c r="H188" s="87"/>
      <c r="I188" s="110">
        <f>SUM(I186:I187)</f>
        <v>0.83397223541969034</v>
      </c>
      <c r="J188" s="111"/>
      <c r="K188" s="110">
        <f>SUM(K186:K187)</f>
        <v>0.82886054491314032</v>
      </c>
      <c r="L188" s="111"/>
      <c r="M188" s="110">
        <f>SUM(M186:M187)</f>
        <v>0.29828049645620863</v>
      </c>
      <c r="O188" s="110">
        <f>SUM(O186:O187)</f>
        <v>0.49319509139507134</v>
      </c>
    </row>
    <row r="189" spans="1:15" ht="21.95" customHeight="1" thickTop="1" thickBot="1">
      <c r="B189" s="76" t="s">
        <v>77</v>
      </c>
      <c r="G189" s="90"/>
      <c r="H189" s="87"/>
      <c r="I189" s="107">
        <v>307298</v>
      </c>
      <c r="J189" s="111"/>
      <c r="K189" s="107">
        <v>268997</v>
      </c>
      <c r="M189" s="107">
        <v>307298</v>
      </c>
      <c r="O189" s="107">
        <v>268997</v>
      </c>
    </row>
    <row r="190" spans="1:15" ht="21.95" customHeight="1" thickTop="1">
      <c r="G190" s="90"/>
      <c r="H190" s="87"/>
      <c r="I190" s="111"/>
      <c r="J190" s="111"/>
      <c r="K190" s="111"/>
      <c r="L190" s="111"/>
      <c r="M190" s="111"/>
      <c r="O190" s="111"/>
    </row>
    <row r="191" spans="1:15" ht="21.95" customHeight="1">
      <c r="A191" s="76" t="s">
        <v>5</v>
      </c>
      <c r="G191" s="90"/>
    </row>
    <row r="192" spans="1:15" ht="21.95" customHeight="1">
      <c r="N192" s="112"/>
    </row>
  </sheetData>
  <mergeCells count="6">
    <mergeCell ref="M174:O174"/>
    <mergeCell ref="M102:O102"/>
    <mergeCell ref="M135:O135"/>
    <mergeCell ref="M6:O6"/>
    <mergeCell ref="M39:O39"/>
    <mergeCell ref="M79:O79"/>
  </mergeCells>
  <printOptions horizontalCentered="1"/>
  <pageMargins left="0.98425196850393704" right="0.39370078740157499" top="0.59055118110236204" bottom="0" header="0.196850393700787" footer="0.196850393700787"/>
  <pageSetup paperSize="9" scale="85" fitToHeight="0" orientation="portrait" r:id="rId1"/>
  <rowBreaks count="5" manualBreakCount="5">
    <brk id="33" max="16383" man="1"/>
    <brk id="73" max="15" man="1"/>
    <brk id="96" max="16383" man="1"/>
    <brk id="129" max="16383" man="1"/>
    <brk id="168" max="15" man="1"/>
  </rowBreaks>
  <customProperties>
    <customPr name="EpmWorksheetKeyString_GUID" r:id="rId2"/>
  </customProperties>
  <ignoredErrors>
    <ignoredError sqref="J103 J136 N103 N136 P10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0"/>
  <sheetViews>
    <sheetView showGridLines="0" view="pageBreakPreview" zoomScale="76" zoomScaleNormal="100" zoomScaleSheetLayoutView="76" workbookViewId="0"/>
  </sheetViews>
  <sheetFormatPr defaultColWidth="10.6640625" defaultRowHeight="21" customHeight="1"/>
  <cols>
    <col min="1" max="1" width="58.83203125" style="11" customWidth="1"/>
    <col min="2" max="2" width="1.6640625" style="11" customWidth="1"/>
    <col min="3" max="3" width="12.33203125" style="11" customWidth="1"/>
    <col min="4" max="4" width="1.6640625" style="11" customWidth="1"/>
    <col min="5" max="5" width="11.6640625" style="11" customWidth="1"/>
    <col min="6" max="6" width="1.6640625" style="11" customWidth="1"/>
    <col min="7" max="7" width="15.6640625" style="11" customWidth="1"/>
    <col min="8" max="8" width="1.6640625" style="11" customWidth="1"/>
    <col min="9" max="9" width="13.6640625" style="11" customWidth="1"/>
    <col min="10" max="10" width="1.6640625" style="11" customWidth="1"/>
    <col min="11" max="11" width="12.33203125" style="11" customWidth="1"/>
    <col min="12" max="12" width="1.6640625" style="11" customWidth="1"/>
    <col min="13" max="13" width="12.33203125" style="11" customWidth="1"/>
    <col min="14" max="14" width="1.6640625" style="11" customWidth="1"/>
    <col min="15" max="15" width="12.33203125" style="11" customWidth="1"/>
    <col min="16" max="16" width="1.6640625" style="11" customWidth="1"/>
    <col min="17" max="17" width="15.6640625" style="11" customWidth="1"/>
    <col min="18" max="18" width="1.6640625" style="11" customWidth="1"/>
    <col min="19" max="19" width="14.33203125" style="11" customWidth="1"/>
    <col min="20" max="20" width="1.6640625" style="11" customWidth="1"/>
    <col min="21" max="21" width="13.6640625" style="11" customWidth="1"/>
    <col min="22" max="22" width="1.6640625" style="11" customWidth="1"/>
    <col min="23" max="23" width="13.6640625" style="11" customWidth="1"/>
    <col min="24" max="24" width="1.6640625" style="11" customWidth="1"/>
    <col min="25" max="25" width="13.6640625" style="11" customWidth="1"/>
    <col min="26" max="26" width="1.6640625" style="11" customWidth="1"/>
    <col min="27" max="27" width="13.6640625" style="11" customWidth="1"/>
    <col min="28" max="16384" width="10.6640625" style="11"/>
  </cols>
  <sheetData>
    <row r="1" spans="1:26" ht="21" customHeight="1">
      <c r="Y1" s="17" t="s">
        <v>64</v>
      </c>
    </row>
    <row r="2" spans="1:26" ht="21" customHeight="1">
      <c r="A2" s="159" t="s">
        <v>84</v>
      </c>
      <c r="B2" s="159"/>
      <c r="C2" s="159"/>
      <c r="D2" s="15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1" customHeight="1">
      <c r="A3" s="159" t="s">
        <v>254</v>
      </c>
      <c r="B3" s="159"/>
      <c r="C3" s="15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21" customHeight="1">
      <c r="A4" s="159" t="s">
        <v>186</v>
      </c>
      <c r="B4" s="159"/>
      <c r="C4" s="15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1" customHeight="1">
      <c r="A5" s="44"/>
      <c r="B5" s="44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45" t="s">
        <v>46</v>
      </c>
      <c r="Z5" s="19"/>
    </row>
    <row r="6" spans="1:26" s="20" customFormat="1" ht="21" customHeight="1">
      <c r="C6" s="161" t="s">
        <v>15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55"/>
    </row>
    <row r="7" spans="1:26" s="20" customFormat="1" ht="21" customHeight="1">
      <c r="C7" s="47"/>
      <c r="D7" s="47"/>
      <c r="E7" s="47"/>
      <c r="F7" s="47"/>
      <c r="H7" s="47"/>
      <c r="I7" s="47"/>
      <c r="J7" s="47"/>
      <c r="K7" s="72"/>
      <c r="L7" s="72"/>
      <c r="M7" s="72" t="s">
        <v>16</v>
      </c>
      <c r="N7" s="71"/>
      <c r="O7" s="71"/>
      <c r="P7" s="47"/>
      <c r="Q7" s="162" t="s">
        <v>57</v>
      </c>
      <c r="R7" s="162"/>
      <c r="S7" s="162"/>
      <c r="T7" s="47"/>
      <c r="U7" s="47"/>
      <c r="V7" s="47"/>
      <c r="W7" s="47"/>
      <c r="X7" s="47"/>
      <c r="Y7" s="47"/>
      <c r="Z7" s="55"/>
    </row>
    <row r="8" spans="1:26" s="20" customFormat="1" ht="21" customHeight="1">
      <c r="Q8" s="20" t="s">
        <v>121</v>
      </c>
      <c r="Z8" s="55"/>
    </row>
    <row r="9" spans="1:26" s="20" customFormat="1" ht="21" customHeight="1">
      <c r="Q9" s="20" t="s">
        <v>137</v>
      </c>
      <c r="W9" s="20" t="s">
        <v>152</v>
      </c>
      <c r="Z9" s="55"/>
    </row>
    <row r="10" spans="1:26" s="20" customFormat="1" ht="21" customHeight="1">
      <c r="B10" s="17"/>
      <c r="Q10" s="20" t="s">
        <v>138</v>
      </c>
      <c r="S10" s="20" t="s">
        <v>29</v>
      </c>
      <c r="W10" s="20" t="s">
        <v>151</v>
      </c>
      <c r="Z10" s="46"/>
    </row>
    <row r="11" spans="1:26" s="20" customFormat="1" ht="21" customHeight="1">
      <c r="B11" s="17"/>
      <c r="C11" s="20" t="s">
        <v>10</v>
      </c>
      <c r="G11" s="20" t="s">
        <v>161</v>
      </c>
      <c r="I11" s="20" t="s">
        <v>97</v>
      </c>
      <c r="K11" s="160" t="s">
        <v>55</v>
      </c>
      <c r="L11" s="160"/>
      <c r="M11" s="160"/>
      <c r="Q11" s="20" t="s">
        <v>139</v>
      </c>
      <c r="S11" s="20" t="s">
        <v>54</v>
      </c>
      <c r="U11" s="20" t="s">
        <v>102</v>
      </c>
      <c r="W11" s="20" t="s">
        <v>148</v>
      </c>
      <c r="Z11" s="46"/>
    </row>
    <row r="12" spans="1:26" s="20" customFormat="1" ht="21" customHeight="1">
      <c r="C12" s="20" t="s">
        <v>43</v>
      </c>
      <c r="E12" s="20" t="s">
        <v>153</v>
      </c>
      <c r="G12" s="20" t="s">
        <v>130</v>
      </c>
      <c r="I12" s="20" t="s">
        <v>98</v>
      </c>
      <c r="K12" s="20" t="s">
        <v>99</v>
      </c>
      <c r="O12" s="20" t="s">
        <v>100</v>
      </c>
      <c r="Q12" s="20" t="s">
        <v>141</v>
      </c>
      <c r="S12" s="20" t="s">
        <v>101</v>
      </c>
      <c r="U12" s="20" t="s">
        <v>146</v>
      </c>
      <c r="W12" s="20" t="s">
        <v>149</v>
      </c>
      <c r="Y12" s="20" t="s">
        <v>102</v>
      </c>
    </row>
    <row r="13" spans="1:26" s="20" customFormat="1" ht="21" customHeight="1">
      <c r="B13" s="17"/>
      <c r="C13" s="71" t="s">
        <v>28</v>
      </c>
      <c r="E13" s="71" t="s">
        <v>78</v>
      </c>
      <c r="G13" s="71" t="s">
        <v>81</v>
      </c>
      <c r="I13" s="71" t="s">
        <v>103</v>
      </c>
      <c r="K13" s="71" t="s">
        <v>104</v>
      </c>
      <c r="M13" s="71" t="s">
        <v>94</v>
      </c>
      <c r="O13" s="71" t="s">
        <v>105</v>
      </c>
      <c r="Q13" s="71" t="s">
        <v>140</v>
      </c>
      <c r="S13" s="71" t="s">
        <v>40</v>
      </c>
      <c r="U13" s="71" t="s">
        <v>147</v>
      </c>
      <c r="W13" s="71" t="s">
        <v>150</v>
      </c>
      <c r="Y13" s="71" t="s">
        <v>40</v>
      </c>
    </row>
    <row r="14" spans="1:26" s="19" customFormat="1" ht="21" customHeight="1">
      <c r="A14" s="159" t="s">
        <v>83</v>
      </c>
      <c r="B14" s="159"/>
      <c r="C14" s="4">
        <v>212313</v>
      </c>
      <c r="D14" s="4">
        <v>0</v>
      </c>
      <c r="E14" s="4">
        <v>3067335</v>
      </c>
      <c r="F14" s="4">
        <v>0</v>
      </c>
      <c r="G14" s="4">
        <v>-2514</v>
      </c>
      <c r="H14" s="4"/>
      <c r="I14" s="4">
        <v>6267</v>
      </c>
      <c r="J14" s="4"/>
      <c r="K14" s="4">
        <v>12000</v>
      </c>
      <c r="L14" s="4">
        <v>0</v>
      </c>
      <c r="M14" s="4">
        <v>234400</v>
      </c>
      <c r="N14" s="4">
        <v>0</v>
      </c>
      <c r="O14" s="4">
        <v>2829484</v>
      </c>
      <c r="P14" s="4">
        <v>0</v>
      </c>
      <c r="Q14" s="4">
        <v>686823</v>
      </c>
      <c r="R14" s="4">
        <v>0</v>
      </c>
      <c r="S14" s="4">
        <f>SUM(Q14)</f>
        <v>686823</v>
      </c>
      <c r="T14" s="4"/>
      <c r="U14" s="52">
        <f>SUM(C14:O14,S14)</f>
        <v>7046108</v>
      </c>
      <c r="V14" s="4"/>
      <c r="W14" s="4">
        <v>16816</v>
      </c>
      <c r="X14" s="4"/>
      <c r="Y14" s="52">
        <f>U14+W14</f>
        <v>7062924</v>
      </c>
    </row>
    <row r="15" spans="1:26" s="19" customFormat="1" ht="21" customHeight="1">
      <c r="A15" s="49" t="s">
        <v>125</v>
      </c>
      <c r="B15" s="70"/>
      <c r="C15" s="4">
        <v>0</v>
      </c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4"/>
      <c r="M15" s="4">
        <v>0</v>
      </c>
      <c r="N15" s="4"/>
      <c r="O15" s="4">
        <v>222961</v>
      </c>
      <c r="P15" s="4"/>
      <c r="Q15" s="4">
        <v>0</v>
      </c>
      <c r="R15" s="4"/>
      <c r="S15" s="4">
        <f t="shared" ref="S15:S16" si="0">SUM(Q15)</f>
        <v>0</v>
      </c>
      <c r="T15" s="4"/>
      <c r="U15" s="52">
        <f>SUM(C15:O15,S15)</f>
        <v>222961</v>
      </c>
      <c r="V15" s="4"/>
      <c r="W15" s="4">
        <v>6907</v>
      </c>
      <c r="X15" s="4"/>
      <c r="Y15" s="50">
        <f>SUM(U15:W15)</f>
        <v>229868</v>
      </c>
    </row>
    <row r="16" spans="1:26" s="50" customFormat="1" ht="21" customHeight="1">
      <c r="A16" s="49" t="s">
        <v>122</v>
      </c>
      <c r="C16" s="51">
        <v>0</v>
      </c>
      <c r="D16" s="48"/>
      <c r="E16" s="51">
        <v>0</v>
      </c>
      <c r="F16" s="52"/>
      <c r="G16" s="51">
        <v>0</v>
      </c>
      <c r="H16" s="52"/>
      <c r="I16" s="51">
        <v>0</v>
      </c>
      <c r="J16" s="52"/>
      <c r="K16" s="51">
        <v>0</v>
      </c>
      <c r="L16" s="52"/>
      <c r="M16" s="51">
        <v>0</v>
      </c>
      <c r="N16" s="52"/>
      <c r="O16" s="51">
        <v>-14049</v>
      </c>
      <c r="P16" s="52"/>
      <c r="Q16" s="51">
        <v>2088</v>
      </c>
      <c r="R16" s="52"/>
      <c r="S16" s="3">
        <f t="shared" si="0"/>
        <v>2088</v>
      </c>
      <c r="T16" s="4"/>
      <c r="U16" s="3">
        <f>SUM(C16:O16,S16)</f>
        <v>-11961</v>
      </c>
      <c r="V16" s="52"/>
      <c r="W16" s="51">
        <v>0</v>
      </c>
      <c r="X16" s="56"/>
      <c r="Y16" s="51">
        <f>SUM(U16:W16)</f>
        <v>-11961</v>
      </c>
    </row>
    <row r="17" spans="1:27" s="50" customFormat="1" ht="21" customHeight="1">
      <c r="A17" s="49" t="s">
        <v>56</v>
      </c>
      <c r="C17" s="52">
        <f>SUM(C15:C16)</f>
        <v>0</v>
      </c>
      <c r="D17" s="48"/>
      <c r="E17" s="52">
        <f>SUM(E15:E16)</f>
        <v>0</v>
      </c>
      <c r="F17" s="52"/>
      <c r="G17" s="52">
        <f>SUM(G15:G16)</f>
        <v>0</v>
      </c>
      <c r="H17" s="52"/>
      <c r="I17" s="52">
        <f>SUM(I15:I16)</f>
        <v>0</v>
      </c>
      <c r="J17" s="52"/>
      <c r="K17" s="52">
        <f>SUM(K15:K16)</f>
        <v>0</v>
      </c>
      <c r="L17" s="52"/>
      <c r="M17" s="52">
        <f>SUM(M15:M16)</f>
        <v>0</v>
      </c>
      <c r="N17" s="52"/>
      <c r="O17" s="52">
        <f>SUM(O15:O16)</f>
        <v>208912</v>
      </c>
      <c r="P17" s="52"/>
      <c r="Q17" s="52">
        <f>SUM(Q15:Q16)</f>
        <v>2088</v>
      </c>
      <c r="R17" s="52"/>
      <c r="S17" s="52">
        <f>SUM(S15:S16)</f>
        <v>2088</v>
      </c>
      <c r="T17" s="4"/>
      <c r="U17" s="52">
        <f>SUM(U15:U16)</f>
        <v>211000</v>
      </c>
      <c r="V17" s="52"/>
      <c r="W17" s="52">
        <f>SUM(W15:W16)</f>
        <v>6907</v>
      </c>
      <c r="X17" s="52"/>
      <c r="Y17" s="52">
        <f>SUM(Y15:Y16)</f>
        <v>217907</v>
      </c>
    </row>
    <row r="18" spans="1:27" ht="21" customHeight="1">
      <c r="A18" s="49" t="s">
        <v>229</v>
      </c>
      <c r="B18" s="70"/>
      <c r="C18" s="4">
        <v>92310</v>
      </c>
      <c r="D18" s="4"/>
      <c r="E18" s="4">
        <v>2956689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v>0</v>
      </c>
      <c r="R18" s="4"/>
      <c r="S18" s="52">
        <f t="shared" ref="S18:S20" si="1">SUM(Q18:R18)</f>
        <v>0</v>
      </c>
      <c r="T18" s="4"/>
      <c r="U18" s="4">
        <f t="shared" ref="U18:U20" si="2">SUM(C18:O18,S18)</f>
        <v>3048999</v>
      </c>
      <c r="V18" s="4"/>
      <c r="W18" s="4">
        <v>0</v>
      </c>
      <c r="X18" s="4"/>
      <c r="Y18" s="4">
        <f t="shared" ref="Y18:Y20" si="3">SUM(U18:W18)</f>
        <v>3048999</v>
      </c>
      <c r="Z18" s="1"/>
    </row>
    <row r="19" spans="1:27" ht="21" customHeight="1">
      <c r="A19" s="49" t="s">
        <v>206</v>
      </c>
      <c r="B19" s="7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2"/>
      <c r="T19" s="4"/>
      <c r="U19" s="4"/>
      <c r="V19" s="4"/>
      <c r="W19" s="4"/>
      <c r="X19" s="4"/>
      <c r="Y19" s="4"/>
      <c r="Z19" s="1"/>
    </row>
    <row r="20" spans="1:27" ht="21" customHeight="1">
      <c r="A20" s="49" t="s">
        <v>240</v>
      </c>
      <c r="B20" s="70"/>
      <c r="C20" s="4">
        <v>0</v>
      </c>
      <c r="D20" s="4"/>
      <c r="E20" s="4">
        <v>0</v>
      </c>
      <c r="F20" s="4"/>
      <c r="G20" s="4">
        <v>0</v>
      </c>
      <c r="H20" s="4"/>
      <c r="I20" s="4">
        <v>8726</v>
      </c>
      <c r="J20" s="4"/>
      <c r="K20" s="4">
        <v>0</v>
      </c>
      <c r="L20" s="4"/>
      <c r="M20" s="4">
        <v>0</v>
      </c>
      <c r="N20" s="4"/>
      <c r="O20" s="4">
        <v>0</v>
      </c>
      <c r="P20" s="4"/>
      <c r="Q20" s="4">
        <v>0</v>
      </c>
      <c r="R20" s="4"/>
      <c r="S20" s="52">
        <f t="shared" si="1"/>
        <v>0</v>
      </c>
      <c r="T20" s="4"/>
      <c r="U20" s="4">
        <f t="shared" si="2"/>
        <v>8726</v>
      </c>
      <c r="V20" s="4"/>
      <c r="W20" s="4">
        <v>0</v>
      </c>
      <c r="X20" s="4"/>
      <c r="Y20" s="4">
        <f t="shared" si="3"/>
        <v>8726</v>
      </c>
      <c r="Z20" s="1"/>
    </row>
    <row r="21" spans="1:27" ht="21" customHeight="1">
      <c r="A21" s="49" t="s">
        <v>230</v>
      </c>
      <c r="B21" s="70"/>
      <c r="C21" s="4">
        <v>0</v>
      </c>
      <c r="D21" s="4"/>
      <c r="E21" s="4">
        <v>0</v>
      </c>
      <c r="F21" s="4"/>
      <c r="G21" s="4">
        <v>0</v>
      </c>
      <c r="H21" s="4"/>
      <c r="I21" s="4">
        <v>0</v>
      </c>
      <c r="J21" s="4"/>
      <c r="K21" s="4">
        <v>5100</v>
      </c>
      <c r="L21" s="4"/>
      <c r="M21" s="4">
        <v>0</v>
      </c>
      <c r="N21" s="4"/>
      <c r="O21" s="4">
        <v>-5100</v>
      </c>
      <c r="P21" s="4"/>
      <c r="Q21" s="4">
        <v>0</v>
      </c>
      <c r="R21" s="4"/>
      <c r="S21" s="52">
        <f>SUM(Q21:R21)</f>
        <v>0</v>
      </c>
      <c r="T21" s="4"/>
      <c r="U21" s="4">
        <f>SUM(C21:O21,S21)</f>
        <v>0</v>
      </c>
      <c r="V21" s="4"/>
      <c r="W21" s="4">
        <v>0</v>
      </c>
      <c r="X21" s="4"/>
      <c r="Y21" s="4">
        <f>SUM(U21:W21)</f>
        <v>0</v>
      </c>
      <c r="Z21" s="1"/>
    </row>
    <row r="22" spans="1:27" ht="21" customHeight="1">
      <c r="A22" s="49" t="s">
        <v>239</v>
      </c>
      <c r="B22" s="70"/>
      <c r="C22" s="4">
        <v>0</v>
      </c>
      <c r="D22" s="4"/>
      <c r="E22" s="4">
        <v>0</v>
      </c>
      <c r="F22" s="4"/>
      <c r="G22" s="4">
        <v>0</v>
      </c>
      <c r="H22" s="4"/>
      <c r="I22" s="4">
        <v>0</v>
      </c>
      <c r="J22" s="4"/>
      <c r="K22" s="4">
        <v>0</v>
      </c>
      <c r="L22" s="4"/>
      <c r="M22" s="4">
        <v>0</v>
      </c>
      <c r="N22" s="4"/>
      <c r="O22" s="4">
        <v>-60925</v>
      </c>
      <c r="P22" s="4"/>
      <c r="Q22" s="4">
        <v>0</v>
      </c>
      <c r="R22" s="4"/>
      <c r="S22" s="52">
        <f>SUM(Q22:R22)</f>
        <v>0</v>
      </c>
      <c r="T22" s="4"/>
      <c r="U22" s="4">
        <f>SUM(C22:O22,S22)</f>
        <v>-60925</v>
      </c>
      <c r="V22" s="4"/>
      <c r="W22" s="4">
        <v>0</v>
      </c>
      <c r="X22" s="4"/>
      <c r="Y22" s="4">
        <f>SUM(U22:W22)</f>
        <v>-60925</v>
      </c>
      <c r="Z22" s="1"/>
    </row>
    <row r="23" spans="1:27" s="50" customFormat="1" ht="21" customHeight="1">
      <c r="A23" s="49" t="s">
        <v>123</v>
      </c>
      <c r="C23" s="53"/>
      <c r="D23" s="48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6"/>
      <c r="X23" s="52"/>
    </row>
    <row r="24" spans="1:27" ht="21" customHeight="1">
      <c r="A24" s="49" t="s">
        <v>124</v>
      </c>
      <c r="C24" s="4">
        <v>0</v>
      </c>
      <c r="D24" s="4"/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L24" s="4"/>
      <c r="M24" s="4">
        <v>0</v>
      </c>
      <c r="N24" s="4"/>
      <c r="O24" s="15">
        <v>-1590</v>
      </c>
      <c r="P24" s="4"/>
      <c r="Q24" s="4">
        <v>1590</v>
      </c>
      <c r="R24" s="4"/>
      <c r="S24" s="4">
        <f>SUM(Q24:R24)</f>
        <v>1590</v>
      </c>
      <c r="T24" s="4"/>
      <c r="U24" s="4">
        <f>SUM(C24:O24,S24)</f>
        <v>0</v>
      </c>
      <c r="V24" s="4"/>
      <c r="W24" s="4">
        <v>0</v>
      </c>
      <c r="X24" s="4"/>
      <c r="Y24" s="4">
        <f>U24+W24</f>
        <v>0</v>
      </c>
      <c r="Z24" s="2"/>
    </row>
    <row r="25" spans="1:27" ht="21" customHeight="1" thickBot="1">
      <c r="A25" s="57" t="s">
        <v>163</v>
      </c>
      <c r="B25" s="19"/>
      <c r="C25" s="5">
        <f>SUM(C14:C24)-C17</f>
        <v>304623</v>
      </c>
      <c r="D25" s="4">
        <v>0</v>
      </c>
      <c r="E25" s="5">
        <f>SUM(E14:E24)-E17</f>
        <v>6024024</v>
      </c>
      <c r="F25" s="4">
        <v>0</v>
      </c>
      <c r="G25" s="5">
        <f>SUM(G14:G24)-G17</f>
        <v>-2514</v>
      </c>
      <c r="H25" s="4"/>
      <c r="I25" s="5">
        <f>SUM(I14:I24)-I17</f>
        <v>14993</v>
      </c>
      <c r="J25" s="4"/>
      <c r="K25" s="5">
        <f>SUM(K14:K24)-K17</f>
        <v>17100</v>
      </c>
      <c r="L25" s="4">
        <v>0</v>
      </c>
      <c r="M25" s="5">
        <f>SUM(M14:M24)-M17</f>
        <v>234400</v>
      </c>
      <c r="N25" s="4">
        <v>0</v>
      </c>
      <c r="O25" s="5">
        <f>SUM(O14:O24)-O17</f>
        <v>2970781</v>
      </c>
      <c r="P25" s="4">
        <v>0</v>
      </c>
      <c r="Q25" s="5">
        <f>SUM(Q14:Q24)-Q17</f>
        <v>690501</v>
      </c>
      <c r="R25" s="4">
        <v>0</v>
      </c>
      <c r="S25" s="5">
        <f>SUM(S14:S24)-S17</f>
        <v>690501</v>
      </c>
      <c r="T25" s="4">
        <v>0</v>
      </c>
      <c r="U25" s="5">
        <f>SUM(U14:U24)-U17</f>
        <v>10253908</v>
      </c>
      <c r="V25" s="4"/>
      <c r="W25" s="5">
        <f>SUM(W14:W24)-W17</f>
        <v>23723</v>
      </c>
      <c r="X25" s="4"/>
      <c r="Y25" s="5">
        <f>SUM(Y14:Y24)-Y17</f>
        <v>10277631</v>
      </c>
      <c r="Z25" s="1"/>
    </row>
    <row r="26" spans="1:27" ht="21" customHeight="1" thickTop="1">
      <c r="A26" s="57"/>
      <c r="B26" s="1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1"/>
    </row>
    <row r="27" spans="1:27" ht="21" customHeight="1">
      <c r="A27" s="159" t="s">
        <v>188</v>
      </c>
      <c r="B27" s="159"/>
      <c r="C27" s="4">
        <v>304623</v>
      </c>
      <c r="D27" s="4"/>
      <c r="E27" s="4">
        <v>6024024</v>
      </c>
      <c r="F27" s="4"/>
      <c r="G27" s="4">
        <v>-219</v>
      </c>
      <c r="H27" s="4"/>
      <c r="I27" s="4">
        <v>23864</v>
      </c>
      <c r="J27" s="4"/>
      <c r="K27" s="4">
        <v>17100</v>
      </c>
      <c r="L27" s="4"/>
      <c r="M27" s="4">
        <v>234400</v>
      </c>
      <c r="N27" s="4"/>
      <c r="O27" s="4">
        <v>3245561</v>
      </c>
      <c r="P27" s="4"/>
      <c r="Q27" s="4">
        <v>617676</v>
      </c>
      <c r="R27" s="4">
        <v>0</v>
      </c>
      <c r="S27" s="4">
        <f>SUM(Q27:R27)</f>
        <v>617676</v>
      </c>
      <c r="T27" s="4"/>
      <c r="U27" s="4">
        <f>SUM(C27:O27,S27)</f>
        <v>10467029</v>
      </c>
      <c r="V27" s="4">
        <v>0</v>
      </c>
      <c r="W27" s="4">
        <v>26457</v>
      </c>
      <c r="X27" s="4">
        <v>0</v>
      </c>
      <c r="Y27" s="4">
        <f>SUM(U27,W27)</f>
        <v>10493486</v>
      </c>
      <c r="Z27" s="1"/>
    </row>
    <row r="28" spans="1:27" s="19" customFormat="1" ht="21" customHeight="1">
      <c r="A28" s="49" t="s">
        <v>125</v>
      </c>
      <c r="B28" s="70"/>
      <c r="C28" s="4">
        <v>0</v>
      </c>
      <c r="D28" s="4"/>
      <c r="E28" s="4">
        <v>0</v>
      </c>
      <c r="F28" s="4"/>
      <c r="G28" s="4">
        <v>0</v>
      </c>
      <c r="H28" s="4"/>
      <c r="I28" s="4">
        <v>0</v>
      </c>
      <c r="J28" s="4"/>
      <c r="K28" s="4">
        <v>0</v>
      </c>
      <c r="L28" s="4"/>
      <c r="M28" s="4">
        <v>0</v>
      </c>
      <c r="N28" s="4"/>
      <c r="O28" s="4">
        <f>+PL!I155</f>
        <v>256278</v>
      </c>
      <c r="P28" s="4"/>
      <c r="Q28" s="4">
        <v>0</v>
      </c>
      <c r="R28" s="4"/>
      <c r="S28" s="52">
        <f t="shared" ref="S28:S29" si="4">SUM(Q28:R28)</f>
        <v>0</v>
      </c>
      <c r="T28" s="4"/>
      <c r="U28" s="4">
        <f t="shared" ref="U28:U29" si="5">SUM(C28:O28,S28)</f>
        <v>256278</v>
      </c>
      <c r="V28" s="4"/>
      <c r="W28" s="4">
        <f>PL!I157</f>
        <v>1622</v>
      </c>
      <c r="X28" s="4"/>
      <c r="Y28" s="4">
        <f t="shared" ref="Y28:Y29" si="6">SUM(U28:W28)</f>
        <v>257900</v>
      </c>
      <c r="AA28" s="58"/>
    </row>
    <row r="29" spans="1:27" s="50" customFormat="1" ht="21" customHeight="1">
      <c r="A29" s="49" t="s">
        <v>122</v>
      </c>
      <c r="C29" s="51">
        <v>0</v>
      </c>
      <c r="D29" s="48"/>
      <c r="E29" s="51">
        <v>0</v>
      </c>
      <c r="F29" s="52"/>
      <c r="G29" s="51">
        <v>0</v>
      </c>
      <c r="H29" s="52"/>
      <c r="I29" s="51">
        <v>0</v>
      </c>
      <c r="J29" s="52"/>
      <c r="K29" s="51">
        <v>0</v>
      </c>
      <c r="L29" s="52"/>
      <c r="M29" s="51">
        <v>0</v>
      </c>
      <c r="N29" s="52"/>
      <c r="O29" s="51">
        <v>0</v>
      </c>
      <c r="P29" s="52"/>
      <c r="Q29" s="51">
        <f>+PL!I145</f>
        <v>-33320</v>
      </c>
      <c r="R29" s="52"/>
      <c r="S29" s="3">
        <f t="shared" si="4"/>
        <v>-33320</v>
      </c>
      <c r="T29" s="52"/>
      <c r="U29" s="3">
        <f t="shared" si="5"/>
        <v>-33320</v>
      </c>
      <c r="V29" s="52"/>
      <c r="W29" s="51">
        <v>0</v>
      </c>
      <c r="X29" s="56"/>
      <c r="Y29" s="51">
        <f t="shared" si="6"/>
        <v>-33320</v>
      </c>
    </row>
    <row r="30" spans="1:27" s="50" customFormat="1" ht="21" customHeight="1">
      <c r="A30" s="49" t="s">
        <v>56</v>
      </c>
      <c r="C30" s="52">
        <f>SUM(C28:C29)</f>
        <v>0</v>
      </c>
      <c r="D30" s="48"/>
      <c r="E30" s="52">
        <f>SUM(E28:E29)</f>
        <v>0</v>
      </c>
      <c r="F30" s="52"/>
      <c r="G30" s="52">
        <f>SUM(G28:G29)</f>
        <v>0</v>
      </c>
      <c r="H30" s="52"/>
      <c r="I30" s="52">
        <f>SUM(I28:I29)</f>
        <v>0</v>
      </c>
      <c r="J30" s="52"/>
      <c r="K30" s="52">
        <f>SUM(K28:K29)</f>
        <v>0</v>
      </c>
      <c r="L30" s="52"/>
      <c r="M30" s="52">
        <f>SUM(M28:M29)</f>
        <v>0</v>
      </c>
      <c r="N30" s="52"/>
      <c r="O30" s="52">
        <f>SUM(O28:O29)</f>
        <v>256278</v>
      </c>
      <c r="P30" s="52"/>
      <c r="Q30" s="52">
        <f>SUM(Q28:Q29)</f>
        <v>-33320</v>
      </c>
      <c r="R30" s="52"/>
      <c r="S30" s="52">
        <f>SUM(S28:S29)</f>
        <v>-33320</v>
      </c>
      <c r="T30" s="52">
        <f>SUM(T29:T29)</f>
        <v>0</v>
      </c>
      <c r="U30" s="52">
        <f>SUM(U28:U29)</f>
        <v>222958</v>
      </c>
      <c r="V30" s="52">
        <f>SUM(V29:V29)</f>
        <v>0</v>
      </c>
      <c r="W30" s="52">
        <f>SUM(W28:W29)</f>
        <v>1622</v>
      </c>
      <c r="X30" s="52">
        <f>SUM(X29:X29)</f>
        <v>0</v>
      </c>
      <c r="Y30" s="52">
        <f>SUM(Y28:Y29)</f>
        <v>224580</v>
      </c>
    </row>
    <row r="31" spans="1:27" ht="21" customHeight="1">
      <c r="A31" s="49" t="s">
        <v>206</v>
      </c>
      <c r="B31" s="7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2"/>
      <c r="T31" s="4"/>
      <c r="U31" s="4"/>
      <c r="V31" s="4"/>
      <c r="W31" s="4"/>
      <c r="X31" s="4"/>
      <c r="Y31" s="4"/>
      <c r="Z31" s="1"/>
    </row>
    <row r="32" spans="1:27" ht="21" customHeight="1">
      <c r="A32" s="49" t="s">
        <v>240</v>
      </c>
      <c r="B32" s="70"/>
      <c r="C32" s="4">
        <v>0</v>
      </c>
      <c r="D32" s="4"/>
      <c r="E32" s="4">
        <v>0</v>
      </c>
      <c r="F32" s="4"/>
      <c r="G32" s="4">
        <v>0</v>
      </c>
      <c r="H32" s="4"/>
      <c r="I32" s="4">
        <v>8726</v>
      </c>
      <c r="J32" s="4"/>
      <c r="K32" s="4">
        <v>0</v>
      </c>
      <c r="L32" s="4"/>
      <c r="M32" s="4">
        <v>0</v>
      </c>
      <c r="N32" s="4"/>
      <c r="O32" s="4">
        <v>0</v>
      </c>
      <c r="P32" s="4"/>
      <c r="Q32" s="4">
        <v>0</v>
      </c>
      <c r="R32" s="4"/>
      <c r="S32" s="52">
        <f>SUM(Q32:R32)</f>
        <v>0</v>
      </c>
      <c r="T32" s="4"/>
      <c r="U32" s="4">
        <f>SUM(C32:O32,S32)</f>
        <v>8726</v>
      </c>
      <c r="V32" s="4"/>
      <c r="W32" s="4">
        <v>0</v>
      </c>
      <c r="X32" s="4"/>
      <c r="Y32" s="4">
        <f>SUM(U32:W32)</f>
        <v>8726</v>
      </c>
      <c r="Z32" s="1"/>
    </row>
    <row r="33" spans="1:26" ht="21" customHeight="1">
      <c r="A33" s="49" t="s">
        <v>230</v>
      </c>
      <c r="B33" s="70"/>
      <c r="C33" s="4">
        <v>0</v>
      </c>
      <c r="D33" s="4"/>
      <c r="E33" s="4">
        <v>0</v>
      </c>
      <c r="F33" s="4"/>
      <c r="G33" s="4">
        <v>0</v>
      </c>
      <c r="H33" s="4"/>
      <c r="I33" s="4">
        <v>0</v>
      </c>
      <c r="J33" s="4"/>
      <c r="K33" s="4">
        <v>14055</v>
      </c>
      <c r="L33" s="4"/>
      <c r="M33" s="4">
        <v>0</v>
      </c>
      <c r="N33" s="4"/>
      <c r="O33" s="4">
        <f>-K33</f>
        <v>-14055</v>
      </c>
      <c r="P33" s="4"/>
      <c r="Q33" s="4">
        <v>0</v>
      </c>
      <c r="R33" s="4"/>
      <c r="S33" s="52">
        <f>SUM(Q33:R33)</f>
        <v>0</v>
      </c>
      <c r="T33" s="4"/>
      <c r="U33" s="4">
        <f>SUM(C33:O33,S33)</f>
        <v>0</v>
      </c>
      <c r="V33" s="4"/>
      <c r="W33" s="4">
        <v>0</v>
      </c>
      <c r="X33" s="4"/>
      <c r="Y33" s="4">
        <f>SUM(U33:W33)</f>
        <v>0</v>
      </c>
      <c r="Z33" s="1"/>
    </row>
    <row r="34" spans="1:26" ht="21" customHeight="1">
      <c r="A34" s="69" t="s">
        <v>239</v>
      </c>
      <c r="B34" s="70"/>
      <c r="C34" s="4">
        <v>0</v>
      </c>
      <c r="D34" s="4"/>
      <c r="E34" s="4">
        <v>0</v>
      </c>
      <c r="F34" s="4"/>
      <c r="G34" s="4">
        <v>0</v>
      </c>
      <c r="H34" s="4"/>
      <c r="I34" s="4">
        <v>0</v>
      </c>
      <c r="J34" s="4"/>
      <c r="K34" s="4">
        <v>0</v>
      </c>
      <c r="L34" s="4"/>
      <c r="M34" s="4">
        <v>0</v>
      </c>
      <c r="N34" s="4"/>
      <c r="O34" s="4">
        <v>-91386</v>
      </c>
      <c r="P34" s="4"/>
      <c r="Q34" s="4">
        <v>0</v>
      </c>
      <c r="R34" s="4"/>
      <c r="S34" s="52">
        <f>SUM(Q34:R34)</f>
        <v>0</v>
      </c>
      <c r="T34" s="4"/>
      <c r="U34" s="4">
        <f>SUM(C34:O34,S34)</f>
        <v>-91386</v>
      </c>
      <c r="V34" s="4"/>
      <c r="W34" s="4">
        <v>0</v>
      </c>
      <c r="X34" s="4"/>
      <c r="Y34" s="4">
        <f>SUM(U34:W34)</f>
        <v>-91386</v>
      </c>
      <c r="Z34" s="1"/>
    </row>
    <row r="35" spans="1:26" ht="21" customHeight="1">
      <c r="A35" s="69" t="s">
        <v>227</v>
      </c>
      <c r="B35" s="7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52"/>
      <c r="T35" s="4"/>
      <c r="U35" s="4"/>
      <c r="V35" s="4"/>
      <c r="W35" s="4"/>
      <c r="X35" s="4"/>
      <c r="Y35" s="4"/>
      <c r="Z35" s="1"/>
    </row>
    <row r="36" spans="1:26" ht="21" customHeight="1">
      <c r="A36" s="69" t="s">
        <v>228</v>
      </c>
      <c r="B36" s="70"/>
      <c r="C36" s="4">
        <v>0</v>
      </c>
      <c r="D36" s="4"/>
      <c r="E36" s="4">
        <v>0</v>
      </c>
      <c r="F36" s="4"/>
      <c r="G36" s="4">
        <v>-71868</v>
      </c>
      <c r="H36" s="4"/>
      <c r="I36" s="4">
        <v>0</v>
      </c>
      <c r="J36" s="4"/>
      <c r="K36" s="4">
        <v>0</v>
      </c>
      <c r="L36" s="4"/>
      <c r="M36" s="4">
        <v>0</v>
      </c>
      <c r="N36" s="4"/>
      <c r="O36" s="4">
        <v>0</v>
      </c>
      <c r="P36" s="4"/>
      <c r="Q36" s="4">
        <v>0</v>
      </c>
      <c r="R36" s="4"/>
      <c r="S36" s="52">
        <f>SUM(Q36:R36)</f>
        <v>0</v>
      </c>
      <c r="T36" s="4"/>
      <c r="U36" s="4">
        <f>SUM(C36:O36,S36)</f>
        <v>-71868</v>
      </c>
      <c r="V36" s="4"/>
      <c r="W36" s="4">
        <v>-28129</v>
      </c>
      <c r="X36" s="4"/>
      <c r="Y36" s="4">
        <f>SUM(U36:W36)</f>
        <v>-99997</v>
      </c>
      <c r="Z36" s="1"/>
    </row>
    <row r="37" spans="1:26" s="50" customFormat="1" ht="21" customHeight="1">
      <c r="A37" s="49" t="s">
        <v>123</v>
      </c>
      <c r="C37" s="53"/>
      <c r="D37" s="48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6"/>
      <c r="X37" s="52"/>
    </row>
    <row r="38" spans="1:26" ht="21" customHeight="1">
      <c r="A38" s="49" t="s">
        <v>124</v>
      </c>
      <c r="C38" s="4">
        <v>0</v>
      </c>
      <c r="D38" s="4"/>
      <c r="E38" s="4">
        <v>0</v>
      </c>
      <c r="F38" s="4"/>
      <c r="G38" s="4">
        <v>0</v>
      </c>
      <c r="H38" s="4"/>
      <c r="I38" s="4">
        <v>0</v>
      </c>
      <c r="J38" s="4"/>
      <c r="K38" s="4">
        <v>0</v>
      </c>
      <c r="L38" s="4"/>
      <c r="M38" s="4">
        <v>0</v>
      </c>
      <c r="N38" s="4"/>
      <c r="O38" s="15">
        <v>130541</v>
      </c>
      <c r="P38" s="4"/>
      <c r="Q38" s="4">
        <f>-O38</f>
        <v>-130541</v>
      </c>
      <c r="R38" s="4"/>
      <c r="S38" s="4">
        <f>SUM(Q38:R38)</f>
        <v>-130541</v>
      </c>
      <c r="T38" s="4"/>
      <c r="U38" s="4">
        <f>SUM(C38:O38,S38)</f>
        <v>0</v>
      </c>
      <c r="V38" s="4"/>
      <c r="W38" s="4">
        <v>0</v>
      </c>
      <c r="X38" s="4"/>
      <c r="Y38" s="4">
        <f>U38+W38</f>
        <v>0</v>
      </c>
      <c r="Z38" s="2"/>
    </row>
    <row r="39" spans="1:26" ht="21" customHeight="1" thickBot="1">
      <c r="A39" s="57" t="s">
        <v>189</v>
      </c>
      <c r="B39" s="19"/>
      <c r="C39" s="5">
        <f>SUM(C27,C30:C38)</f>
        <v>304623</v>
      </c>
      <c r="D39" s="48"/>
      <c r="E39" s="5">
        <f>SUM(E27,E30:E38)</f>
        <v>6024024</v>
      </c>
      <c r="F39" s="4"/>
      <c r="G39" s="5">
        <f>SUM(G27,G30:G38)</f>
        <v>-72087</v>
      </c>
      <c r="H39" s="4"/>
      <c r="I39" s="5">
        <f>SUM(I27,I30:I38)</f>
        <v>32590</v>
      </c>
      <c r="J39" s="4"/>
      <c r="K39" s="5">
        <f>SUM(K27,K30:K38)</f>
        <v>31155</v>
      </c>
      <c r="L39" s="4"/>
      <c r="M39" s="5">
        <f>SUM(M27,M30:M38)</f>
        <v>234400</v>
      </c>
      <c r="N39" s="4"/>
      <c r="O39" s="5">
        <f>SUM(O27,O30:O38)</f>
        <v>3526939</v>
      </c>
      <c r="P39" s="4"/>
      <c r="Q39" s="5">
        <f>SUM(Q27,Q30:Q38)</f>
        <v>453815</v>
      </c>
      <c r="R39" s="4"/>
      <c r="S39" s="5">
        <f>SUM(S27,S30:S38)</f>
        <v>453815</v>
      </c>
      <c r="T39" s="4"/>
      <c r="U39" s="5">
        <f>SUM(U27,U30:U38)</f>
        <v>10535459</v>
      </c>
      <c r="V39" s="4"/>
      <c r="W39" s="5">
        <f>SUM(W27,W30:W38)</f>
        <v>-50</v>
      </c>
      <c r="X39" s="4"/>
      <c r="Y39" s="5">
        <f>SUM(Y27,Y30:Y38)</f>
        <v>10535409</v>
      </c>
      <c r="Z39" s="1"/>
    </row>
    <row r="40" spans="1:26" ht="21" customHeight="1" thickTop="1">
      <c r="A40" s="158" t="s">
        <v>106</v>
      </c>
      <c r="B40" s="158"/>
      <c r="C40" s="158"/>
      <c r="D40" s="158"/>
      <c r="E40" s="158"/>
      <c r="F40" s="158"/>
      <c r="I40" s="69"/>
      <c r="J40" s="69"/>
      <c r="U40" s="54"/>
    </row>
  </sheetData>
  <mergeCells count="9">
    <mergeCell ref="A40:F40"/>
    <mergeCell ref="A14:B14"/>
    <mergeCell ref="A27:B27"/>
    <mergeCell ref="K11:M11"/>
    <mergeCell ref="A2:D2"/>
    <mergeCell ref="A3:C3"/>
    <mergeCell ref="A4:C4"/>
    <mergeCell ref="C6:Y6"/>
    <mergeCell ref="Q7:S7"/>
  </mergeCells>
  <printOptions horizontalCentered="1"/>
  <pageMargins left="0.39370078740157499" right="0.196850393700787" top="0.78740157480314998" bottom="0" header="0.196850393700787" footer="0.196850393700787"/>
  <pageSetup paperSize="9" scale="65" orientation="landscape" r:id="rId1"/>
  <customProperties>
    <customPr name="EpmWorksheetKeyString_GUID" r:id="rId2"/>
  </customProperties>
  <ignoredErrors>
    <ignoredError sqref="D39 F39 H39 J39 L39 N39 P39 R39 T39 V39 X3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1"/>
  <sheetViews>
    <sheetView showGridLines="0" view="pageBreakPreview" zoomScale="110" zoomScaleNormal="89" zoomScaleSheetLayoutView="110" workbookViewId="0"/>
  </sheetViews>
  <sheetFormatPr defaultColWidth="10.6640625" defaultRowHeight="18.95" customHeight="1"/>
  <cols>
    <col min="1" max="1" width="48.6640625" style="11" customWidth="1"/>
    <col min="2" max="2" width="1.6640625" style="11" customWidth="1"/>
    <col min="3" max="3" width="8.6640625" style="11" customWidth="1"/>
    <col min="4" max="4" width="1.6640625" style="11" customWidth="1"/>
    <col min="5" max="5" width="13.6640625" style="11" customWidth="1"/>
    <col min="6" max="6" width="1.6640625" style="11" customWidth="1"/>
    <col min="7" max="7" width="13.6640625" style="11" customWidth="1"/>
    <col min="8" max="8" width="1.6640625" style="11" customWidth="1"/>
    <col min="9" max="9" width="15.6640625" style="11" customWidth="1"/>
    <col min="10" max="10" width="1.6640625" style="11" customWidth="1"/>
    <col min="11" max="11" width="13.6640625" style="11" customWidth="1"/>
    <col min="12" max="12" width="1.6640625" style="11" customWidth="1"/>
    <col min="13" max="13" width="13.6640625" style="11" customWidth="1"/>
    <col min="14" max="14" width="1.6640625" style="11" customWidth="1"/>
    <col min="15" max="15" width="13.6640625" style="11" customWidth="1"/>
    <col min="16" max="16" width="1.6640625" style="11" customWidth="1"/>
    <col min="17" max="17" width="17.5" style="11" customWidth="1"/>
    <col min="18" max="18" width="1.6640625" style="11" customWidth="1"/>
    <col min="19" max="19" width="13.6640625" style="11" customWidth="1"/>
    <col min="20" max="20" width="1.6640625" style="11" customWidth="1"/>
    <col min="21" max="21" width="13.6640625" style="11" customWidth="1"/>
    <col min="22" max="22" width="1.6640625" style="11" customWidth="1"/>
    <col min="23" max="24" width="13.6640625" style="11" customWidth="1"/>
    <col min="25" max="16384" width="10.6640625" style="11"/>
  </cols>
  <sheetData>
    <row r="1" spans="1:23" ht="18.95" customHeight="1">
      <c r="U1" s="17" t="s">
        <v>64</v>
      </c>
    </row>
    <row r="2" spans="1:23" ht="18.95" customHeight="1">
      <c r="A2" s="164" t="s">
        <v>84</v>
      </c>
      <c r="B2" s="164"/>
      <c r="C2" s="164"/>
      <c r="D2" s="164"/>
      <c r="E2" s="164"/>
      <c r="F2" s="164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3" ht="18.95" customHeight="1">
      <c r="A3" s="164" t="s">
        <v>254</v>
      </c>
      <c r="B3" s="164"/>
      <c r="C3" s="164"/>
      <c r="D3" s="164"/>
      <c r="E3" s="16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3" ht="18.95" customHeight="1">
      <c r="A4" s="164" t="s">
        <v>186</v>
      </c>
      <c r="B4" s="164"/>
      <c r="C4" s="164"/>
      <c r="D4" s="164"/>
      <c r="E4" s="164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3" ht="18.95" customHeight="1">
      <c r="A5" s="44"/>
      <c r="B5" s="44"/>
      <c r="C5" s="44"/>
      <c r="D5" s="4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7" t="s">
        <v>46</v>
      </c>
      <c r="V5" s="19"/>
    </row>
    <row r="6" spans="1:23" s="20" customFormat="1" ht="18.95" customHeight="1">
      <c r="A6" s="46"/>
      <c r="B6" s="46"/>
      <c r="C6" s="46"/>
      <c r="D6" s="46"/>
      <c r="E6" s="160" t="s">
        <v>37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46"/>
    </row>
    <row r="7" spans="1:23" s="20" customFormat="1" ht="18.95" customHeight="1">
      <c r="E7" s="46"/>
      <c r="F7" s="46"/>
      <c r="G7" s="46"/>
      <c r="H7" s="46"/>
      <c r="I7" s="46"/>
      <c r="J7" s="46"/>
      <c r="K7" s="71"/>
      <c r="L7" s="71"/>
      <c r="M7" s="71" t="s">
        <v>16</v>
      </c>
      <c r="N7" s="71"/>
      <c r="O7" s="71"/>
      <c r="P7" s="46"/>
      <c r="Q7" s="165" t="s">
        <v>57</v>
      </c>
      <c r="R7" s="165"/>
      <c r="S7" s="165"/>
      <c r="T7" s="46"/>
      <c r="U7" s="46"/>
      <c r="V7" s="46"/>
    </row>
    <row r="8" spans="1:23" s="20" customFormat="1" ht="18.95" customHeight="1">
      <c r="E8" s="46"/>
      <c r="F8" s="46"/>
      <c r="G8" s="46"/>
      <c r="H8" s="46"/>
      <c r="I8" s="46"/>
      <c r="J8" s="46"/>
      <c r="P8" s="46"/>
      <c r="Q8" s="20" t="s">
        <v>121</v>
      </c>
      <c r="T8" s="46"/>
      <c r="U8" s="46"/>
      <c r="V8" s="46"/>
    </row>
    <row r="9" spans="1:23" s="20" customFormat="1" ht="18.95" customHeight="1">
      <c r="Q9" s="20" t="s">
        <v>137</v>
      </c>
      <c r="R9" s="48"/>
      <c r="V9" s="46"/>
    </row>
    <row r="10" spans="1:23" s="20" customFormat="1" ht="18.95" customHeight="1">
      <c r="Q10" s="20" t="s">
        <v>138</v>
      </c>
      <c r="R10" s="48"/>
      <c r="S10" s="20" t="s">
        <v>29</v>
      </c>
      <c r="V10" s="46"/>
    </row>
    <row r="11" spans="1:23" s="20" customFormat="1" ht="18.95" customHeight="1">
      <c r="E11" s="20" t="s">
        <v>10</v>
      </c>
      <c r="I11" s="20" t="s">
        <v>97</v>
      </c>
      <c r="K11" s="160" t="s">
        <v>55</v>
      </c>
      <c r="L11" s="160"/>
      <c r="M11" s="160"/>
      <c r="Q11" s="20" t="s">
        <v>139</v>
      </c>
      <c r="S11" s="20" t="s">
        <v>54</v>
      </c>
      <c r="V11" s="46"/>
    </row>
    <row r="12" spans="1:23" s="20" customFormat="1" ht="18.95" customHeight="1">
      <c r="E12" s="20" t="s">
        <v>43</v>
      </c>
      <c r="G12" s="20" t="s">
        <v>153</v>
      </c>
      <c r="I12" s="20" t="s">
        <v>98</v>
      </c>
      <c r="K12" s="20" t="s">
        <v>99</v>
      </c>
      <c r="O12" s="20" t="s">
        <v>100</v>
      </c>
      <c r="Q12" s="20" t="s">
        <v>141</v>
      </c>
      <c r="S12" s="20" t="s">
        <v>101</v>
      </c>
      <c r="U12" s="20" t="s">
        <v>102</v>
      </c>
    </row>
    <row r="13" spans="1:23" s="20" customFormat="1" ht="18.95" customHeight="1">
      <c r="C13" s="46"/>
      <c r="E13" s="71" t="s">
        <v>28</v>
      </c>
      <c r="G13" s="71" t="s">
        <v>78</v>
      </c>
      <c r="I13" s="71" t="s">
        <v>103</v>
      </c>
      <c r="K13" s="71" t="s">
        <v>104</v>
      </c>
      <c r="M13" s="71" t="s">
        <v>94</v>
      </c>
      <c r="O13" s="71" t="s">
        <v>105</v>
      </c>
      <c r="Q13" s="71" t="s">
        <v>140</v>
      </c>
      <c r="S13" s="71" t="s">
        <v>40</v>
      </c>
      <c r="U13" s="71" t="s">
        <v>40</v>
      </c>
    </row>
    <row r="14" spans="1:23" s="19" customFormat="1" ht="18.95" customHeight="1">
      <c r="A14" s="164" t="s">
        <v>83</v>
      </c>
      <c r="B14" s="164"/>
      <c r="C14" s="164"/>
      <c r="E14" s="59">
        <v>212313</v>
      </c>
      <c r="F14" s="59"/>
      <c r="G14" s="59">
        <v>3067335</v>
      </c>
      <c r="H14" s="59">
        <v>0</v>
      </c>
      <c r="I14" s="59">
        <v>6267</v>
      </c>
      <c r="J14" s="59"/>
      <c r="K14" s="59">
        <v>12000</v>
      </c>
      <c r="L14" s="59">
        <v>0</v>
      </c>
      <c r="M14" s="59">
        <v>234400</v>
      </c>
      <c r="N14" s="59">
        <v>0</v>
      </c>
      <c r="O14" s="60">
        <v>2869290</v>
      </c>
      <c r="P14" s="59">
        <v>0</v>
      </c>
      <c r="Q14" s="60">
        <v>690023</v>
      </c>
      <c r="R14" s="59"/>
      <c r="S14" s="59">
        <f>SUM(Q14:R14)</f>
        <v>690023</v>
      </c>
      <c r="T14" s="59">
        <v>0</v>
      </c>
      <c r="U14" s="59">
        <f>SUM(E14:O14,S14)</f>
        <v>7091628</v>
      </c>
    </row>
    <row r="15" spans="1:23" s="19" customFormat="1" ht="18.95" customHeight="1">
      <c r="A15" s="49" t="s">
        <v>125</v>
      </c>
      <c r="B15" s="73"/>
      <c r="C15" s="73"/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60">
        <v>132668</v>
      </c>
      <c r="P15" s="59">
        <v>0.355825</v>
      </c>
      <c r="Q15" s="60">
        <v>0</v>
      </c>
      <c r="R15" s="59"/>
      <c r="S15" s="59">
        <f>SUM(Q15:R15)</f>
        <v>0</v>
      </c>
      <c r="T15" s="59"/>
      <c r="U15" s="59">
        <f>SUM(E15:O15,S15)</f>
        <v>132668</v>
      </c>
      <c r="V15" s="59"/>
      <c r="W15" s="59"/>
    </row>
    <row r="16" spans="1:23" s="50" customFormat="1" ht="18.95" customHeight="1">
      <c r="A16" s="49" t="s">
        <v>122</v>
      </c>
      <c r="E16" s="51">
        <v>0</v>
      </c>
      <c r="F16" s="48"/>
      <c r="G16" s="51">
        <v>0</v>
      </c>
      <c r="H16" s="52"/>
      <c r="I16" s="51">
        <v>0</v>
      </c>
      <c r="J16" s="52"/>
      <c r="K16" s="51">
        <v>0</v>
      </c>
      <c r="L16" s="52"/>
      <c r="M16" s="51">
        <v>0</v>
      </c>
      <c r="N16" s="52"/>
      <c r="O16" s="51">
        <v>-14049</v>
      </c>
      <c r="P16" s="52"/>
      <c r="Q16" s="51">
        <v>2088</v>
      </c>
      <c r="R16" s="52"/>
      <c r="S16" s="61">
        <f>SUM(Q16:R16)</f>
        <v>2088</v>
      </c>
      <c r="T16" s="52"/>
      <c r="U16" s="61">
        <f>SUM(E16:O16,S16)</f>
        <v>-11961</v>
      </c>
      <c r="V16" s="52"/>
      <c r="W16" s="52"/>
    </row>
    <row r="17" spans="1:23" s="50" customFormat="1" ht="18.95" customHeight="1">
      <c r="A17" s="49" t="s">
        <v>56</v>
      </c>
      <c r="E17" s="52">
        <f>SUM(E15:E16)</f>
        <v>0</v>
      </c>
      <c r="F17" s="48"/>
      <c r="G17" s="52">
        <f>SUM(G15:G16)</f>
        <v>0</v>
      </c>
      <c r="H17" s="52"/>
      <c r="I17" s="52">
        <f>SUM(I15:I16)</f>
        <v>0</v>
      </c>
      <c r="J17" s="52"/>
      <c r="K17" s="52">
        <f>SUM(K15:K16)</f>
        <v>0</v>
      </c>
      <c r="L17" s="52"/>
      <c r="M17" s="52">
        <f>SUM(M15:M16)</f>
        <v>0</v>
      </c>
      <c r="N17" s="52"/>
      <c r="O17" s="52">
        <f>SUM(O15:O16)</f>
        <v>118619</v>
      </c>
      <c r="P17" s="52"/>
      <c r="Q17" s="52">
        <f>SUM(Q15:Q16)</f>
        <v>2088</v>
      </c>
      <c r="R17" s="52"/>
      <c r="S17" s="52">
        <f>SUM(S15:S16)</f>
        <v>2088</v>
      </c>
      <c r="T17" s="52"/>
      <c r="U17" s="52">
        <f>SUM(U15:U16)</f>
        <v>120707</v>
      </c>
      <c r="V17" s="52"/>
      <c r="W17" s="52"/>
    </row>
    <row r="18" spans="1:23" ht="18.95" customHeight="1">
      <c r="A18" s="49" t="s">
        <v>229</v>
      </c>
      <c r="B18" s="73"/>
      <c r="C18" s="73"/>
      <c r="D18" s="19"/>
      <c r="E18" s="60">
        <v>92310</v>
      </c>
      <c r="F18" s="59"/>
      <c r="G18" s="60">
        <v>2956689</v>
      </c>
      <c r="H18" s="59"/>
      <c r="I18" s="59">
        <v>0</v>
      </c>
      <c r="J18" s="59"/>
      <c r="K18" s="59">
        <v>0</v>
      </c>
      <c r="L18" s="59"/>
      <c r="M18" s="59">
        <v>0</v>
      </c>
      <c r="N18" s="59"/>
      <c r="O18" s="60">
        <v>0</v>
      </c>
      <c r="P18" s="59"/>
      <c r="Q18" s="60">
        <v>0</v>
      </c>
      <c r="R18" s="59"/>
      <c r="S18" s="59">
        <f t="shared" ref="S18" si="0">SUM(Q18:R18)</f>
        <v>0</v>
      </c>
      <c r="T18" s="59"/>
      <c r="U18" s="59">
        <f>SUM(E18:O18,S18)</f>
        <v>3048999</v>
      </c>
      <c r="V18" s="63"/>
    </row>
    <row r="19" spans="1:23" ht="18.95" customHeight="1">
      <c r="A19" s="49" t="s">
        <v>206</v>
      </c>
    </row>
    <row r="20" spans="1:23" ht="18.95" customHeight="1">
      <c r="A20" s="49" t="s">
        <v>240</v>
      </c>
      <c r="B20" s="73"/>
      <c r="C20" s="73"/>
      <c r="D20" s="19"/>
      <c r="E20" s="59">
        <v>0</v>
      </c>
      <c r="F20" s="59"/>
      <c r="G20" s="59">
        <v>0</v>
      </c>
      <c r="H20" s="59"/>
      <c r="I20" s="60">
        <v>8726</v>
      </c>
      <c r="J20" s="59"/>
      <c r="K20" s="59">
        <v>0</v>
      </c>
      <c r="L20" s="59"/>
      <c r="M20" s="59">
        <v>0</v>
      </c>
      <c r="N20" s="59"/>
      <c r="O20" s="60">
        <v>0</v>
      </c>
      <c r="P20" s="59"/>
      <c r="Q20" s="60">
        <v>0</v>
      </c>
      <c r="R20" s="59"/>
      <c r="S20" s="59">
        <f>SUM(Q20:R20)</f>
        <v>0</v>
      </c>
      <c r="T20" s="59"/>
      <c r="U20" s="59">
        <f>SUM(E20:O20,S20)</f>
        <v>8726</v>
      </c>
      <c r="V20" s="63"/>
    </row>
    <row r="21" spans="1:23" ht="18.95" customHeight="1">
      <c r="A21" s="49" t="s">
        <v>230</v>
      </c>
      <c r="B21" s="73"/>
      <c r="C21" s="73"/>
      <c r="D21" s="19"/>
      <c r="E21" s="59">
        <v>0</v>
      </c>
      <c r="F21" s="59">
        <v>0</v>
      </c>
      <c r="G21" s="59">
        <v>0</v>
      </c>
      <c r="H21" s="59"/>
      <c r="I21" s="59">
        <v>0</v>
      </c>
      <c r="J21" s="59"/>
      <c r="K21" s="60">
        <v>5100</v>
      </c>
      <c r="L21" s="59"/>
      <c r="M21" s="60">
        <v>0</v>
      </c>
      <c r="N21" s="59"/>
      <c r="O21" s="60">
        <v>-5100</v>
      </c>
      <c r="P21" s="59"/>
      <c r="Q21" s="60">
        <v>0</v>
      </c>
      <c r="R21" s="59"/>
      <c r="S21" s="59">
        <f>SUM(Q21:R21)</f>
        <v>0</v>
      </c>
      <c r="T21" s="59"/>
      <c r="U21" s="59">
        <f>SUM(E21:O21,S21)</f>
        <v>0</v>
      </c>
      <c r="V21" s="63"/>
    </row>
    <row r="22" spans="1:23" ht="18.95" customHeight="1">
      <c r="A22" s="49" t="s">
        <v>239</v>
      </c>
      <c r="B22" s="73"/>
      <c r="C22" s="73"/>
      <c r="D22" s="19"/>
      <c r="E22" s="59">
        <v>0</v>
      </c>
      <c r="F22" s="59">
        <v>0</v>
      </c>
      <c r="G22" s="59">
        <v>0</v>
      </c>
      <c r="H22" s="59"/>
      <c r="I22" s="59">
        <v>0</v>
      </c>
      <c r="J22" s="59"/>
      <c r="K22" s="59">
        <v>0</v>
      </c>
      <c r="L22" s="59"/>
      <c r="M22" s="59">
        <v>0</v>
      </c>
      <c r="N22" s="59"/>
      <c r="O22" s="60">
        <v>-60925</v>
      </c>
      <c r="P22" s="59"/>
      <c r="Q22" s="60">
        <v>0</v>
      </c>
      <c r="R22" s="59"/>
      <c r="S22" s="59">
        <f>SUM(Q22:R22)</f>
        <v>0</v>
      </c>
      <c r="T22" s="59"/>
      <c r="U22" s="59">
        <f>SUM(E22:O22,S22)</f>
        <v>-60925</v>
      </c>
      <c r="V22" s="63"/>
    </row>
    <row r="23" spans="1:23" s="50" customFormat="1" ht="18.95" customHeight="1">
      <c r="A23" s="49" t="s">
        <v>123</v>
      </c>
      <c r="D23" s="53"/>
      <c r="E23" s="48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</row>
    <row r="24" spans="1:23" ht="18.95" customHeight="1">
      <c r="A24" s="163" t="s">
        <v>124</v>
      </c>
      <c r="B24" s="163"/>
      <c r="C24" s="163"/>
      <c r="E24" s="60">
        <v>0</v>
      </c>
      <c r="F24" s="60"/>
      <c r="G24" s="60">
        <v>0</v>
      </c>
      <c r="H24" s="60"/>
      <c r="I24" s="60">
        <v>0</v>
      </c>
      <c r="J24" s="60"/>
      <c r="K24" s="60">
        <v>0</v>
      </c>
      <c r="L24" s="60"/>
      <c r="M24" s="60">
        <v>0</v>
      </c>
      <c r="N24" s="60"/>
      <c r="O24" s="15">
        <v>-1590</v>
      </c>
      <c r="P24" s="60"/>
      <c r="Q24" s="15">
        <v>1590</v>
      </c>
      <c r="R24" s="15"/>
      <c r="S24" s="15">
        <f>SUM(Q24:R24)</f>
        <v>1590</v>
      </c>
      <c r="T24" s="60"/>
      <c r="U24" s="61">
        <f>SUM(E24:O24,S24)</f>
        <v>0</v>
      </c>
      <c r="V24" s="64"/>
    </row>
    <row r="25" spans="1:23" ht="18.95" customHeight="1" thickBot="1">
      <c r="A25" s="164" t="s">
        <v>163</v>
      </c>
      <c r="B25" s="164"/>
      <c r="C25" s="164"/>
      <c r="D25" s="19"/>
      <c r="E25" s="62">
        <f>SUM(E14:E24)-E17</f>
        <v>304623</v>
      </c>
      <c r="F25" s="59"/>
      <c r="G25" s="62">
        <f>SUM(G14:G24)-G17</f>
        <v>6024024</v>
      </c>
      <c r="H25" s="59"/>
      <c r="I25" s="62">
        <f>SUM(I14:I24)-I17</f>
        <v>14993</v>
      </c>
      <c r="J25" s="59"/>
      <c r="K25" s="62">
        <f>SUM(K14:K24)-K17</f>
        <v>17100</v>
      </c>
      <c r="L25" s="59"/>
      <c r="M25" s="62">
        <f>SUM(M14:M24)-M17</f>
        <v>234400</v>
      </c>
      <c r="N25" s="59"/>
      <c r="O25" s="62">
        <f>SUM(O14:O24)-O17</f>
        <v>2920294</v>
      </c>
      <c r="P25" s="59"/>
      <c r="Q25" s="62">
        <f>SUM(Q14:Q24)-Q17</f>
        <v>693701</v>
      </c>
      <c r="R25" s="59"/>
      <c r="S25" s="62">
        <f>SUM(S14:S24)-S17</f>
        <v>693701</v>
      </c>
      <c r="T25" s="59"/>
      <c r="U25" s="62">
        <f>SUM(U14:U24)-U17</f>
        <v>10209135</v>
      </c>
      <c r="V25" s="63"/>
    </row>
    <row r="26" spans="1:23" ht="12.75" customHeight="1" thickTop="1">
      <c r="A26" s="73"/>
      <c r="B26" s="73"/>
      <c r="C26" s="73"/>
      <c r="D26" s="1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59"/>
      <c r="Q26" s="60"/>
      <c r="R26" s="59"/>
      <c r="S26" s="59"/>
      <c r="T26" s="59"/>
      <c r="U26" s="59"/>
      <c r="V26" s="63"/>
    </row>
    <row r="27" spans="1:23" ht="18.95" customHeight="1">
      <c r="A27" s="164" t="s">
        <v>188</v>
      </c>
      <c r="B27" s="164"/>
      <c r="C27" s="164"/>
      <c r="D27" s="19"/>
      <c r="E27" s="4">
        <v>304623</v>
      </c>
      <c r="F27" s="4"/>
      <c r="G27" s="4">
        <v>6024024</v>
      </c>
      <c r="H27" s="4"/>
      <c r="I27" s="4">
        <v>23864</v>
      </c>
      <c r="J27" s="4"/>
      <c r="K27" s="4">
        <v>17100</v>
      </c>
      <c r="L27" s="4"/>
      <c r="M27" s="4">
        <v>234400</v>
      </c>
      <c r="N27" s="4"/>
      <c r="O27" s="4">
        <v>3022251</v>
      </c>
      <c r="P27" s="4"/>
      <c r="Q27" s="4">
        <v>617676</v>
      </c>
      <c r="R27" s="4"/>
      <c r="S27" s="4">
        <f>SUM(Q27:R27)</f>
        <v>617676</v>
      </c>
      <c r="T27" s="4">
        <v>0</v>
      </c>
      <c r="U27" s="4">
        <f>SUM(E27:O27,S27)</f>
        <v>10243938</v>
      </c>
      <c r="V27" s="63"/>
    </row>
    <row r="28" spans="1:23" s="19" customFormat="1" ht="18.95" customHeight="1">
      <c r="A28" s="49" t="s">
        <v>125</v>
      </c>
      <c r="B28" s="73"/>
      <c r="C28" s="73"/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60">
        <f>PL!M122</f>
        <v>91661</v>
      </c>
      <c r="P28" s="59">
        <f>PL!K181</f>
        <v>0.83702552435870003</v>
      </c>
      <c r="Q28" s="60">
        <v>0</v>
      </c>
      <c r="R28" s="59"/>
      <c r="S28" s="59">
        <f t="shared" ref="S28:S29" si="1">SUM(Q28:R28)</f>
        <v>0</v>
      </c>
      <c r="T28" s="59"/>
      <c r="U28" s="59">
        <f>SUM(B28:O28,S28)</f>
        <v>91661</v>
      </c>
      <c r="V28" s="59"/>
      <c r="W28" s="59"/>
    </row>
    <row r="29" spans="1:23" s="50" customFormat="1" ht="18.95" customHeight="1">
      <c r="A29" s="49" t="s">
        <v>122</v>
      </c>
      <c r="E29" s="51">
        <v>0</v>
      </c>
      <c r="F29" s="48"/>
      <c r="G29" s="51">
        <v>0</v>
      </c>
      <c r="H29" s="52"/>
      <c r="I29" s="51">
        <v>0</v>
      </c>
      <c r="J29" s="52"/>
      <c r="K29" s="51">
        <v>0</v>
      </c>
      <c r="L29" s="52"/>
      <c r="M29" s="51">
        <v>0</v>
      </c>
      <c r="N29" s="52"/>
      <c r="O29" s="51">
        <v>0</v>
      </c>
      <c r="P29" s="52"/>
      <c r="Q29" s="51">
        <f>+PL!M145</f>
        <v>-33320</v>
      </c>
      <c r="R29" s="52"/>
      <c r="S29" s="61">
        <f t="shared" si="1"/>
        <v>-33320</v>
      </c>
      <c r="T29" s="52"/>
      <c r="U29" s="61">
        <f>SUM(E29:O29,S29)</f>
        <v>-33320</v>
      </c>
      <c r="V29" s="52"/>
      <c r="W29" s="52"/>
    </row>
    <row r="30" spans="1:23" s="50" customFormat="1" ht="18.95" customHeight="1">
      <c r="A30" s="49" t="s">
        <v>56</v>
      </c>
      <c r="E30" s="52">
        <f>SUM(E28:E29)</f>
        <v>0</v>
      </c>
      <c r="F30" s="48"/>
      <c r="G30" s="52">
        <f>SUM(G28:G29)</f>
        <v>0</v>
      </c>
      <c r="H30" s="52"/>
      <c r="I30" s="52">
        <f>SUM(I28:I29)</f>
        <v>0</v>
      </c>
      <c r="J30" s="52"/>
      <c r="K30" s="52">
        <f>SUM(K28:K29)</f>
        <v>0</v>
      </c>
      <c r="L30" s="52"/>
      <c r="M30" s="52">
        <f>SUM(M28:M29)</f>
        <v>0</v>
      </c>
      <c r="N30" s="52"/>
      <c r="O30" s="52">
        <f>SUM(O28:O29)</f>
        <v>91661</v>
      </c>
      <c r="P30" s="52"/>
      <c r="Q30" s="52">
        <f>SUM(Q28:Q29)</f>
        <v>-33320</v>
      </c>
      <c r="R30" s="52"/>
      <c r="S30" s="52">
        <f>SUM(S28:S29)</f>
        <v>-33320</v>
      </c>
      <c r="T30" s="52"/>
      <c r="U30" s="52">
        <f>SUM(U28:U29)</f>
        <v>58341</v>
      </c>
      <c r="V30" s="52"/>
      <c r="W30" s="52"/>
    </row>
    <row r="31" spans="1:23" s="50" customFormat="1" ht="18.95" customHeight="1">
      <c r="A31" s="49" t="s">
        <v>206</v>
      </c>
      <c r="E31" s="52"/>
      <c r="F31" s="48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</row>
    <row r="32" spans="1:23" ht="18.95" customHeight="1">
      <c r="A32" s="49" t="s">
        <v>240</v>
      </c>
      <c r="B32" s="73"/>
      <c r="C32" s="73"/>
      <c r="D32" s="19"/>
      <c r="E32" s="59">
        <f>+Consolidated!C32</f>
        <v>0</v>
      </c>
      <c r="F32" s="59"/>
      <c r="G32" s="59">
        <f>+Consolidated!E32</f>
        <v>0</v>
      </c>
      <c r="H32" s="59"/>
      <c r="I32" s="60">
        <v>8726</v>
      </c>
      <c r="J32" s="59"/>
      <c r="K32" s="59">
        <v>0</v>
      </c>
      <c r="L32" s="59"/>
      <c r="M32" s="59">
        <v>0</v>
      </c>
      <c r="N32" s="59"/>
      <c r="O32" s="60">
        <v>0</v>
      </c>
      <c r="P32" s="59"/>
      <c r="Q32" s="60">
        <v>0</v>
      </c>
      <c r="R32" s="59"/>
      <c r="S32" s="59">
        <f>SUM(Q32:R32)</f>
        <v>0</v>
      </c>
      <c r="T32" s="59"/>
      <c r="U32" s="59">
        <f>SUM(E32:O32,S32)</f>
        <v>8726</v>
      </c>
      <c r="V32" s="63"/>
    </row>
    <row r="33" spans="1:23" ht="18.95" customHeight="1">
      <c r="A33" s="49" t="s">
        <v>230</v>
      </c>
      <c r="B33" s="73"/>
      <c r="C33" s="73"/>
      <c r="D33" s="19"/>
      <c r="E33" s="59">
        <v>0</v>
      </c>
      <c r="F33" s="59">
        <v>0</v>
      </c>
      <c r="G33" s="59">
        <v>0</v>
      </c>
      <c r="H33" s="59"/>
      <c r="I33" s="59">
        <f>+Consolidated!I26</f>
        <v>0</v>
      </c>
      <c r="J33" s="59"/>
      <c r="K33" s="60">
        <v>14055</v>
      </c>
      <c r="L33" s="59"/>
      <c r="M33" s="60">
        <v>0</v>
      </c>
      <c r="N33" s="59"/>
      <c r="O33" s="60">
        <f>-K33</f>
        <v>-14055</v>
      </c>
      <c r="P33" s="59"/>
      <c r="Q33" s="60">
        <v>0</v>
      </c>
      <c r="R33" s="59"/>
      <c r="S33" s="59">
        <f>SUM(Q33:R33)</f>
        <v>0</v>
      </c>
      <c r="T33" s="59"/>
      <c r="U33" s="59">
        <f>SUM(E33:O33,S33)</f>
        <v>0</v>
      </c>
      <c r="V33" s="63"/>
    </row>
    <row r="34" spans="1:23" ht="18.95" customHeight="1">
      <c r="A34" s="49" t="s">
        <v>239</v>
      </c>
      <c r="B34" s="73"/>
      <c r="C34" s="73"/>
      <c r="D34" s="19"/>
      <c r="E34" s="59">
        <v>0</v>
      </c>
      <c r="F34" s="59">
        <v>0</v>
      </c>
      <c r="G34" s="59">
        <v>0</v>
      </c>
      <c r="H34" s="59"/>
      <c r="I34" s="59">
        <v>0</v>
      </c>
      <c r="J34" s="59"/>
      <c r="K34" s="59">
        <v>0</v>
      </c>
      <c r="L34" s="59"/>
      <c r="M34" s="59">
        <v>0</v>
      </c>
      <c r="N34" s="59"/>
      <c r="O34" s="60">
        <v>-91386</v>
      </c>
      <c r="P34" s="59"/>
      <c r="Q34" s="60">
        <v>0</v>
      </c>
      <c r="R34" s="59"/>
      <c r="S34" s="59">
        <f>SUM(Q34:R34)</f>
        <v>0</v>
      </c>
      <c r="T34" s="59"/>
      <c r="U34" s="59">
        <f>SUM(E34:O34,S34)</f>
        <v>-91386</v>
      </c>
      <c r="V34" s="63"/>
    </row>
    <row r="35" spans="1:23" s="50" customFormat="1" ht="18.95" customHeight="1">
      <c r="A35" s="49" t="s">
        <v>123</v>
      </c>
      <c r="D35" s="53"/>
      <c r="E35" s="48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</row>
    <row r="36" spans="1:23" ht="18.95" customHeight="1">
      <c r="A36" s="163" t="s">
        <v>124</v>
      </c>
      <c r="B36" s="163"/>
      <c r="C36" s="163"/>
      <c r="E36" s="60">
        <v>0</v>
      </c>
      <c r="F36" s="60"/>
      <c r="G36" s="60">
        <v>0</v>
      </c>
      <c r="H36" s="60"/>
      <c r="I36" s="60">
        <v>0</v>
      </c>
      <c r="J36" s="60"/>
      <c r="K36" s="60">
        <v>0</v>
      </c>
      <c r="L36" s="60"/>
      <c r="M36" s="60">
        <v>0</v>
      </c>
      <c r="N36" s="60"/>
      <c r="O36" s="15">
        <v>130541</v>
      </c>
      <c r="P36" s="60"/>
      <c r="Q36" s="15">
        <f>-O36</f>
        <v>-130541</v>
      </c>
      <c r="R36" s="15"/>
      <c r="S36" s="15">
        <f>SUM(Q36:R36)</f>
        <v>-130541</v>
      </c>
      <c r="T36" s="60"/>
      <c r="U36" s="61">
        <f>SUM(E36:O36,S36)</f>
        <v>0</v>
      </c>
      <c r="V36" s="64"/>
    </row>
    <row r="37" spans="1:23" ht="18.95" customHeight="1" thickBot="1">
      <c r="A37" s="164" t="s">
        <v>189</v>
      </c>
      <c r="B37" s="164"/>
      <c r="C37" s="164"/>
      <c r="D37" s="19"/>
      <c r="E37" s="62">
        <f>SUM(E27,E30:E36)</f>
        <v>304623</v>
      </c>
      <c r="F37" s="59"/>
      <c r="G37" s="62">
        <f>SUM(G27,G30:G36)</f>
        <v>6024024</v>
      </c>
      <c r="H37" s="59"/>
      <c r="I37" s="62">
        <f>SUM(I27,I30:I36)</f>
        <v>32590</v>
      </c>
      <c r="J37" s="59"/>
      <c r="K37" s="62">
        <f>SUM(K27,K30:K36)</f>
        <v>31155</v>
      </c>
      <c r="L37" s="59"/>
      <c r="M37" s="62">
        <f>SUM(M27,M30:M36)</f>
        <v>234400</v>
      </c>
      <c r="N37" s="59"/>
      <c r="O37" s="62">
        <f>SUM(O27,O30:O36)</f>
        <v>3139012</v>
      </c>
      <c r="P37" s="59"/>
      <c r="Q37" s="62">
        <f>SUM(Q27,Q30:Q36)</f>
        <v>453815</v>
      </c>
      <c r="R37" s="59"/>
      <c r="S37" s="62">
        <f>SUM(S27,S30:S36)</f>
        <v>453815</v>
      </c>
      <c r="T37" s="59"/>
      <c r="U37" s="62">
        <f>SUM(U27,U30:U36)</f>
        <v>10219619</v>
      </c>
      <c r="V37" s="63"/>
    </row>
    <row r="38" spans="1:23" ht="17.25" customHeight="1" thickTop="1">
      <c r="A38" s="73"/>
      <c r="B38" s="73"/>
      <c r="C38" s="73"/>
      <c r="D38" s="1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114"/>
      <c r="R38" s="59"/>
      <c r="S38" s="59"/>
      <c r="T38" s="59"/>
      <c r="U38" s="59"/>
      <c r="V38" s="63"/>
    </row>
    <row r="39" spans="1:23" ht="18.95" customHeight="1">
      <c r="A39" s="163" t="s">
        <v>106</v>
      </c>
      <c r="B39" s="163"/>
      <c r="C39" s="163"/>
      <c r="D39" s="163"/>
      <c r="E39" s="163"/>
      <c r="F39" s="163"/>
      <c r="G39" s="163"/>
    </row>
    <row r="40" spans="1:23" ht="18.95" customHeight="1">
      <c r="Q40" s="64"/>
    </row>
    <row r="41" spans="1:23" ht="18.95" customHeight="1"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</row>
  </sheetData>
  <mergeCells count="13">
    <mergeCell ref="K11:M11"/>
    <mergeCell ref="A2:F2"/>
    <mergeCell ref="A3:E3"/>
    <mergeCell ref="A4:E4"/>
    <mergeCell ref="E6:U6"/>
    <mergeCell ref="Q7:S7"/>
    <mergeCell ref="A39:G39"/>
    <mergeCell ref="A14:C14"/>
    <mergeCell ref="A25:C25"/>
    <mergeCell ref="A27:C27"/>
    <mergeCell ref="A36:C36"/>
    <mergeCell ref="A37:C37"/>
    <mergeCell ref="A24:C24"/>
  </mergeCells>
  <printOptions horizontalCentered="1"/>
  <pageMargins left="0.39370078740157499" right="0.196850393700787" top="0.55118110236220497" bottom="0" header="0.196850393700787" footer="0.196850393700787"/>
  <pageSetup paperSize="9" scale="78" fitToHeight="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3"/>
  <sheetViews>
    <sheetView showGridLines="0" view="pageBreakPreview" zoomScale="115" zoomScaleNormal="100" zoomScaleSheetLayoutView="115" workbookViewId="0"/>
  </sheetViews>
  <sheetFormatPr defaultColWidth="10.6640625" defaultRowHeight="21"/>
  <cols>
    <col min="1" max="4" width="1.6640625" style="11" customWidth="1"/>
    <col min="5" max="5" width="50.5" style="11" customWidth="1"/>
    <col min="6" max="6" width="1.6640625" style="11" customWidth="1"/>
    <col min="7" max="7" width="6.83203125" style="11" customWidth="1"/>
    <col min="8" max="8" width="1.6640625" style="11" customWidth="1"/>
    <col min="9" max="9" width="13.33203125" style="9" customWidth="1"/>
    <col min="10" max="10" width="1.6640625" style="9" customWidth="1"/>
    <col min="11" max="11" width="13.33203125" style="9" customWidth="1"/>
    <col min="12" max="12" width="1.6640625" style="9" customWidth="1"/>
    <col min="13" max="13" width="13.33203125" style="9" customWidth="1"/>
    <col min="14" max="14" width="1.6640625" style="11" customWidth="1"/>
    <col min="15" max="15" width="13.33203125" style="11" customWidth="1"/>
    <col min="16" max="16" width="0.83203125" style="11" customWidth="1"/>
    <col min="17" max="16384" width="10.6640625" style="11"/>
  </cols>
  <sheetData>
    <row r="1" spans="1: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O1" s="16" t="s">
        <v>64</v>
      </c>
    </row>
    <row r="2" spans="1:15">
      <c r="A2" s="73" t="s">
        <v>84</v>
      </c>
      <c r="B2" s="10"/>
      <c r="C2" s="10"/>
      <c r="D2" s="10"/>
      <c r="E2" s="10"/>
      <c r="F2" s="10"/>
      <c r="G2" s="10"/>
      <c r="H2" s="10"/>
    </row>
    <row r="3" spans="1:15">
      <c r="A3" s="73" t="s">
        <v>19</v>
      </c>
      <c r="B3" s="10"/>
      <c r="C3" s="10"/>
      <c r="D3" s="10"/>
      <c r="E3" s="10"/>
      <c r="F3" s="10"/>
      <c r="G3" s="10"/>
      <c r="H3" s="10"/>
    </row>
    <row r="4" spans="1:15">
      <c r="A4" s="73" t="s">
        <v>186</v>
      </c>
      <c r="B4" s="10"/>
      <c r="C4" s="10"/>
      <c r="D4" s="10"/>
      <c r="E4" s="10"/>
      <c r="F4" s="10"/>
      <c r="G4" s="10"/>
      <c r="H4" s="10"/>
    </row>
    <row r="5" spans="1:15">
      <c r="I5" s="11"/>
      <c r="J5" s="11"/>
      <c r="K5" s="11"/>
      <c r="L5" s="11"/>
      <c r="M5" s="11"/>
      <c r="O5" s="17" t="s">
        <v>46</v>
      </c>
    </row>
    <row r="6" spans="1:15">
      <c r="I6" s="113"/>
      <c r="J6" s="113" t="s">
        <v>15</v>
      </c>
      <c r="K6" s="113"/>
      <c r="L6" s="18"/>
      <c r="M6" s="156" t="s">
        <v>37</v>
      </c>
      <c r="N6" s="156"/>
      <c r="O6" s="156"/>
    </row>
    <row r="7" spans="1:15" s="65" customFormat="1">
      <c r="G7" s="22"/>
      <c r="H7" s="25"/>
      <c r="I7" s="21" t="s">
        <v>187</v>
      </c>
      <c r="J7" s="22"/>
      <c r="K7" s="21" t="s">
        <v>82</v>
      </c>
      <c r="L7" s="22"/>
      <c r="M7" s="21" t="s">
        <v>187</v>
      </c>
      <c r="N7" s="22"/>
      <c r="O7" s="21" t="s">
        <v>82</v>
      </c>
    </row>
    <row r="8" spans="1:15">
      <c r="A8" s="73" t="s">
        <v>20</v>
      </c>
      <c r="G8" s="10"/>
      <c r="I8" s="15"/>
      <c r="J8" s="15"/>
      <c r="K8" s="15"/>
      <c r="L8" s="15"/>
      <c r="M8" s="15"/>
    </row>
    <row r="9" spans="1:15">
      <c r="A9" s="11" t="s">
        <v>242</v>
      </c>
      <c r="G9" s="37"/>
      <c r="I9" s="9">
        <f>PL!I120</f>
        <v>297486</v>
      </c>
      <c r="K9" s="9">
        <f>PL!K120</f>
        <v>224685</v>
      </c>
      <c r="M9" s="9">
        <f>PL!M120</f>
        <v>116252</v>
      </c>
      <c r="O9" s="9">
        <f>PL!O120</f>
        <v>84826</v>
      </c>
    </row>
    <row r="10" spans="1:15">
      <c r="A10" s="11" t="s">
        <v>243</v>
      </c>
      <c r="G10" s="37"/>
      <c r="I10" s="9">
        <v>46963</v>
      </c>
      <c r="K10" s="9">
        <v>63857</v>
      </c>
      <c r="M10" s="9">
        <v>0</v>
      </c>
      <c r="O10" s="9">
        <v>63446</v>
      </c>
    </row>
    <row r="11" spans="1:15">
      <c r="A11" s="11" t="s">
        <v>215</v>
      </c>
      <c r="G11" s="37"/>
      <c r="O11" s="9"/>
    </row>
    <row r="12" spans="1:15">
      <c r="A12" s="11" t="s">
        <v>154</v>
      </c>
      <c r="G12" s="37"/>
    </row>
    <row r="13" spans="1:15">
      <c r="B13" s="11" t="s">
        <v>107</v>
      </c>
      <c r="G13" s="37"/>
      <c r="H13" s="20"/>
      <c r="I13" s="9">
        <v>16081</v>
      </c>
      <c r="K13" s="9">
        <v>24834</v>
      </c>
      <c r="M13" s="9">
        <v>5864</v>
      </c>
      <c r="N13" s="9"/>
      <c r="O13" s="9">
        <v>22154</v>
      </c>
    </row>
    <row r="14" spans="1:15">
      <c r="B14" s="133" t="s">
        <v>207</v>
      </c>
      <c r="G14" s="37"/>
      <c r="H14" s="20"/>
      <c r="I14" s="9">
        <v>1570</v>
      </c>
      <c r="K14" s="9">
        <v>0</v>
      </c>
      <c r="M14" s="9">
        <v>1570</v>
      </c>
      <c r="N14" s="9"/>
      <c r="O14" s="9">
        <v>0</v>
      </c>
    </row>
    <row r="15" spans="1:15">
      <c r="B15" s="11" t="s">
        <v>132</v>
      </c>
      <c r="G15" s="37"/>
      <c r="H15" s="20"/>
      <c r="I15" s="9">
        <v>8726</v>
      </c>
      <c r="K15" s="9">
        <v>8726</v>
      </c>
      <c r="M15" s="9">
        <v>8726</v>
      </c>
      <c r="N15" s="9"/>
      <c r="O15" s="9">
        <v>8726</v>
      </c>
    </row>
    <row r="16" spans="1:15">
      <c r="B16" s="11" t="s">
        <v>256</v>
      </c>
      <c r="G16" s="37"/>
      <c r="H16" s="20"/>
      <c r="N16" s="9"/>
      <c r="O16" s="9"/>
    </row>
    <row r="17" spans="1:15">
      <c r="B17" s="11" t="s">
        <v>255</v>
      </c>
      <c r="G17" s="37"/>
      <c r="H17" s="20"/>
      <c r="I17" s="9">
        <v>2200</v>
      </c>
      <c r="K17" s="9">
        <v>15</v>
      </c>
      <c r="M17" s="9">
        <v>0</v>
      </c>
      <c r="N17" s="9"/>
      <c r="O17" s="9">
        <v>15</v>
      </c>
    </row>
    <row r="18" spans="1:15">
      <c r="B18" s="11" t="s">
        <v>131</v>
      </c>
      <c r="G18" s="37"/>
      <c r="H18" s="20"/>
      <c r="I18" s="9">
        <v>0</v>
      </c>
      <c r="K18" s="9">
        <v>-36479</v>
      </c>
      <c r="M18" s="9">
        <v>0</v>
      </c>
      <c r="N18" s="9"/>
      <c r="O18" s="9">
        <v>-36479</v>
      </c>
    </row>
    <row r="19" spans="1:15">
      <c r="B19" s="11" t="s">
        <v>238</v>
      </c>
      <c r="G19" s="37"/>
      <c r="H19" s="20"/>
      <c r="I19" s="9">
        <v>0</v>
      </c>
      <c r="K19" s="9">
        <v>0</v>
      </c>
      <c r="M19" s="9">
        <v>4680</v>
      </c>
      <c r="N19" s="9"/>
      <c r="O19" s="9">
        <v>0</v>
      </c>
    </row>
    <row r="20" spans="1:15">
      <c r="B20" s="150" t="s">
        <v>212</v>
      </c>
      <c r="G20" s="37"/>
      <c r="H20" s="20"/>
      <c r="I20" s="9">
        <v>0</v>
      </c>
      <c r="K20" s="9">
        <v>1166</v>
      </c>
      <c r="M20" s="9">
        <v>0</v>
      </c>
      <c r="N20" s="9"/>
      <c r="O20" s="9">
        <v>1166</v>
      </c>
    </row>
    <row r="21" spans="1:15">
      <c r="B21" s="11" t="s">
        <v>258</v>
      </c>
      <c r="G21" s="37"/>
      <c r="H21" s="20"/>
      <c r="I21" s="9">
        <v>-223</v>
      </c>
      <c r="K21" s="9">
        <v>2875</v>
      </c>
      <c r="M21" s="9">
        <v>0</v>
      </c>
      <c r="N21" s="9"/>
      <c r="O21" s="9">
        <v>2875</v>
      </c>
    </row>
    <row r="22" spans="1:15">
      <c r="B22" s="133" t="s">
        <v>208</v>
      </c>
      <c r="G22" s="37"/>
      <c r="H22" s="20"/>
      <c r="I22" s="9">
        <v>-395</v>
      </c>
      <c r="K22" s="9">
        <v>3005</v>
      </c>
      <c r="M22" s="9">
        <v>0</v>
      </c>
      <c r="N22" s="9"/>
      <c r="O22" s="9">
        <v>3005</v>
      </c>
    </row>
    <row r="23" spans="1:15">
      <c r="B23" s="133" t="s">
        <v>209</v>
      </c>
      <c r="G23" s="37"/>
      <c r="H23" s="20"/>
      <c r="I23" s="9">
        <v>88539</v>
      </c>
      <c r="K23" s="9">
        <v>-4971</v>
      </c>
      <c r="M23" s="9">
        <v>0</v>
      </c>
      <c r="N23" s="9"/>
      <c r="O23" s="9">
        <v>-4971</v>
      </c>
    </row>
    <row r="24" spans="1:15">
      <c r="B24" s="11" t="s">
        <v>165</v>
      </c>
      <c r="G24" s="37"/>
      <c r="H24" s="20"/>
      <c r="I24" s="9">
        <v>0</v>
      </c>
      <c r="K24" s="9">
        <v>0</v>
      </c>
      <c r="M24" s="9">
        <v>0</v>
      </c>
      <c r="N24" s="9"/>
      <c r="O24" s="9">
        <v>61</v>
      </c>
    </row>
    <row r="25" spans="1:15">
      <c r="B25" s="11" t="s">
        <v>70</v>
      </c>
      <c r="G25" s="37"/>
      <c r="I25" s="9">
        <v>7941</v>
      </c>
      <c r="K25" s="9">
        <v>3900</v>
      </c>
      <c r="M25" s="9">
        <v>796</v>
      </c>
      <c r="N25" s="9"/>
      <c r="O25" s="9">
        <v>3900</v>
      </c>
    </row>
    <row r="26" spans="1:15">
      <c r="B26" s="133" t="s">
        <v>210</v>
      </c>
      <c r="G26" s="37"/>
      <c r="H26" s="20"/>
      <c r="I26" s="9">
        <v>-40660</v>
      </c>
      <c r="K26" s="9">
        <v>91883</v>
      </c>
      <c r="M26" s="9">
        <v>0</v>
      </c>
      <c r="N26" s="9"/>
      <c r="O26" s="9">
        <v>0</v>
      </c>
    </row>
    <row r="27" spans="1:15">
      <c r="B27" s="133" t="s">
        <v>211</v>
      </c>
      <c r="G27" s="37"/>
      <c r="H27" s="20"/>
      <c r="I27" s="9">
        <v>369</v>
      </c>
      <c r="K27" s="9">
        <v>-563</v>
      </c>
      <c r="M27" s="9">
        <v>0</v>
      </c>
      <c r="N27" s="9"/>
      <c r="O27" s="9">
        <v>-563</v>
      </c>
    </row>
    <row r="28" spans="1:15">
      <c r="B28" s="11" t="s">
        <v>223</v>
      </c>
      <c r="G28" s="27"/>
      <c r="H28" s="20"/>
      <c r="I28" s="9">
        <v>-28530</v>
      </c>
      <c r="K28" s="9">
        <v>-23665</v>
      </c>
      <c r="M28" s="9">
        <v>-28530</v>
      </c>
      <c r="N28" s="9"/>
      <c r="O28" s="9">
        <v>-23665</v>
      </c>
    </row>
    <row r="29" spans="1:15">
      <c r="B29" s="11" t="s">
        <v>18</v>
      </c>
      <c r="I29" s="9">
        <v>-449393</v>
      </c>
      <c r="K29" s="9">
        <v>-273282</v>
      </c>
      <c r="M29" s="9">
        <v>-210398</v>
      </c>
      <c r="N29" s="9"/>
      <c r="O29" s="9">
        <v>-107931</v>
      </c>
    </row>
    <row r="30" spans="1:15">
      <c r="B30" s="11" t="s">
        <v>80</v>
      </c>
      <c r="G30" s="37"/>
      <c r="H30" s="20"/>
      <c r="I30" s="24">
        <v>62335</v>
      </c>
      <c r="K30" s="24">
        <v>36299</v>
      </c>
      <c r="M30" s="24">
        <v>50298</v>
      </c>
      <c r="N30" s="9"/>
      <c r="O30" s="24">
        <v>2144</v>
      </c>
    </row>
    <row r="31" spans="1:15">
      <c r="A31" s="11" t="s">
        <v>250</v>
      </c>
      <c r="D31" s="19"/>
      <c r="E31" s="19"/>
      <c r="F31" s="19"/>
      <c r="G31" s="40"/>
      <c r="H31" s="19"/>
      <c r="I31" s="41"/>
      <c r="J31" s="41"/>
      <c r="K31" s="41"/>
      <c r="L31" s="41"/>
      <c r="M31" s="41"/>
      <c r="N31" s="66"/>
      <c r="O31" s="41"/>
    </row>
    <row r="32" spans="1:15">
      <c r="A32" s="11" t="s">
        <v>41</v>
      </c>
      <c r="D32" s="19"/>
      <c r="E32" s="19"/>
      <c r="F32" s="19"/>
      <c r="G32" s="40"/>
      <c r="H32" s="20"/>
      <c r="I32" s="9">
        <f>SUM(I9:I30)</f>
        <v>13009</v>
      </c>
      <c r="K32" s="9">
        <f>SUM(K9:K30)</f>
        <v>122285</v>
      </c>
      <c r="M32" s="9">
        <f>SUM(M9:M30)</f>
        <v>-50742</v>
      </c>
      <c r="N32" s="67"/>
      <c r="O32" s="9">
        <f>SUM(O9:O30)</f>
        <v>18709</v>
      </c>
    </row>
    <row r="33" spans="1:15">
      <c r="G33" s="27"/>
      <c r="N33" s="9"/>
      <c r="O33" s="38"/>
    </row>
    <row r="34" spans="1:15">
      <c r="A34" s="74" t="s">
        <v>5</v>
      </c>
      <c r="G34" s="27"/>
      <c r="N34" s="67"/>
    </row>
    <row r="35" spans="1: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O35" s="16" t="s">
        <v>64</v>
      </c>
    </row>
    <row r="36" spans="1:15">
      <c r="A36" s="73" t="s">
        <v>84</v>
      </c>
      <c r="B36" s="10"/>
      <c r="C36" s="10"/>
      <c r="D36" s="10"/>
      <c r="E36" s="10"/>
      <c r="F36" s="10"/>
      <c r="G36" s="10"/>
      <c r="H36" s="10"/>
    </row>
    <row r="37" spans="1:15">
      <c r="A37" s="73" t="s">
        <v>21</v>
      </c>
      <c r="B37" s="10"/>
      <c r="C37" s="10"/>
      <c r="D37" s="10"/>
      <c r="E37" s="10"/>
      <c r="F37" s="10"/>
      <c r="G37" s="10"/>
      <c r="H37" s="10"/>
    </row>
    <row r="38" spans="1:15">
      <c r="A38" s="73" t="s">
        <v>186</v>
      </c>
      <c r="B38" s="10"/>
      <c r="C38" s="10"/>
      <c r="D38" s="10"/>
      <c r="E38" s="10"/>
      <c r="F38" s="10"/>
      <c r="G38" s="10"/>
      <c r="H38" s="10"/>
    </row>
    <row r="39" spans="1:15">
      <c r="I39" s="11"/>
      <c r="J39" s="11"/>
      <c r="K39" s="11"/>
      <c r="L39" s="11"/>
      <c r="M39" s="11"/>
      <c r="O39" s="17" t="s">
        <v>46</v>
      </c>
    </row>
    <row r="40" spans="1:15">
      <c r="I40" s="113"/>
      <c r="J40" s="113" t="s">
        <v>15</v>
      </c>
      <c r="K40" s="113"/>
      <c r="L40" s="18"/>
      <c r="M40" s="156" t="s">
        <v>37</v>
      </c>
      <c r="N40" s="156"/>
      <c r="O40" s="156"/>
    </row>
    <row r="41" spans="1:15" s="65" customFormat="1">
      <c r="G41" s="22"/>
      <c r="H41" s="25"/>
      <c r="I41" s="21" t="s">
        <v>187</v>
      </c>
      <c r="J41" s="22"/>
      <c r="K41" s="21" t="s">
        <v>82</v>
      </c>
      <c r="L41" s="22"/>
      <c r="M41" s="21" t="s">
        <v>187</v>
      </c>
      <c r="N41" s="22"/>
      <c r="O41" s="21" t="s">
        <v>82</v>
      </c>
    </row>
    <row r="42" spans="1:15" s="73" customFormat="1">
      <c r="A42" s="73" t="s">
        <v>182</v>
      </c>
    </row>
    <row r="43" spans="1:15">
      <c r="A43" s="11" t="s">
        <v>216</v>
      </c>
      <c r="G43" s="37"/>
      <c r="H43" s="20"/>
      <c r="N43" s="67"/>
      <c r="O43" s="9"/>
    </row>
    <row r="44" spans="1:15">
      <c r="B44" s="11" t="s">
        <v>68</v>
      </c>
      <c r="G44" s="37"/>
      <c r="H44" s="20"/>
      <c r="I44" s="9">
        <v>-69746</v>
      </c>
      <c r="K44" s="9">
        <v>6170</v>
      </c>
      <c r="M44" s="9">
        <v>17707</v>
      </c>
      <c r="N44" s="9"/>
      <c r="O44" s="9">
        <v>-4292</v>
      </c>
    </row>
    <row r="45" spans="1:15">
      <c r="B45" s="134" t="s">
        <v>213</v>
      </c>
      <c r="G45" s="37"/>
      <c r="H45" s="20"/>
      <c r="I45" s="9">
        <v>-50454</v>
      </c>
      <c r="K45" s="9">
        <f>-678265-719675+235400</f>
        <v>-1162540</v>
      </c>
      <c r="M45" s="9">
        <v>0</v>
      </c>
      <c r="N45" s="9"/>
      <c r="O45" s="9">
        <v>0</v>
      </c>
    </row>
    <row r="46" spans="1:15">
      <c r="B46" s="11" t="s">
        <v>23</v>
      </c>
      <c r="G46" s="37"/>
      <c r="I46" s="9">
        <v>-16038</v>
      </c>
      <c r="K46" s="9">
        <v>59994</v>
      </c>
      <c r="M46" s="9">
        <v>0</v>
      </c>
      <c r="N46" s="9"/>
      <c r="O46" s="9">
        <v>63837</v>
      </c>
    </row>
    <row r="47" spans="1:15">
      <c r="B47" s="11" t="s">
        <v>85</v>
      </c>
      <c r="G47" s="37"/>
      <c r="I47" s="9">
        <v>0</v>
      </c>
      <c r="K47" s="9">
        <v>9700</v>
      </c>
      <c r="M47" s="9">
        <v>0</v>
      </c>
      <c r="N47" s="9"/>
      <c r="O47" s="9">
        <v>9700</v>
      </c>
    </row>
    <row r="48" spans="1:15">
      <c r="B48" s="11" t="s">
        <v>27</v>
      </c>
      <c r="G48" s="37"/>
      <c r="I48" s="9">
        <v>-6522</v>
      </c>
      <c r="K48" s="9">
        <v>1049</v>
      </c>
      <c r="M48" s="9">
        <v>-2058</v>
      </c>
      <c r="N48" s="9"/>
      <c r="O48" s="9">
        <v>4776</v>
      </c>
    </row>
    <row r="49" spans="1:15">
      <c r="A49" s="11" t="s">
        <v>217</v>
      </c>
      <c r="G49" s="37"/>
      <c r="N49" s="9"/>
      <c r="O49" s="9"/>
    </row>
    <row r="50" spans="1:15">
      <c r="B50" s="11" t="s">
        <v>69</v>
      </c>
      <c r="G50" s="37"/>
      <c r="H50" s="20"/>
      <c r="I50" s="9">
        <v>59833</v>
      </c>
      <c r="K50" s="9">
        <v>-91318</v>
      </c>
      <c r="M50" s="9">
        <v>596</v>
      </c>
      <c r="N50" s="9"/>
      <c r="O50" s="9">
        <v>-80995</v>
      </c>
    </row>
    <row r="51" spans="1:15">
      <c r="B51" s="11" t="s">
        <v>214</v>
      </c>
      <c r="G51" s="37"/>
      <c r="H51" s="20"/>
      <c r="I51" s="9">
        <v>-156520</v>
      </c>
      <c r="K51" s="9">
        <v>507854</v>
      </c>
      <c r="M51" s="9">
        <v>0</v>
      </c>
      <c r="N51" s="9"/>
      <c r="O51" s="9">
        <v>0</v>
      </c>
    </row>
    <row r="52" spans="1:15">
      <c r="B52" s="11" t="s">
        <v>177</v>
      </c>
      <c r="G52" s="37"/>
      <c r="H52" s="20"/>
      <c r="I52" s="9">
        <v>0</v>
      </c>
      <c r="K52" s="9">
        <v>-15400</v>
      </c>
      <c r="M52" s="9">
        <v>0</v>
      </c>
      <c r="N52" s="9"/>
      <c r="O52" s="9">
        <v>-15400</v>
      </c>
    </row>
    <row r="53" spans="1:15">
      <c r="B53" s="11" t="s">
        <v>178</v>
      </c>
      <c r="G53" s="37"/>
      <c r="H53" s="20"/>
      <c r="I53" s="9">
        <v>-14271</v>
      </c>
      <c r="K53" s="9">
        <v>-3547</v>
      </c>
      <c r="M53" s="9">
        <v>0</v>
      </c>
      <c r="N53" s="9"/>
      <c r="O53" s="9">
        <v>-3547</v>
      </c>
    </row>
    <row r="54" spans="1:15">
      <c r="B54" s="11" t="s">
        <v>76</v>
      </c>
      <c r="G54" s="27"/>
      <c r="I54" s="24">
        <v>20</v>
      </c>
      <c r="K54" s="24">
        <v>1118</v>
      </c>
      <c r="M54" s="24">
        <v>-129</v>
      </c>
      <c r="N54" s="9"/>
      <c r="O54" s="24">
        <v>1118</v>
      </c>
    </row>
    <row r="55" spans="1:15">
      <c r="A55" s="73" t="s">
        <v>251</v>
      </c>
      <c r="G55" s="27"/>
      <c r="I55" s="9">
        <f>SUM(I44:I54)+I32</f>
        <v>-240689</v>
      </c>
      <c r="K55" s="9">
        <f>SUM(K44:K54)+K32</f>
        <v>-564635</v>
      </c>
      <c r="M55" s="9">
        <f>SUM(M44:M54)+M32</f>
        <v>-34626</v>
      </c>
      <c r="N55" s="67"/>
      <c r="O55" s="9">
        <f>SUM(O44:O54)+O32</f>
        <v>-6094</v>
      </c>
    </row>
    <row r="56" spans="1:15">
      <c r="A56" s="73"/>
      <c r="B56" s="11" t="s">
        <v>18</v>
      </c>
      <c r="G56" s="27"/>
      <c r="I56" s="9">
        <v>369420</v>
      </c>
      <c r="K56" s="9">
        <v>241741</v>
      </c>
      <c r="M56" s="9">
        <v>212047</v>
      </c>
      <c r="N56" s="67"/>
      <c r="O56" s="9">
        <v>114181</v>
      </c>
    </row>
    <row r="57" spans="1:15">
      <c r="A57" s="74" t="s">
        <v>155</v>
      </c>
      <c r="B57" s="19"/>
      <c r="D57" s="19"/>
      <c r="E57" s="19"/>
      <c r="F57" s="19"/>
      <c r="G57" s="42"/>
      <c r="H57" s="19"/>
      <c r="I57" s="9">
        <v>-61779</v>
      </c>
      <c r="K57" s="9">
        <v>-36299</v>
      </c>
      <c r="M57" s="9">
        <v>-50298</v>
      </c>
      <c r="N57" s="67"/>
      <c r="O57" s="9">
        <v>-2144</v>
      </c>
    </row>
    <row r="58" spans="1:15">
      <c r="A58" s="11" t="s">
        <v>156</v>
      </c>
      <c r="B58" s="11" t="s">
        <v>180</v>
      </c>
      <c r="D58" s="19"/>
      <c r="E58" s="19"/>
      <c r="F58" s="19"/>
      <c r="G58" s="42"/>
      <c r="H58" s="19"/>
      <c r="I58" s="24">
        <v>-109225</v>
      </c>
      <c r="K58" s="24">
        <v>-17218</v>
      </c>
      <c r="M58" s="24">
        <v>-3523</v>
      </c>
      <c r="N58" s="67"/>
      <c r="O58" s="24">
        <v>-2652</v>
      </c>
    </row>
    <row r="59" spans="1:15" s="19" customFormat="1">
      <c r="A59" s="73" t="s">
        <v>244</v>
      </c>
      <c r="G59" s="27"/>
      <c r="H59" s="11"/>
      <c r="I59" s="24">
        <f>SUM(I55:I58)</f>
        <v>-42273</v>
      </c>
      <c r="J59" s="9"/>
      <c r="K59" s="24">
        <f>SUM(K55:K58)</f>
        <v>-376411</v>
      </c>
      <c r="L59" s="9"/>
      <c r="M59" s="24">
        <f>SUM(M55:M58)</f>
        <v>123600</v>
      </c>
      <c r="N59" s="67"/>
      <c r="O59" s="24">
        <f>SUM(O55:O58)</f>
        <v>103291</v>
      </c>
    </row>
    <row r="60" spans="1:15">
      <c r="A60" s="73" t="s">
        <v>32</v>
      </c>
      <c r="I60" s="15"/>
      <c r="J60" s="15"/>
      <c r="K60" s="15"/>
      <c r="L60" s="15"/>
      <c r="M60" s="15"/>
      <c r="N60" s="67"/>
      <c r="O60" s="15"/>
    </row>
    <row r="61" spans="1:15">
      <c r="A61" s="68" t="s">
        <v>218</v>
      </c>
      <c r="B61" s="68"/>
      <c r="C61" s="68"/>
      <c r="D61" s="68"/>
      <c r="E61" s="68"/>
      <c r="F61" s="68"/>
      <c r="I61" s="9">
        <v>-99997</v>
      </c>
      <c r="K61" s="9">
        <v>0</v>
      </c>
      <c r="M61" s="9">
        <v>-99997</v>
      </c>
      <c r="N61" s="9"/>
      <c r="O61" s="9">
        <v>-622753</v>
      </c>
    </row>
    <row r="62" spans="1:15">
      <c r="A62" s="68" t="s">
        <v>135</v>
      </c>
      <c r="B62" s="68"/>
      <c r="C62" s="68"/>
      <c r="D62" s="68"/>
      <c r="E62" s="68"/>
      <c r="F62" s="68"/>
      <c r="I62" s="9">
        <v>0</v>
      </c>
      <c r="K62" s="9">
        <v>-145000</v>
      </c>
      <c r="M62" s="9">
        <v>0</v>
      </c>
      <c r="N62" s="9"/>
      <c r="O62" s="9">
        <v>0</v>
      </c>
    </row>
    <row r="63" spans="1:15">
      <c r="A63" s="133" t="s">
        <v>219</v>
      </c>
      <c r="B63" s="68"/>
      <c r="I63" s="15">
        <v>-177473</v>
      </c>
      <c r="J63" s="15"/>
      <c r="K63" s="15">
        <v>-22500</v>
      </c>
      <c r="M63" s="15">
        <v>-27180</v>
      </c>
      <c r="N63" s="9"/>
      <c r="O63" s="15">
        <v>-22500</v>
      </c>
    </row>
    <row r="64" spans="1:15">
      <c r="A64" s="68" t="s">
        <v>220</v>
      </c>
      <c r="B64" s="68"/>
      <c r="I64" s="15">
        <v>268091</v>
      </c>
      <c r="J64" s="15"/>
      <c r="K64" s="15">
        <v>247515</v>
      </c>
      <c r="M64" s="15">
        <v>248004</v>
      </c>
      <c r="N64" s="9"/>
      <c r="O64" s="15">
        <v>247515</v>
      </c>
    </row>
    <row r="65" spans="1:15">
      <c r="A65" s="11" t="s">
        <v>179</v>
      </c>
      <c r="D65" s="19"/>
      <c r="E65" s="19"/>
      <c r="F65" s="19"/>
      <c r="G65" s="42"/>
      <c r="H65" s="19"/>
      <c r="I65" s="9">
        <v>-272475</v>
      </c>
      <c r="K65" s="9">
        <f>-1741066+181736</f>
        <v>-1559330</v>
      </c>
      <c r="M65" s="15">
        <v>-868220</v>
      </c>
      <c r="N65" s="9"/>
      <c r="O65" s="15">
        <f>3900-4834580</f>
        <v>-4830680</v>
      </c>
    </row>
    <row r="66" spans="1:15">
      <c r="A66" s="134" t="s">
        <v>221</v>
      </c>
      <c r="B66" s="68"/>
      <c r="I66" s="9">
        <v>-13013</v>
      </c>
      <c r="K66" s="9">
        <f>-19135-848</f>
        <v>-19983</v>
      </c>
      <c r="M66" s="9">
        <v>-421</v>
      </c>
      <c r="N66" s="9"/>
      <c r="O66" s="9">
        <f>-18493-848</f>
        <v>-19341</v>
      </c>
    </row>
    <row r="67" spans="1:15">
      <c r="A67" s="11" t="s">
        <v>133</v>
      </c>
      <c r="I67" s="9">
        <v>0</v>
      </c>
      <c r="K67" s="9">
        <v>-178444</v>
      </c>
      <c r="M67" s="9">
        <v>0</v>
      </c>
      <c r="N67" s="9"/>
      <c r="O67" s="9">
        <v>0</v>
      </c>
    </row>
    <row r="68" spans="1:15">
      <c r="A68" s="11" t="s">
        <v>222</v>
      </c>
      <c r="I68" s="9">
        <v>0</v>
      </c>
      <c r="K68" s="9">
        <v>32</v>
      </c>
      <c r="M68" s="9">
        <v>0</v>
      </c>
      <c r="N68" s="9"/>
      <c r="O68" s="9">
        <v>32</v>
      </c>
    </row>
    <row r="69" spans="1:15">
      <c r="A69" s="11" t="s">
        <v>134</v>
      </c>
      <c r="I69" s="9">
        <v>0</v>
      </c>
      <c r="K69" s="9">
        <v>71000</v>
      </c>
      <c r="M69" s="9">
        <v>0</v>
      </c>
      <c r="N69" s="9"/>
      <c r="O69" s="9">
        <v>71000</v>
      </c>
    </row>
    <row r="70" spans="1:15">
      <c r="A70" s="11" t="s">
        <v>223</v>
      </c>
      <c r="B70" s="68"/>
      <c r="I70" s="135">
        <v>28530</v>
      </c>
      <c r="K70" s="135">
        <f>12658+11007</f>
        <v>23665</v>
      </c>
      <c r="M70" s="135">
        <v>28530</v>
      </c>
      <c r="N70" s="9"/>
      <c r="O70" s="135">
        <f>12658+11007</f>
        <v>23665</v>
      </c>
    </row>
    <row r="71" spans="1:15" s="19" customFormat="1">
      <c r="A71" s="73" t="s">
        <v>245</v>
      </c>
      <c r="I71" s="43">
        <f>SUM(I61:I70)</f>
        <v>-266337</v>
      </c>
      <c r="J71" s="9"/>
      <c r="K71" s="43">
        <f>SUM(K61:K70)</f>
        <v>-1583045</v>
      </c>
      <c r="L71" s="9"/>
      <c r="M71" s="43">
        <f>SUM(M61:M70)</f>
        <v>-719284</v>
      </c>
      <c r="N71" s="15"/>
      <c r="O71" s="43">
        <f>SUM(O61:O70)</f>
        <v>-5153062</v>
      </c>
    </row>
    <row r="72" spans="1:15">
      <c r="A72" s="74"/>
      <c r="G72" s="27"/>
      <c r="N72" s="67"/>
    </row>
    <row r="73" spans="1:15">
      <c r="A73" s="74" t="s">
        <v>5</v>
      </c>
      <c r="G73" s="27"/>
      <c r="N73" s="67"/>
    </row>
    <row r="74" spans="1:1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O74" s="16" t="s">
        <v>64</v>
      </c>
    </row>
    <row r="75" spans="1:15">
      <c r="A75" s="73" t="s">
        <v>84</v>
      </c>
      <c r="B75" s="10"/>
      <c r="C75" s="10"/>
      <c r="D75" s="10"/>
      <c r="E75" s="10"/>
      <c r="F75" s="10"/>
      <c r="G75" s="10"/>
      <c r="H75" s="10"/>
    </row>
    <row r="76" spans="1:15">
      <c r="A76" s="73" t="s">
        <v>21</v>
      </c>
      <c r="B76" s="10"/>
      <c r="C76" s="10"/>
      <c r="D76" s="10"/>
      <c r="E76" s="10"/>
      <c r="F76" s="10"/>
      <c r="G76" s="10"/>
      <c r="H76" s="10"/>
    </row>
    <row r="77" spans="1:15">
      <c r="A77" s="73" t="s">
        <v>186</v>
      </c>
      <c r="B77" s="10"/>
      <c r="C77" s="10"/>
      <c r="D77" s="10"/>
      <c r="E77" s="10"/>
      <c r="F77" s="10"/>
      <c r="G77" s="10"/>
      <c r="H77" s="10"/>
    </row>
    <row r="78" spans="1:15">
      <c r="I78" s="11"/>
      <c r="J78" s="11"/>
      <c r="K78" s="11"/>
      <c r="L78" s="11"/>
      <c r="M78" s="11"/>
      <c r="O78" s="17" t="s">
        <v>46</v>
      </c>
    </row>
    <row r="79" spans="1:15">
      <c r="I79" s="113"/>
      <c r="J79" s="113" t="s">
        <v>15</v>
      </c>
      <c r="K79" s="113"/>
      <c r="L79" s="18"/>
      <c r="M79" s="156" t="s">
        <v>37</v>
      </c>
      <c r="N79" s="156"/>
      <c r="O79" s="156"/>
    </row>
    <row r="80" spans="1:15" s="65" customFormat="1">
      <c r="G80" s="22"/>
      <c r="H80" s="25"/>
      <c r="I80" s="21" t="s">
        <v>187</v>
      </c>
      <c r="J80" s="22"/>
      <c r="K80" s="21" t="s">
        <v>82</v>
      </c>
      <c r="L80" s="22"/>
      <c r="M80" s="21" t="s">
        <v>187</v>
      </c>
      <c r="N80" s="22"/>
      <c r="O80" s="21" t="s">
        <v>82</v>
      </c>
    </row>
    <row r="81" spans="1:15">
      <c r="A81" s="73" t="s">
        <v>33</v>
      </c>
      <c r="B81" s="10"/>
      <c r="C81" s="74"/>
      <c r="D81" s="10"/>
      <c r="E81" s="10"/>
      <c r="F81" s="10"/>
      <c r="N81" s="67"/>
    </row>
    <row r="82" spans="1:15">
      <c r="A82" s="68" t="s">
        <v>248</v>
      </c>
      <c r="B82" s="10"/>
      <c r="C82" s="74"/>
      <c r="D82" s="10"/>
      <c r="E82" s="10"/>
      <c r="F82" s="10"/>
      <c r="I82" s="9">
        <v>600000</v>
      </c>
      <c r="K82" s="9">
        <v>0</v>
      </c>
      <c r="M82" s="9">
        <v>600000</v>
      </c>
      <c r="N82" s="67"/>
      <c r="O82" s="15">
        <v>0</v>
      </c>
    </row>
    <row r="83" spans="1:15">
      <c r="A83" s="68" t="s">
        <v>257</v>
      </c>
      <c r="B83" s="68"/>
      <c r="I83" s="9">
        <v>-573200</v>
      </c>
      <c r="K83" s="9">
        <f>-2549580+407000</f>
        <v>-2142580</v>
      </c>
      <c r="M83" s="15">
        <v>0</v>
      </c>
      <c r="N83" s="9"/>
      <c r="O83" s="15">
        <v>330000</v>
      </c>
    </row>
    <row r="84" spans="1:15">
      <c r="A84" s="68" t="s">
        <v>157</v>
      </c>
      <c r="B84" s="68"/>
      <c r="C84" s="68"/>
      <c r="D84" s="68"/>
      <c r="E84" s="68"/>
      <c r="F84" s="68"/>
      <c r="I84" s="9">
        <v>-3952</v>
      </c>
      <c r="K84" s="9">
        <v>-1917</v>
      </c>
      <c r="M84" s="9">
        <v>-1131</v>
      </c>
      <c r="N84" s="9"/>
      <c r="O84" s="9">
        <v>-1917</v>
      </c>
    </row>
    <row r="85" spans="1:15">
      <c r="A85" s="68" t="s">
        <v>164</v>
      </c>
      <c r="B85" s="68"/>
      <c r="C85" s="68"/>
      <c r="D85" s="68"/>
      <c r="E85" s="68"/>
      <c r="F85" s="68"/>
      <c r="I85" s="9">
        <v>-91336</v>
      </c>
      <c r="K85" s="9">
        <v>-60858</v>
      </c>
      <c r="M85" s="9">
        <v>-91336</v>
      </c>
      <c r="N85" s="9"/>
      <c r="O85" s="9">
        <v>-60858</v>
      </c>
    </row>
    <row r="86" spans="1:15">
      <c r="A86" s="68" t="s">
        <v>136</v>
      </c>
      <c r="B86" s="68"/>
      <c r="C86" s="68"/>
      <c r="D86" s="68"/>
      <c r="E86" s="68"/>
      <c r="F86" s="68"/>
      <c r="I86" s="9">
        <v>0</v>
      </c>
      <c r="K86" s="9">
        <v>3048999</v>
      </c>
      <c r="M86" s="9">
        <v>0</v>
      </c>
      <c r="N86" s="9"/>
      <c r="O86" s="9">
        <v>3048999</v>
      </c>
    </row>
    <row r="87" spans="1:15" s="19" customFormat="1">
      <c r="A87" s="73" t="s">
        <v>224</v>
      </c>
      <c r="G87" s="42"/>
      <c r="I87" s="14">
        <f>SUM(I82:I86)</f>
        <v>-68488</v>
      </c>
      <c r="J87" s="9"/>
      <c r="K87" s="14">
        <f>SUM(K82:K86)</f>
        <v>843644</v>
      </c>
      <c r="L87" s="9"/>
      <c r="M87" s="14">
        <f>SUM(M82:M86)</f>
        <v>507533</v>
      </c>
      <c r="N87" s="9"/>
      <c r="O87" s="14">
        <f>SUM(O82:O86)</f>
        <v>3316224</v>
      </c>
    </row>
    <row r="88" spans="1:15" s="19" customFormat="1">
      <c r="A88" s="74" t="s">
        <v>247</v>
      </c>
      <c r="B88" s="74"/>
      <c r="C88" s="11"/>
      <c r="D88" s="11"/>
      <c r="G88" s="42"/>
      <c r="I88" s="9"/>
      <c r="J88" s="9"/>
      <c r="K88" s="9"/>
      <c r="L88" s="9"/>
      <c r="M88" s="9"/>
      <c r="N88" s="9"/>
      <c r="O88" s="9"/>
    </row>
    <row r="89" spans="1:15" s="19" customFormat="1">
      <c r="A89" s="149" t="s">
        <v>249</v>
      </c>
      <c r="B89" s="11"/>
      <c r="C89" s="11"/>
      <c r="D89" s="11"/>
      <c r="G89" s="42"/>
      <c r="I89" s="24">
        <v>-238893</v>
      </c>
      <c r="J89" s="9"/>
      <c r="K89" s="24">
        <v>0</v>
      </c>
      <c r="L89" s="9"/>
      <c r="M89" s="24">
        <v>0</v>
      </c>
      <c r="N89" s="9"/>
      <c r="O89" s="24">
        <v>0</v>
      </c>
    </row>
    <row r="90" spans="1:15" s="19" customFormat="1">
      <c r="A90" s="73" t="s">
        <v>246</v>
      </c>
      <c r="G90" s="42"/>
      <c r="I90" s="9">
        <f>SUM(I87+I71+I59+I89)</f>
        <v>-615991</v>
      </c>
      <c r="J90" s="9"/>
      <c r="K90" s="9">
        <f>SUM(K87+K71+K59+K89)</f>
        <v>-1115812</v>
      </c>
      <c r="L90" s="9"/>
      <c r="M90" s="9">
        <f>SUM(M87+M71+M59+M89)</f>
        <v>-88151</v>
      </c>
      <c r="N90" s="67"/>
      <c r="O90" s="9">
        <f>SUM(O87+O71+O59+O89)</f>
        <v>-1733547</v>
      </c>
    </row>
    <row r="91" spans="1:15">
      <c r="A91" s="74" t="s">
        <v>158</v>
      </c>
      <c r="G91" s="27"/>
      <c r="I91" s="24">
        <v>1281173</v>
      </c>
      <c r="K91" s="24">
        <v>2384414</v>
      </c>
      <c r="M91" s="24">
        <f>+BS!O11</f>
        <v>675927</v>
      </c>
      <c r="N91" s="9"/>
      <c r="O91" s="24">
        <v>2356072</v>
      </c>
    </row>
    <row r="92" spans="1:15" s="19" customFormat="1" ht="21.75" thickBot="1">
      <c r="A92" s="73" t="s">
        <v>159</v>
      </c>
      <c r="G92" s="42"/>
      <c r="I92" s="23">
        <f>SUM(I90:I91)</f>
        <v>665182</v>
      </c>
      <c r="J92" s="9"/>
      <c r="K92" s="23">
        <f>SUM(K90:K91)</f>
        <v>1268602</v>
      </c>
      <c r="L92" s="9"/>
      <c r="M92" s="23">
        <f>SUM(M90:M91)</f>
        <v>587776</v>
      </c>
      <c r="N92" s="15"/>
      <c r="O92" s="23">
        <f>SUM(O90:O91)</f>
        <v>622525</v>
      </c>
    </row>
    <row r="93" spans="1:15" ht="21.75" thickTop="1">
      <c r="A93" s="74"/>
      <c r="G93" s="27"/>
      <c r="N93" s="67"/>
      <c r="O93" s="9"/>
    </row>
    <row r="94" spans="1:15">
      <c r="A94" s="73" t="s">
        <v>167</v>
      </c>
      <c r="G94" s="27"/>
      <c r="N94" s="67"/>
      <c r="O94" s="9"/>
    </row>
    <row r="95" spans="1:15">
      <c r="A95" s="74" t="s">
        <v>168</v>
      </c>
      <c r="G95" s="27"/>
      <c r="N95" s="67"/>
      <c r="O95" s="9"/>
    </row>
    <row r="96" spans="1:15">
      <c r="A96" s="74"/>
      <c r="B96" s="11" t="s">
        <v>166</v>
      </c>
      <c r="G96" s="27"/>
      <c r="I96" s="9">
        <v>3568</v>
      </c>
      <c r="K96" s="9">
        <v>0</v>
      </c>
      <c r="M96" s="9">
        <v>0</v>
      </c>
      <c r="N96" s="67"/>
      <c r="O96" s="9">
        <v>0</v>
      </c>
    </row>
    <row r="97" spans="1:15">
      <c r="A97" s="74"/>
      <c r="B97" s="11" t="s">
        <v>181</v>
      </c>
      <c r="G97" s="27"/>
      <c r="I97" s="9">
        <v>777</v>
      </c>
      <c r="K97" s="9">
        <v>764</v>
      </c>
      <c r="M97" s="9">
        <v>777</v>
      </c>
      <c r="N97" s="9"/>
      <c r="O97" s="9">
        <v>764</v>
      </c>
    </row>
    <row r="98" spans="1:15">
      <c r="A98" s="74"/>
      <c r="G98" s="27"/>
      <c r="N98" s="67"/>
      <c r="O98" s="9"/>
    </row>
    <row r="99" spans="1:15">
      <c r="A99" s="74" t="s">
        <v>5</v>
      </c>
      <c r="G99" s="27"/>
      <c r="N99" s="67"/>
      <c r="O99" s="9"/>
    </row>
    <row r="100" spans="1:15">
      <c r="N100" s="67"/>
      <c r="O100" s="9"/>
    </row>
    <row r="101" spans="1:15">
      <c r="O101" s="9"/>
    </row>
    <row r="102" spans="1:15">
      <c r="O102" s="9"/>
    </row>
    <row r="103" spans="1:15">
      <c r="O103" s="9"/>
    </row>
  </sheetData>
  <mergeCells count="3">
    <mergeCell ref="M6:O6"/>
    <mergeCell ref="M40:O40"/>
    <mergeCell ref="M79:O79"/>
  </mergeCells>
  <printOptions horizontalCentered="1"/>
  <pageMargins left="0.86614173228346503" right="0.39370078740157499" top="0.66929133858267698" bottom="0" header="0.196850393700787" footer="0.196850393700787"/>
  <pageSetup paperSize="9" scale="85" fitToHeight="0" orientation="portrait" r:id="rId1"/>
  <rowBreaks count="2" manualBreakCount="2">
    <brk id="34" max="16383" man="1"/>
    <brk id="73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4" ma:contentTypeDescription="สร้างเอกสารใหม่" ma:contentTypeScope="" ma:versionID="aff7ffe0db755e2c57b8fe7a96aece98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b634bc6f61e535964a35c279927edbdb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3fc87a8-f29e-4474-9069-750f5d5534b9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355E82-8D68-44A0-8D7C-5DE645923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78EB9D-3190-463F-A5FB-DE18DEEEFF1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213fec0-4510-45f9-b5a1-35aaff63cff6"/>
    <ds:schemaRef ds:uri="http://www.w3.org/XML/1998/namespace"/>
    <ds:schemaRef ds:uri="7a04be33-3ba1-4f27-b471-55756a65aa31"/>
    <ds:schemaRef ds:uri="38b1fba4-deb9-4a22-a04b-70ee96b1ce38"/>
    <ds:schemaRef ds:uri="753781e9-d731-4852-a81e-a6abf39d99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Tananya Ngamkittisongkun</dc:creator>
  <cp:lastModifiedBy>Julalak Auttajariyakul</cp:lastModifiedBy>
  <cp:lastPrinted>2024-08-06T03:35:27Z</cp:lastPrinted>
  <dcterms:created xsi:type="dcterms:W3CDTF">2002-03-28T09:13:31Z</dcterms:created>
  <dcterms:modified xsi:type="dcterms:W3CDTF">2024-08-09T08:55:25Z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  <property fmtid="{D5CDD505-2E9C-101B-9397-08002B2CF9AE}" pid="4" name="FileName">
    <vt:lpwstr/>
  </property>
</Properties>
</file>