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4\Q2'2024\TNL\"/>
    </mc:Choice>
  </mc:AlternateContent>
  <xr:revisionPtr revIDLastSave="0" documentId="8_{0AD4F85E-D3FF-4CAB-BADA-D480F6EEC5D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BS!$A$1:$P$112</definedName>
    <definedName name="_xlnm.Print_Area" localSheetId="4">CF!$A$1:$P$104</definedName>
    <definedName name="_xlnm.Print_Area" localSheetId="2">Consolidated!$A$1:$Z$43</definedName>
    <definedName name="_xlnm.Print_Area" localSheetId="1">PL!$A$1:$P$203</definedName>
    <definedName name="_xlnm.Print_Area" localSheetId="3">Seperate!$A$1:$U$41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2" i="9" l="1"/>
  <c r="I172" i="9"/>
  <c r="I164" i="9"/>
  <c r="M173" i="9" l="1"/>
  <c r="M172" i="9"/>
  <c r="O172" i="9"/>
  <c r="O173" i="9"/>
  <c r="K173" i="9"/>
  <c r="I173" i="9"/>
  <c r="O71" i="9"/>
  <c r="K71" i="9"/>
  <c r="I72" i="9"/>
  <c r="O72" i="9"/>
  <c r="K72" i="9"/>
  <c r="I64" i="9"/>
  <c r="K64" i="9"/>
  <c r="O64" i="9"/>
  <c r="I93" i="10"/>
  <c r="K93" i="10"/>
  <c r="O93" i="10"/>
  <c r="M93" i="10"/>
  <c r="P38" i="12"/>
  <c r="N35" i="12"/>
  <c r="P30" i="12"/>
  <c r="N29" i="12"/>
  <c r="R40" i="11"/>
  <c r="P35" i="11"/>
  <c r="R30" i="11"/>
  <c r="O199" i="9"/>
  <c r="O198" i="9"/>
  <c r="O200" i="9" s="1"/>
  <c r="M199" i="9"/>
  <c r="M198" i="9"/>
  <c r="M200" i="9" s="1"/>
  <c r="K200" i="9"/>
  <c r="K199" i="9"/>
  <c r="K198" i="9"/>
  <c r="I199" i="9"/>
  <c r="M191" i="9"/>
  <c r="M193" i="9" s="1"/>
  <c r="O192" i="9"/>
  <c r="O191" i="9"/>
  <c r="O193" i="9" s="1"/>
  <c r="M192" i="9"/>
  <c r="K192" i="9"/>
  <c r="K191" i="9"/>
  <c r="I192" i="9"/>
  <c r="O174" i="9"/>
  <c r="M174" i="9"/>
  <c r="K176" i="9"/>
  <c r="I176" i="9"/>
  <c r="K164" i="9"/>
  <c r="K166" i="9" s="1"/>
  <c r="K169" i="9" s="1"/>
  <c r="O165" i="9"/>
  <c r="O166" i="9" s="1"/>
  <c r="O164" i="9"/>
  <c r="M165" i="9"/>
  <c r="M164" i="9"/>
  <c r="M166" i="9" s="1"/>
  <c r="K165" i="9"/>
  <c r="I165" i="9"/>
  <c r="O160" i="9"/>
  <c r="M159" i="9"/>
  <c r="M157" i="9"/>
  <c r="M160" i="9" s="1"/>
  <c r="K160" i="9"/>
  <c r="I159" i="9"/>
  <c r="M134" i="9"/>
  <c r="O123" i="9"/>
  <c r="M123" i="9"/>
  <c r="K123" i="9"/>
  <c r="I123" i="9"/>
  <c r="M72" i="9"/>
  <c r="M58" i="9"/>
  <c r="M64" i="9" s="1"/>
  <c r="M91" i="9" s="1"/>
  <c r="I58" i="9"/>
  <c r="O21" i="9"/>
  <c r="M21" i="9"/>
  <c r="K21" i="9"/>
  <c r="I21" i="9"/>
  <c r="O63" i="3"/>
  <c r="M63" i="3"/>
  <c r="K63" i="3"/>
  <c r="I63" i="3"/>
  <c r="O21" i="3"/>
  <c r="M21" i="3"/>
  <c r="K21" i="3"/>
  <c r="I21" i="3"/>
  <c r="O76" i="10"/>
  <c r="M76" i="10"/>
  <c r="I76" i="10"/>
  <c r="K76" i="10"/>
  <c r="K174" i="9" l="1"/>
  <c r="K177" i="9" s="1"/>
  <c r="K193" i="9"/>
  <c r="K91" i="9"/>
  <c r="I91" i="9"/>
  <c r="K98" i="9"/>
  <c r="I98" i="9"/>
  <c r="M98" i="9"/>
  <c r="T33" i="12"/>
  <c r="T38" i="11"/>
  <c r="V38" i="11" s="1"/>
  <c r="Z38" i="11" s="1"/>
  <c r="H56" i="9"/>
  <c r="O98" i="9" l="1"/>
  <c r="O91" i="9"/>
  <c r="O153" i="9"/>
  <c r="O154" i="9" s="1"/>
  <c r="K153" i="9"/>
  <c r="K154" i="9" s="1"/>
  <c r="O119" i="9"/>
  <c r="O118" i="9"/>
  <c r="K119" i="9"/>
  <c r="K118" i="9"/>
  <c r="K75" i="9"/>
  <c r="K52" i="9"/>
  <c r="K53" i="9" s="1"/>
  <c r="O17" i="9"/>
  <c r="O16" i="9"/>
  <c r="K17" i="9"/>
  <c r="K16" i="9"/>
  <c r="O37" i="3"/>
  <c r="M37" i="3"/>
  <c r="I37" i="3"/>
  <c r="K37" i="3"/>
  <c r="I73" i="3"/>
  <c r="K94" i="3"/>
  <c r="O73" i="3"/>
  <c r="M73" i="3"/>
  <c r="K73" i="3"/>
  <c r="T28" i="11"/>
  <c r="V28" i="11" s="1"/>
  <c r="Z28" i="11" s="1"/>
  <c r="R28" i="12"/>
  <c r="T28" i="12" s="1"/>
  <c r="R38" i="12"/>
  <c r="T25" i="12"/>
  <c r="T23" i="12"/>
  <c r="T22" i="12"/>
  <c r="T20" i="12"/>
  <c r="R18" i="12"/>
  <c r="T18" i="12" s="1"/>
  <c r="K124" i="9" l="1"/>
  <c r="K127" i="9" s="1"/>
  <c r="K129" i="9" s="1"/>
  <c r="O124" i="9"/>
  <c r="O127" i="9" s="1"/>
  <c r="O129" i="9" s="1"/>
  <c r="K22" i="9"/>
  <c r="K25" i="9" s="1"/>
  <c r="K27" i="9" s="1"/>
  <c r="O22" i="9"/>
  <c r="O25" i="9" s="1"/>
  <c r="O27" i="9" s="1"/>
  <c r="X29" i="11"/>
  <c r="T25" i="11"/>
  <c r="V25" i="11" s="1"/>
  <c r="Z25" i="11" s="1"/>
  <c r="T23" i="11"/>
  <c r="V23" i="11" s="1"/>
  <c r="Z23" i="11" s="1"/>
  <c r="T22" i="11"/>
  <c r="V22" i="11" s="1"/>
  <c r="Z22" i="11" s="1"/>
  <c r="T20" i="11"/>
  <c r="V20" i="11" s="1"/>
  <c r="Z20" i="11" s="1"/>
  <c r="T18" i="11"/>
  <c r="V18" i="11" s="1"/>
  <c r="Z18" i="11" s="1"/>
  <c r="K134" i="9" l="1"/>
  <c r="O134" i="9"/>
  <c r="O32" i="9"/>
  <c r="O63" i="9"/>
  <c r="K32" i="9"/>
  <c r="K63" i="9"/>
  <c r="K59" i="9"/>
  <c r="T40" i="11"/>
  <c r="K90" i="9" l="1"/>
  <c r="K73" i="9"/>
  <c r="K76" i="9" s="1"/>
  <c r="K97" i="9"/>
  <c r="K99" i="9" s="1"/>
  <c r="O65" i="9"/>
  <c r="O97" i="9"/>
  <c r="O99" i="9" s="1"/>
  <c r="O90" i="9"/>
  <c r="K10" i="10"/>
  <c r="M153" i="9"/>
  <c r="M154" i="9" s="1"/>
  <c r="I153" i="9"/>
  <c r="I154" i="9" s="1"/>
  <c r="O52" i="9"/>
  <c r="O53" i="9" s="1"/>
  <c r="M52" i="9"/>
  <c r="M53" i="9" s="1"/>
  <c r="I52" i="9"/>
  <c r="I53" i="9" s="1"/>
  <c r="O59" i="9" l="1"/>
  <c r="O73" i="9"/>
  <c r="M17" i="9"/>
  <c r="M16" i="9"/>
  <c r="T36" i="12" l="1"/>
  <c r="V30" i="11"/>
  <c r="T36" i="11"/>
  <c r="V36" i="11"/>
  <c r="Z36" i="11" s="1"/>
  <c r="T35" i="11"/>
  <c r="T33" i="11"/>
  <c r="V33" i="11" s="1"/>
  <c r="Z33" i="11" s="1"/>
  <c r="I75" i="9"/>
  <c r="V35" i="11" l="1"/>
  <c r="Z35" i="11" s="1"/>
  <c r="T15" i="11"/>
  <c r="T14" i="11"/>
  <c r="P17" i="12"/>
  <c r="P26" i="12" s="1"/>
  <c r="J17" i="12"/>
  <c r="J26" i="12" s="1"/>
  <c r="H17" i="12"/>
  <c r="H26" i="12" s="1"/>
  <c r="D17" i="12"/>
  <c r="D26" i="12" s="1"/>
  <c r="R17" i="11"/>
  <c r="R26" i="11" s="1"/>
  <c r="N17" i="11"/>
  <c r="N26" i="11" s="1"/>
  <c r="L17" i="11"/>
  <c r="L26" i="11" s="1"/>
  <c r="J17" i="11"/>
  <c r="J26" i="11" s="1"/>
  <c r="H17" i="11"/>
  <c r="H26" i="11" s="1"/>
  <c r="F17" i="11"/>
  <c r="F26" i="11" s="1"/>
  <c r="D17" i="11"/>
  <c r="D26" i="11" s="1"/>
  <c r="I17" i="9"/>
  <c r="I16" i="9"/>
  <c r="M119" i="9"/>
  <c r="I119" i="9"/>
  <c r="M22" i="9" l="1"/>
  <c r="M25" i="9" s="1"/>
  <c r="M27" i="9" s="1"/>
  <c r="I22" i="9"/>
  <c r="I25" i="9" s="1"/>
  <c r="I27" i="9" s="1"/>
  <c r="M118" i="9"/>
  <c r="I118" i="9"/>
  <c r="I63" i="9" l="1"/>
  <c r="I56" i="9"/>
  <c r="I59" i="9" s="1"/>
  <c r="M32" i="9"/>
  <c r="M56" i="9"/>
  <c r="M63" i="9"/>
  <c r="O92" i="9"/>
  <c r="I32" i="9"/>
  <c r="M59" i="9"/>
  <c r="T38" i="12"/>
  <c r="M65" i="9" l="1"/>
  <c r="M71" i="9"/>
  <c r="M73" i="9" s="1"/>
  <c r="M90" i="9"/>
  <c r="M97" i="9"/>
  <c r="M99" i="9" s="1"/>
  <c r="I90" i="9"/>
  <c r="I71" i="9"/>
  <c r="I73" i="9" s="1"/>
  <c r="I76" i="9" s="1"/>
  <c r="I97" i="9"/>
  <c r="I99" i="9" s="1"/>
  <c r="M92" i="9"/>
  <c r="T35" i="12"/>
  <c r="R29" i="12"/>
  <c r="L31" i="12"/>
  <c r="L39" i="12" s="1"/>
  <c r="M99" i="3" s="1"/>
  <c r="J31" i="12"/>
  <c r="J39" i="12" s="1"/>
  <c r="M98" i="3" s="1"/>
  <c r="H31" i="12"/>
  <c r="H39" i="12" s="1"/>
  <c r="M95" i="3" s="1"/>
  <c r="F31" i="12"/>
  <c r="F39" i="12" s="1"/>
  <c r="M93" i="3" s="1"/>
  <c r="D31" i="12"/>
  <c r="O100" i="3"/>
  <c r="X31" i="11"/>
  <c r="X41" i="11" s="1"/>
  <c r="I103" i="3" s="1"/>
  <c r="X17" i="11"/>
  <c r="X26" i="11" s="1"/>
  <c r="V40" i="11"/>
  <c r="Z40" i="11" s="1"/>
  <c r="N31" i="11"/>
  <c r="N41" i="11" s="1"/>
  <c r="I99" i="3" s="1"/>
  <c r="L31" i="11"/>
  <c r="J31" i="11"/>
  <c r="J41" i="11" s="1"/>
  <c r="I95" i="3" s="1"/>
  <c r="H31" i="11"/>
  <c r="F31" i="11"/>
  <c r="F41" i="11" s="1"/>
  <c r="I93" i="3" s="1"/>
  <c r="D31" i="11"/>
  <c r="D41" i="11" s="1"/>
  <c r="I92" i="3" s="1"/>
  <c r="T30" i="11"/>
  <c r="Z30" i="11" s="1"/>
  <c r="T29" i="11"/>
  <c r="K101" i="3"/>
  <c r="K100" i="3"/>
  <c r="O101" i="3"/>
  <c r="L17" i="12"/>
  <c r="L26" i="12" s="1"/>
  <c r="F17" i="12"/>
  <c r="F26" i="12" s="1"/>
  <c r="R15" i="12"/>
  <c r="R14" i="12"/>
  <c r="T14" i="12" s="1"/>
  <c r="K98" i="3"/>
  <c r="T16" i="11"/>
  <c r="V14" i="11"/>
  <c r="Z14" i="11" s="1"/>
  <c r="K103" i="3"/>
  <c r="O99" i="3"/>
  <c r="K99" i="3"/>
  <c r="O98" i="3"/>
  <c r="O95" i="3"/>
  <c r="K95" i="3"/>
  <c r="O93" i="3"/>
  <c r="K93" i="3"/>
  <c r="O92" i="3"/>
  <c r="K92" i="3"/>
  <c r="K74" i="3"/>
  <c r="R31" i="11"/>
  <c r="R41" i="11" s="1"/>
  <c r="V16" i="11" l="1"/>
  <c r="Z16" i="11" s="1"/>
  <c r="T17" i="11"/>
  <c r="T26" i="11" s="1"/>
  <c r="D39" i="12"/>
  <c r="M92" i="3" s="1"/>
  <c r="M74" i="3"/>
  <c r="I74" i="3"/>
  <c r="M124" i="9"/>
  <c r="M127" i="9" s="1"/>
  <c r="I38" i="3"/>
  <c r="O74" i="3"/>
  <c r="O102" i="3"/>
  <c r="O104" i="3" s="1"/>
  <c r="K38" i="3"/>
  <c r="M38" i="3"/>
  <c r="O38" i="3"/>
  <c r="T31" i="11"/>
  <c r="T41" i="11" s="1"/>
  <c r="I101" i="3" s="1"/>
  <c r="O10" i="10"/>
  <c r="L41" i="11"/>
  <c r="I98" i="3" s="1"/>
  <c r="H41" i="11"/>
  <c r="I94" i="3" s="1"/>
  <c r="K102" i="3"/>
  <c r="K104" i="3" s="1"/>
  <c r="K105" i="3" s="1"/>
  <c r="R30" i="12"/>
  <c r="P31" i="12"/>
  <c r="P39" i="12" s="1"/>
  <c r="I124" i="9"/>
  <c r="I127" i="9" s="1"/>
  <c r="I10" i="10" s="1"/>
  <c r="I34" i="10" s="1"/>
  <c r="I57" i="10" s="1"/>
  <c r="I61" i="10" s="1"/>
  <c r="I95" i="10" s="1"/>
  <c r="M10" i="10" l="1"/>
  <c r="M129" i="9"/>
  <c r="O105" i="3"/>
  <c r="K34" i="10"/>
  <c r="K57" i="10" s="1"/>
  <c r="K61" i="10" s="1"/>
  <c r="R16" i="12"/>
  <c r="R17" i="12" s="1"/>
  <c r="R26" i="12" s="1"/>
  <c r="I129" i="9"/>
  <c r="T30" i="12"/>
  <c r="R31" i="12"/>
  <c r="R39" i="12" s="1"/>
  <c r="M101" i="3" s="1"/>
  <c r="I157" i="9" l="1"/>
  <c r="I160" i="9" s="1"/>
  <c r="I134" i="9"/>
  <c r="K95" i="10"/>
  <c r="K97" i="10" s="1"/>
  <c r="M34" i="10"/>
  <c r="M57" i="10" s="1"/>
  <c r="M61" i="10" s="1"/>
  <c r="M95" i="10" s="1"/>
  <c r="N17" i="12"/>
  <c r="N26" i="12" s="1"/>
  <c r="O34" i="10"/>
  <c r="O57" i="10" s="1"/>
  <c r="O61" i="10" s="1"/>
  <c r="T16" i="12"/>
  <c r="P17" i="11"/>
  <c r="P26" i="11" s="1"/>
  <c r="I191" i="9" l="1"/>
  <c r="I193" i="9" s="1"/>
  <c r="I174" i="9"/>
  <c r="I177" i="9" s="1"/>
  <c r="I198" i="9"/>
  <c r="I200" i="9" s="1"/>
  <c r="O95" i="10"/>
  <c r="O97" i="10" s="1"/>
  <c r="M97" i="10"/>
  <c r="I97" i="10"/>
  <c r="I166" i="9"/>
  <c r="N31" i="12"/>
  <c r="N39" i="12" s="1"/>
  <c r="M100" i="3" s="1"/>
  <c r="M102" i="3" s="1"/>
  <c r="M104" i="3" s="1"/>
  <c r="M105" i="3" s="1"/>
  <c r="T29" i="12"/>
  <c r="T31" i="12" s="1"/>
  <c r="T39" i="12" s="1"/>
  <c r="V15" i="11"/>
  <c r="T15" i="12"/>
  <c r="T17" i="12" s="1"/>
  <c r="T26" i="12" s="1"/>
  <c r="I169" i="9" l="1"/>
  <c r="P29" i="11"/>
  <c r="V29" i="11" s="1"/>
  <c r="Z29" i="11" s="1"/>
  <c r="Z31" i="11" s="1"/>
  <c r="Z41" i="11" s="1"/>
  <c r="V17" i="11"/>
  <c r="V26" i="11" s="1"/>
  <c r="Z15" i="11"/>
  <c r="P31" i="11" l="1"/>
  <c r="P41" i="11" s="1"/>
  <c r="I100" i="3"/>
  <c r="I102" i="3" s="1"/>
  <c r="I104" i="3" s="1"/>
  <c r="I105" i="3" s="1"/>
  <c r="Z17" i="11"/>
  <c r="Z26" i="11" s="1"/>
  <c r="V31" i="11"/>
  <c r="V41" i="11" s="1"/>
  <c r="I65" i="9" l="1"/>
  <c r="I68" i="9" s="1"/>
  <c r="I92" i="9"/>
  <c r="K92" i="9"/>
  <c r="K65" i="9"/>
  <c r="K68" i="9" s="1"/>
</calcChain>
</file>

<file path=xl/sharedStrings.xml><?xml version="1.0" encoding="utf-8"?>
<sst xmlns="http://schemas.openxmlformats.org/spreadsheetml/2006/main" count="552" uniqueCount="268">
  <si>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</si>
  <si>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</si>
  <si>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</si>
  <si>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</si>
  <si>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</si>
  <si>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</si>
  <si>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</si>
  <si>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</si>
  <si>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</si>
  <si>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</si>
  <si>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</si>
  <si>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</si>
  <si>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</si>
  <si>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</si>
  <si>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</si>
  <si>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</si>
  <si>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</si>
  <si>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</si>
  <si>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</si>
  <si>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</si>
  <si>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</si>
  <si>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</si>
  <si>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</si>
  <si>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</si>
  <si>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</si>
  <si>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</si>
  <si>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</si>
  <si>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</si>
  <si>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</si>
  <si>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</si>
  <si>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</si>
  <si>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</si>
  <si>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</si>
  <si>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</si>
  <si>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</si>
  <si>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</si>
  <si>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</si>
  <si>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</si>
  <si>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</si>
  <si>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</si>
  <si>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</si>
  <si>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</si>
  <si>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</si>
  <si>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</si>
  <si>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</si>
  <si>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</si>
  <si>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</si>
  <si>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</si>
  <si>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</si>
  <si>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</si>
  <si>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</si>
  <si>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</si>
  <si>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</si>
  <si>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</si>
  <si>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</si>
  <si>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</si>
  <si>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</si>
  <si>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</si>
  <si>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</si>
  <si>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</si>
  <si>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</si>
  <si>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Provision for long-term employee benefits</t>
  </si>
  <si>
    <t>Other comprehensive income: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</si>
  <si>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</si>
  <si>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</si>
  <si>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</si>
  <si>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</si>
  <si>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</si>
  <si>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</si>
  <si>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</si>
  <si>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</si>
  <si>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</si>
  <si>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</si>
  <si>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</si>
  <si>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Trade and other receivables</t>
  </si>
  <si>
    <t>Trade and other payables</t>
  </si>
  <si>
    <t>Equity attributable to owners of the Company</t>
  </si>
  <si>
    <t>Profit attributable to:</t>
  </si>
  <si>
    <t>Statement of financial position (continued)</t>
  </si>
  <si>
    <t>Income tax expenses</t>
  </si>
  <si>
    <t>Profit before 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</si>
  <si>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</si>
  <si>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</si>
  <si>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</si>
  <si>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</si>
  <si>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</si>
  <si>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</si>
  <si>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</si>
  <si>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</si>
  <si>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</si>
  <si>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</si>
  <si>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</si>
  <si>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</si>
  <si>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</si>
  <si>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 xml:space="preserve">   Weighted average number of ordinary shares (Thousand shares)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</si>
  <si>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</si>
  <si>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</si>
  <si>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</si>
  <si>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</si>
  <si>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</si>
  <si>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 xml:space="preserve">Gain (loss) on investments in equity designated </t>
  </si>
  <si>
    <t>Cash and cash equivalents at end of period</t>
  </si>
  <si>
    <t xml:space="preserve">   right-of-use assets</t>
  </si>
  <si>
    <t>Thanulux Public Company Limited and its subsidiaries</t>
  </si>
  <si>
    <t>Right to returned goods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</si>
  <si>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</si>
  <si>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</si>
  <si>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</si>
  <si>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</si>
  <si>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</si>
  <si>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Current portion of lease liabilities</t>
  </si>
  <si>
    <t>Provision for goods returned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</si>
  <si>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</si>
  <si>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</si>
  <si>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</si>
  <si>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</si>
  <si>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</si>
  <si>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</si>
  <si>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</si>
  <si>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</si>
  <si>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</si>
  <si>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</si>
  <si>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</si>
  <si>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</si>
  <si>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</si>
  <si>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</si>
  <si>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</si>
  <si>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</si>
  <si>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</si>
  <si>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</si>
  <si>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</si>
  <si>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</si>
  <si>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</si>
  <si>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Cash paid for purchase of investment properties</t>
  </si>
  <si>
    <t>304,622,662 ordinary shares of Baht 1 each</t>
  </si>
  <si>
    <t>Depreciation and amortisation</t>
  </si>
  <si>
    <t>slow-moving of inventories (reversal)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</si>
  <si>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</si>
  <si>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</si>
  <si>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</si>
  <si>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</si>
  <si>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</si>
  <si>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</si>
  <si>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</si>
  <si>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</si>
  <si>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</si>
  <si>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</si>
  <si>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</si>
  <si>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</si>
  <si>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</si>
  <si>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</si>
  <si>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</si>
  <si>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</si>
  <si>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</si>
  <si>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</si>
  <si>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>Proceeds from disposals of property, plant and equipment</t>
  </si>
  <si>
    <t>Proceeds from disposal of investment properties</t>
  </si>
  <si>
    <t xml:space="preserve">Payment of principle portion of lease liabilities </t>
  </si>
  <si>
    <t>Cash received from increase in share capital</t>
  </si>
  <si>
    <t>Net cash flows from (used in) financing activities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</si>
  <si>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</si>
  <si>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</si>
  <si>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</si>
  <si>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</si>
  <si>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Current portion of provision for long-term </t>
  </si>
  <si>
    <t xml:space="preserve">   employee benefits</t>
  </si>
  <si>
    <t>Gain on disposals of investment properties</t>
  </si>
  <si>
    <t>Monitoring and consulting service revenue</t>
  </si>
  <si>
    <t>30 June</t>
  </si>
  <si>
    <t>Dividend paid</t>
  </si>
  <si>
    <t>Increase in allowance for impairment loss on investments</t>
  </si>
  <si>
    <t>Supplemental disclosure of cash flows information</t>
  </si>
  <si>
    <t>Non-cash related transactions</t>
  </si>
  <si>
    <t>Current portion of long-term loan to related company</t>
  </si>
  <si>
    <t xml:space="preserve">Loans purchased of receivables and accrued interest </t>
  </si>
  <si>
    <t>receivables - net</t>
  </si>
  <si>
    <t>Financial institutions creditors for loan purchased</t>
  </si>
  <si>
    <t xml:space="preserve">   at fair value through other comprehensive income </t>
  </si>
  <si>
    <t xml:space="preserve">   at fair value through other comprehensive income</t>
  </si>
  <si>
    <t xml:space="preserve">Transferred unappropriated retained earnings to </t>
  </si>
  <si>
    <t>Increase in loans to related companies</t>
  </si>
  <si>
    <t xml:space="preserve">   Lease liabilities</t>
  </si>
  <si>
    <t xml:space="preserve">   Dividiend payable</t>
  </si>
  <si>
    <t>Cash flows from operating activities (continued)</t>
  </si>
  <si>
    <t>As at 30 June 2024</t>
  </si>
  <si>
    <t>For the six-month period ended 30 June 2024</t>
  </si>
  <si>
    <t>For the three-month period ended 30 June 2024</t>
  </si>
  <si>
    <t>Balance as at  1 January 2023</t>
  </si>
  <si>
    <t xml:space="preserve">Short-term loans to customers and accrued interest </t>
  </si>
  <si>
    <t>Current portion of long-term loans to customers</t>
  </si>
  <si>
    <t>Long-term loan to related company - net of current portion</t>
  </si>
  <si>
    <t>Long-term loans to customers - net of current portion</t>
  </si>
  <si>
    <t>Goodwill</t>
  </si>
  <si>
    <t>Financial institution payable from purchase receivables</t>
  </si>
  <si>
    <t>Short-term loans from related companies</t>
  </si>
  <si>
    <t>Income tax payable</t>
  </si>
  <si>
    <t>Long-term debentures</t>
  </si>
  <si>
    <t>7, 2.2</t>
  </si>
  <si>
    <t>Profit for the period from continuing operations</t>
  </si>
  <si>
    <t>Discontinued operation</t>
  </si>
  <si>
    <t xml:space="preserve">   - net of income tax</t>
  </si>
  <si>
    <t xml:space="preserve">Profit for the period from discontinued operations </t>
  </si>
  <si>
    <t xml:space="preserve">Total comprehensive income for the period from </t>
  </si>
  <si>
    <t xml:space="preserve">   continuing operations</t>
  </si>
  <si>
    <t xml:space="preserve">   discontinued operations</t>
  </si>
  <si>
    <t xml:space="preserve">   Profit for the period from continuing operations</t>
  </si>
  <si>
    <t xml:space="preserve">   Profit for the period from discontinued operations</t>
  </si>
  <si>
    <t xml:space="preserve">Diluted earnings per share </t>
  </si>
  <si>
    <t xml:space="preserve">Increase share capital during the period </t>
  </si>
  <si>
    <t>Capital reserve for share-based</t>
  </si>
  <si>
    <t xml:space="preserve">   statutory reserve </t>
  </si>
  <si>
    <t>Acquisition of non-controlling interest</t>
  </si>
  <si>
    <t xml:space="preserve">   of subsidiary (Note 6)</t>
  </si>
  <si>
    <t xml:space="preserve">   statutory reserve</t>
  </si>
  <si>
    <t>Amortisation of transaction costs for issuing debentures</t>
  </si>
  <si>
    <t>Share-based payments</t>
  </si>
  <si>
    <t>Allowance for diminution in value and</t>
  </si>
  <si>
    <t>Allowance for expected credit losses (reversal)</t>
  </si>
  <si>
    <t>Employee benefit obligation expenses</t>
  </si>
  <si>
    <t>Dividend received</t>
  </si>
  <si>
    <t xml:space="preserve">Loss on disposal of other finacial assets </t>
  </si>
  <si>
    <t>Loan to customers</t>
  </si>
  <si>
    <t>Cash received from interest income</t>
  </si>
  <si>
    <t xml:space="preserve">Cash paid for investments and increase in share capital </t>
  </si>
  <si>
    <t xml:space="preserve">   of subsidiaries</t>
  </si>
  <si>
    <t>Cash paid for investment in share capital of joint venture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</si>
  <si>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</si>
  <si>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</si>
  <si>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</si>
  <si>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 xml:space="preserve">Dividend received </t>
  </si>
  <si>
    <t xml:space="preserve">   and right-of-use assets</t>
  </si>
  <si>
    <t>Assets held for sales</t>
  </si>
  <si>
    <t>Short-term loan from financial institution</t>
  </si>
  <si>
    <t>Current portion of long-term loan from related company</t>
  </si>
  <si>
    <t>Liabilities directly associate with the assets held for sales</t>
  </si>
  <si>
    <t>Long-term loan from financial institution</t>
  </si>
  <si>
    <t>Expected credit losses</t>
  </si>
  <si>
    <t>Actuarial loss</t>
  </si>
  <si>
    <t xml:space="preserve">   payment (Note 14)</t>
  </si>
  <si>
    <t>Dividend paid (Note 19)</t>
  </si>
  <si>
    <t>Other current liabilities</t>
  </si>
  <si>
    <t>Balance as at 30 June 2023</t>
  </si>
  <si>
    <t>Balance as at 30 June 2024</t>
  </si>
  <si>
    <t>Balance as at 1 January 2024</t>
  </si>
  <si>
    <t xml:space="preserve">Increase in share capital during the period </t>
  </si>
  <si>
    <t>Profit before tax from continuing operations</t>
  </si>
  <si>
    <t>Profit before tax from discontinued operations (Note 16)</t>
  </si>
  <si>
    <t>Net cash flows from (used in) operating activities</t>
  </si>
  <si>
    <t>Net cash flows used in investing activities</t>
  </si>
  <si>
    <t>Net decrease in cash and cash equivalents</t>
  </si>
  <si>
    <t>Profit (loss) from operating activities before changes in</t>
  </si>
  <si>
    <t>Cash flows used in operating activities</t>
  </si>
  <si>
    <t>Increase in loans from financial institutions</t>
  </si>
  <si>
    <t>Cash and cash equivalents of asset held for sales (Note 16)</t>
  </si>
  <si>
    <t>Loss on disposals of property, plant and equipment,</t>
  </si>
  <si>
    <t xml:space="preserve">   intangible assets and right-of-use assets</t>
  </si>
  <si>
    <t>Loss on liquidated of a subsidiary</t>
  </si>
  <si>
    <t>Share of (gain) loss from investments in joint ventures</t>
  </si>
  <si>
    <t>Unrealised (gain) loss on exchange rate</t>
  </si>
  <si>
    <t>Cash paid for employee benefit expenses</t>
  </si>
  <si>
    <t>Decrease in loans from related parties</t>
  </si>
  <si>
    <t>Unrealised (gain) loss on fair value of derivatives</t>
  </si>
  <si>
    <t>Long-term loans from related companies,</t>
  </si>
  <si>
    <t xml:space="preserve">   net of current portion</t>
  </si>
  <si>
    <t xml:space="preserve">Share of profit (loss) from investments in joint ventures </t>
  </si>
  <si>
    <t xml:space="preserve">   Profit (loss) for the period from discontinued operations</t>
  </si>
  <si>
    <t>Cash paid for finance costs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</si>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</sst>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[$€-2]\ * #,##0.00_);_([$€-2]\ * \(#,##0.00\);_([$€-2]\ * &quot;-&quot;??_);_(@_)"/>
    <numFmt numFmtId="171" formatCode="_-* #,##0.00_-;\-* #,##0.00_-;_-* &quot;-&quot;??_-;_-@_-"/>
    <numFmt numFmtId="172" formatCode="_-* #,##0_-;\-* #,##0_-;_-* &quot;-&quot;_-;_-@_-"/>
  </numFmts>
  <fonts count="31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1" fontId="24" fillId="0" borderId="0" applyFont="0" applyFill="0" applyBorder="0" applyAlignment="0" applyProtection="0"/>
    <xf numFmtId="0" fontId="12" fillId="0" borderId="0"/>
    <xf numFmtId="0" fontId="12" fillId="0" borderId="0"/>
    <xf numFmtId="171" fontId="26" fillId="0" borderId="0" applyFont="0" applyFill="0" applyBorder="0" applyProtection="0">
      <alignment textRotation="140"/>
    </xf>
    <xf numFmtId="43" fontId="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2" fillId="0" borderId="0"/>
    <xf numFmtId="0" fontId="26" fillId="0" borderId="0"/>
    <xf numFmtId="0" fontId="28" fillId="0" borderId="0"/>
    <xf numFmtId="0" fontId="28" fillId="0" borderId="0"/>
    <xf numFmtId="0" fontId="12" fillId="0" borderId="0"/>
    <xf numFmtId="9" fontId="26" fillId="0" borderId="0" applyFont="0" applyFill="0" applyBorder="0" applyAlignment="0" applyProtection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60">
    <xf numFmtId="0" fontId="0" fillId="0" borderId="0" xfId="0"/>
    <xf numFmtId="41" fontId="9" fillId="0" borderId="6" xfId="1" applyNumberFormat="1" applyFont="1" applyFill="1" applyBorder="1" applyAlignment="1">
      <alignment horizontal="left"/>
    </xf>
    <xf numFmtId="41" fontId="9" fillId="0" borderId="4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>
      <alignment horizontal="left"/>
    </xf>
    <xf numFmtId="168" fontId="8" fillId="0" borderId="0" xfId="1" applyNumberFormat="1" applyFont="1" applyFill="1" applyBorder="1" applyAlignment="1"/>
    <xf numFmtId="4" fontId="9" fillId="0" borderId="0" xfId="1" applyFont="1" applyFill="1" applyAlignment="1"/>
    <xf numFmtId="168" fontId="9" fillId="0" borderId="0" xfId="1" applyNumberFormat="1" applyFont="1" applyFill="1" applyBorder="1" applyAlignment="1"/>
    <xf numFmtId="4" fontId="9" fillId="0" borderId="0" xfId="1" applyFont="1" applyFill="1" applyBorder="1" applyAlignment="1"/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41" fontId="9" fillId="0" borderId="3" xfId="1" applyNumberFormat="1" applyFont="1" applyFill="1" applyBorder="1" applyAlignment="1"/>
    <xf numFmtId="41" fontId="9" fillId="0" borderId="6" xfId="1" applyNumberFormat="1" applyFont="1" applyFill="1" applyBorder="1" applyAlignment="1"/>
    <xf numFmtId="0" fontId="9" fillId="0" borderId="0" xfId="14" applyFont="1" applyAlignment="1">
      <alignment horizontal="centerContinuous"/>
    </xf>
    <xf numFmtId="41" fontId="9" fillId="0" borderId="0" xfId="14" applyNumberFormat="1" applyFont="1" applyAlignment="1">
      <alignment horizontal="left"/>
    </xf>
    <xf numFmtId="0" fontId="9" fillId="0" borderId="0" xfId="14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9" fillId="0" borderId="6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1" fillId="0" borderId="0" xfId="14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5" xfId="0" applyNumberFormat="1" applyFont="1" applyBorder="1" applyAlignment="1">
      <alignment horizontal="left"/>
    </xf>
    <xf numFmtId="41" fontId="9" fillId="0" borderId="3" xfId="0" applyNumberFormat="1" applyFont="1" applyBorder="1" applyAlignment="1">
      <alignment horizontal="left"/>
    </xf>
    <xf numFmtId="0" fontId="11" fillId="0" borderId="0" xfId="0" applyFont="1" applyAlignment="1">
      <alignment horizontal="centerContinuous"/>
    </xf>
    <xf numFmtId="0" fontId="20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left"/>
    </xf>
    <xf numFmtId="41" fontId="9" fillId="0" borderId="8" xfId="0" applyNumberFormat="1" applyFont="1" applyBorder="1" applyAlignment="1">
      <alignment horizontal="left"/>
    </xf>
    <xf numFmtId="41" fontId="9" fillId="0" borderId="9" xfId="0" applyNumberFormat="1" applyFont="1" applyBorder="1" applyAlignment="1">
      <alignment horizontal="left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8" fillId="0" borderId="0" xfId="14" applyFont="1" applyAlignment="1">
      <alignment horizontal="left"/>
    </xf>
    <xf numFmtId="49" fontId="10" fillId="0" borderId="10" xfId="0" applyNumberFormat="1" applyFont="1" applyBorder="1" applyAlignment="1">
      <alignment horizontal="center"/>
    </xf>
    <xf numFmtId="41" fontId="9" fillId="0" borderId="6" xfId="0" applyNumberFormat="1" applyFont="1" applyBorder="1" applyAlignment="1">
      <alignment horizontal="left"/>
    </xf>
    <xf numFmtId="170" fontId="1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1" fontId="15" fillId="0" borderId="5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41" fontId="1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1" fontId="9" fillId="0" borderId="0" xfId="13" applyNumberFormat="1" applyFont="1" applyAlignment="1">
      <alignment horizontal="left"/>
    </xf>
    <xf numFmtId="41" fontId="9" fillId="0" borderId="6" xfId="13" applyNumberFormat="1" applyFont="1" applyBorder="1" applyAlignment="1">
      <alignment horizontal="left"/>
    </xf>
    <xf numFmtId="168" fontId="9" fillId="0" borderId="0" xfId="13" applyNumberFormat="1" applyFont="1" applyAlignment="1">
      <alignment horizontal="center"/>
    </xf>
    <xf numFmtId="49" fontId="11" fillId="0" borderId="0" xfId="13" applyNumberFormat="1" applyFont="1" applyAlignment="1">
      <alignment horizontal="center"/>
    </xf>
    <xf numFmtId="41" fontId="9" fillId="0" borderId="0" xfId="2" applyNumberFormat="1" applyFont="1" applyFill="1" applyBorder="1" applyAlignment="1"/>
    <xf numFmtId="41" fontId="9" fillId="0" borderId="0" xfId="0" applyNumberFormat="1" applyFont="1"/>
    <xf numFmtId="41" fontId="9" fillId="0" borderId="6" xfId="0" applyNumberFormat="1" applyFont="1" applyBorder="1"/>
    <xf numFmtId="168" fontId="9" fillId="0" borderId="0" xfId="0" applyNumberFormat="1" applyFont="1"/>
    <xf numFmtId="41" fontId="9" fillId="0" borderId="6" xfId="2" applyNumberFormat="1" applyFont="1" applyFill="1" applyBorder="1" applyAlignment="1"/>
    <xf numFmtId="41" fontId="9" fillId="0" borderId="0" xfId="2" applyNumberFormat="1" applyFont="1" applyFill="1" applyAlignment="1"/>
    <xf numFmtId="0" fontId="9" fillId="0" borderId="0" xfId="0" applyFont="1"/>
    <xf numFmtId="0" fontId="8" fillId="0" borderId="0" xfId="0" applyFont="1"/>
    <xf numFmtId="168" fontId="9" fillId="0" borderId="0" xfId="13" applyNumberFormat="1" applyFont="1"/>
    <xf numFmtId="49" fontId="9" fillId="0" borderId="0" xfId="0" applyNumberFormat="1" applyFont="1"/>
    <xf numFmtId="171" fontId="9" fillId="0" borderId="0" xfId="0" applyNumberFormat="1" applyFont="1"/>
    <xf numFmtId="0" fontId="9" fillId="0" borderId="0" xfId="0" quotePrefix="1" applyFont="1"/>
    <xf numFmtId="41" fontId="15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1" fontId="9" fillId="0" borderId="6" xfId="0" quotePrefix="1" applyNumberFormat="1" applyFont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/>
    <xf numFmtId="0" fontId="18" fillId="0" borderId="0" xfId="0" applyFont="1"/>
    <xf numFmtId="37" fontId="10" fillId="0" borderId="0" xfId="0" applyNumberFormat="1" applyFont="1"/>
    <xf numFmtId="0" fontId="10" fillId="0" borderId="0" xfId="0" applyFont="1"/>
    <xf numFmtId="37" fontId="9" fillId="0" borderId="0" xfId="0" applyNumberFormat="1" applyFont="1"/>
    <xf numFmtId="0" fontId="8" fillId="0" borderId="0" xfId="14" applyFont="1"/>
    <xf numFmtId="49" fontId="16" fillId="0" borderId="0" xfId="0" applyNumberFormat="1" applyFont="1"/>
    <xf numFmtId="170" fontId="16" fillId="0" borderId="0" xfId="0" quotePrefix="1" applyNumberFormat="1" applyFont="1"/>
    <xf numFmtId="170" fontId="16" fillId="0" borderId="0" xfId="0" applyNumberFormat="1" applyFont="1"/>
    <xf numFmtId="49" fontId="17" fillId="0" borderId="0" xfId="0" applyNumberFormat="1" applyFont="1"/>
    <xf numFmtId="49" fontId="15" fillId="0" borderId="0" xfId="0" applyNumberFormat="1" applyFont="1"/>
    <xf numFmtId="41" fontId="15" fillId="0" borderId="0" xfId="0" applyNumberFormat="1" applyFont="1"/>
    <xf numFmtId="0" fontId="9" fillId="0" borderId="0" xfId="14" quotePrefix="1" applyFont="1"/>
    <xf numFmtId="0" fontId="9" fillId="0" borderId="6" xfId="0" applyFont="1" applyBorder="1" applyAlignment="1">
      <alignment horizontal="center"/>
    </xf>
    <xf numFmtId="0" fontId="11" fillId="0" borderId="0" xfId="14" applyFont="1"/>
    <xf numFmtId="0" fontId="11" fillId="0" borderId="0" xfId="0" applyFont="1"/>
    <xf numFmtId="0" fontId="19" fillId="0" borderId="0" xfId="14" applyFont="1"/>
    <xf numFmtId="0" fontId="19" fillId="0" borderId="0" xfId="0" applyFont="1"/>
    <xf numFmtId="0" fontId="13" fillId="0" borderId="0" xfId="0" applyFont="1"/>
    <xf numFmtId="0" fontId="8" fillId="0" borderId="7" xfId="0" applyFont="1" applyBorder="1"/>
    <xf numFmtId="0" fontId="9" fillId="0" borderId="7" xfId="0" applyFont="1" applyBorder="1"/>
    <xf numFmtId="0" fontId="9" fillId="0" borderId="6" xfId="0" applyFont="1" applyBorder="1"/>
    <xf numFmtId="168" fontId="8" fillId="0" borderId="0" xfId="0" applyNumberFormat="1" applyFont="1"/>
    <xf numFmtId="41" fontId="9" fillId="0" borderId="0" xfId="13" applyNumberFormat="1" applyFont="1"/>
    <xf numFmtId="41" fontId="9" fillId="0" borderId="3" xfId="2" applyNumberFormat="1" applyFont="1" applyFill="1" applyBorder="1" applyAlignment="1"/>
    <xf numFmtId="41" fontId="9" fillId="0" borderId="6" xfId="0" applyNumberFormat="1" applyFont="1" applyBorder="1" applyAlignment="1">
      <alignment horizontal="center"/>
    </xf>
    <xf numFmtId="0" fontId="15" fillId="0" borderId="0" xfId="14" applyFont="1"/>
    <xf numFmtId="0" fontId="15" fillId="0" borderId="0" xfId="14" applyFont="1" applyAlignment="1">
      <alignment horizontal="centerContinuous"/>
    </xf>
    <xf numFmtId="41" fontId="15" fillId="0" borderId="0" xfId="14" applyNumberFormat="1" applyFont="1" applyAlignment="1">
      <alignment horizontal="left"/>
    </xf>
    <xf numFmtId="0" fontId="15" fillId="0" borderId="0" xfId="14" applyFont="1" applyAlignment="1">
      <alignment horizontal="right"/>
    </xf>
    <xf numFmtId="0" fontId="16" fillId="0" borderId="0" xfId="0" applyFont="1"/>
    <xf numFmtId="37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/>
    <xf numFmtId="37" fontId="15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center"/>
    </xf>
    <xf numFmtId="41" fontId="15" fillId="0" borderId="6" xfId="0" applyNumberFormat="1" applyFont="1" applyBorder="1" applyAlignment="1">
      <alignment horizontal="center"/>
    </xf>
    <xf numFmtId="0" fontId="21" fillId="0" borderId="0" xfId="0" applyFont="1"/>
    <xf numFmtId="37" fontId="22" fillId="0" borderId="0" xfId="0" applyNumberFormat="1" applyFont="1"/>
    <xf numFmtId="37" fontId="22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center"/>
    </xf>
    <xf numFmtId="49" fontId="22" fillId="0" borderId="10" xfId="0" applyNumberFormat="1" applyFont="1" applyBorder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/>
    <xf numFmtId="37" fontId="15" fillId="0" borderId="0" xfId="0" applyNumberFormat="1" applyFont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41" fontId="15" fillId="0" borderId="8" xfId="0" applyNumberFormat="1" applyFont="1" applyBorder="1" applyAlignment="1">
      <alignment horizontal="left"/>
    </xf>
    <xf numFmtId="41" fontId="15" fillId="0" borderId="9" xfId="0" applyNumberFormat="1" applyFont="1" applyBorder="1" applyAlignment="1">
      <alignment horizontal="left"/>
    </xf>
    <xf numFmtId="0" fontId="16" fillId="0" borderId="0" xfId="14" applyFont="1"/>
    <xf numFmtId="0" fontId="23" fillId="0" borderId="0" xfId="0" applyFont="1" applyAlignment="1">
      <alignment horizontal="center"/>
    </xf>
    <xf numFmtId="41" fontId="15" fillId="0" borderId="5" xfId="0" applyNumberFormat="1" applyFont="1" applyBorder="1" applyAlignment="1">
      <alignment horizontal="left"/>
    </xf>
    <xf numFmtId="41" fontId="15" fillId="0" borderId="10" xfId="0" applyNumberFormat="1" applyFont="1" applyBorder="1" applyAlignment="1">
      <alignment horizontal="left"/>
    </xf>
    <xf numFmtId="41" fontId="15" fillId="0" borderId="0" xfId="2" applyNumberFormat="1" applyFont="1" applyFill="1" applyBorder="1" applyAlignment="1">
      <alignment horizontal="right"/>
    </xf>
    <xf numFmtId="41" fontId="15" fillId="0" borderId="6" xfId="2" applyNumberFormat="1" applyFont="1" applyFill="1" applyBorder="1" applyAlignment="1">
      <alignment horizontal="right"/>
    </xf>
    <xf numFmtId="41" fontId="15" fillId="0" borderId="6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  <xf numFmtId="41" fontId="15" fillId="0" borderId="6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left"/>
    </xf>
    <xf numFmtId="41" fontId="15" fillId="0" borderId="3" xfId="0" applyNumberFormat="1" applyFont="1" applyBorder="1" applyAlignment="1">
      <alignment horizontal="left"/>
    </xf>
    <xf numFmtId="41" fontId="15" fillId="0" borderId="3" xfId="0" applyNumberFormat="1" applyFont="1" applyBorder="1" applyAlignment="1">
      <alignment horizontal="center"/>
    </xf>
    <xf numFmtId="169" fontId="15" fillId="0" borderId="4" xfId="0" applyNumberFormat="1" applyFont="1" applyBorder="1" applyAlignment="1">
      <alignment horizontal="left"/>
    </xf>
    <xf numFmtId="169" fontId="15" fillId="0" borderId="0" xfId="0" applyNumberFormat="1" applyFont="1" applyAlignment="1">
      <alignment horizontal="left"/>
    </xf>
    <xf numFmtId="0" fontId="17" fillId="0" borderId="0" xfId="14" applyFont="1" applyAlignment="1">
      <alignment horizontal="center"/>
    </xf>
    <xf numFmtId="0" fontId="16" fillId="0" borderId="0" xfId="14" applyFont="1" applyAlignment="1">
      <alignment horizontal="left"/>
    </xf>
    <xf numFmtId="172" fontId="9" fillId="0" borderId="0" xfId="0" applyNumberFormat="1" applyFont="1" applyAlignment="1">
      <alignment horizontal="left"/>
    </xf>
    <xf numFmtId="172" fontId="9" fillId="0" borderId="0" xfId="0" applyNumberFormat="1" applyFont="1" applyAlignment="1">
      <alignment horizontal="center"/>
    </xf>
    <xf numFmtId="172" fontId="9" fillId="0" borderId="0" xfId="17" applyNumberFormat="1" applyFont="1" applyFill="1" applyBorder="1" applyAlignment="1">
      <alignment horizontal="center"/>
    </xf>
    <xf numFmtId="37" fontId="9" fillId="0" borderId="0" xfId="0" applyNumberFormat="1" applyFont="1" applyAlignment="1">
      <alignment vertical="center"/>
    </xf>
    <xf numFmtId="0" fontId="15" fillId="0" borderId="0" xfId="0" applyFont="1" applyAlignment="1">
      <alignment horizontal="left" indent="1"/>
    </xf>
    <xf numFmtId="41" fontId="16" fillId="0" borderId="0" xfId="0" applyNumberFormat="1" applyFont="1"/>
    <xf numFmtId="169" fontId="15" fillId="0" borderId="6" xfId="0" applyNumberFormat="1" applyFont="1" applyBorder="1" applyAlignment="1">
      <alignment horizontal="left"/>
    </xf>
    <xf numFmtId="43" fontId="15" fillId="0" borderId="0" xfId="0" applyNumberFormat="1" applyFont="1"/>
    <xf numFmtId="41" fontId="15" fillId="0" borderId="3" xfId="0" applyNumberFormat="1" applyFont="1" applyBorder="1" applyAlignment="1">
      <alignment horizontal="right"/>
    </xf>
    <xf numFmtId="43" fontId="15" fillId="0" borderId="6" xfId="0" applyNumberFormat="1" applyFont="1" applyBorder="1"/>
    <xf numFmtId="0" fontId="12" fillId="0" borderId="0" xfId="59"/>
    <xf numFmtId="41" fontId="30" fillId="0" borderId="0" xfId="59" applyNumberFormat="1" applyFont="1" applyAlignment="1">
      <alignment horizontal="left"/>
    </xf>
    <xf numFmtId="41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71">
    <cellStyle name="Comma" xfId="1" builtinId="3"/>
    <cellStyle name="Comma 2" xfId="2" xr:uid="{00000000-0005-0000-0000-000001000000}"/>
    <cellStyle name="Comma 2 2" xfId="20" xr:uid="{0682E170-6700-4053-9E4B-204018C4FC68}"/>
    <cellStyle name="Comma 2 3" xfId="21" xr:uid="{A1851C08-0485-4C54-8480-906DF2318560}"/>
    <cellStyle name="Comma 3" xfId="22" xr:uid="{32FECE65-BF54-45BC-A9CC-B3ECC3C11E47}"/>
    <cellStyle name="Comma 3 2" xfId="17" xr:uid="{ACDEBA3B-6DD9-45F6-806A-B126551396A0}"/>
    <cellStyle name="Comma 32" xfId="23" xr:uid="{6BAE0B43-A25B-4848-86DC-E2E0BAD8C807}"/>
    <cellStyle name="Comma 48 2" xfId="24" xr:uid="{E1AE758C-6452-4F18-BBB9-9201C4636541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7" xr:uid="{F8C36DD5-B72D-4730-ABBC-438BCE0FF291}"/>
    <cellStyle name="Normal 11" xfId="48" xr:uid="{228212D2-5AE0-4404-B2EA-AB0B06F59ECE}"/>
    <cellStyle name="Normal 12" xfId="52" xr:uid="{0265D6DD-7B1C-493A-8B50-648E4DF34355}"/>
    <cellStyle name="Normal 13" xfId="39" xr:uid="{E1EAF60A-0ECB-4B75-B09F-8ED293C867C0}"/>
    <cellStyle name="Normal 14" xfId="62" xr:uid="{3C7568DF-B878-4EB7-9B24-83702518A9AF}"/>
    <cellStyle name="Normal 15" xfId="55" xr:uid="{73BF19D9-EF2A-4E80-A527-2748078CFE68}"/>
    <cellStyle name="Normal 16" xfId="67" xr:uid="{4E43BF4D-6B91-4C74-B44B-A7777E3759AB}"/>
    <cellStyle name="Normal 17" xfId="28" xr:uid="{D26D3237-2121-4F2F-9F6C-7452DDD36503}"/>
    <cellStyle name="Normal 18" xfId="66" xr:uid="{533B89ED-B0AD-40C9-8903-EAB642A4C5B5}"/>
    <cellStyle name="Normal 19" xfId="25" xr:uid="{4C15545F-6E39-437B-97F1-36626EF5F82A}"/>
    <cellStyle name="Normal 19 2" xfId="29" xr:uid="{407AB5DF-6D99-494C-8330-8364F4227CE9}"/>
    <cellStyle name="Normal 2" xfId="10" xr:uid="{00000000-0005-0000-0000-00000B000000}"/>
    <cellStyle name="Normal 2 2" xfId="31" xr:uid="{BA9DADA3-9B07-434C-8F13-11FBE5095E78}"/>
    <cellStyle name="Normal 2 3" xfId="30" xr:uid="{0E761DAD-FE52-4327-8B94-37FD8E759B27}"/>
    <cellStyle name="Normal 2 5" xfId="32" xr:uid="{3ACC2081-53F8-4A15-A3E3-855651B04C93}"/>
    <cellStyle name="Normal 20" xfId="63" xr:uid="{2E1245C9-D11E-46D0-8D20-DCE3DCFAB5C7}"/>
    <cellStyle name="Normal 21" xfId="19" xr:uid="{C47ED7BA-6125-4175-AA69-1D6B2AA5C9F3}"/>
    <cellStyle name="Normal 22" xfId="68" xr:uid="{5AABB18E-1A73-474A-B98E-4A78AB45C58B}"/>
    <cellStyle name="Normal 23" xfId="26" xr:uid="{C9228636-2DDD-451A-A4A3-0AA7AFC93F01}"/>
    <cellStyle name="Normal 24" xfId="43" xr:uid="{695721BA-04D7-4DFC-8514-D6D66FCC544F}"/>
    <cellStyle name="Normal 25" xfId="46" xr:uid="{430ADF52-65F7-4358-AC5E-6DB4CC3F31A1}"/>
    <cellStyle name="Normal 26" xfId="51" xr:uid="{D1A5700F-37E0-44D8-941C-F0A609C57387}"/>
    <cellStyle name="Normal 27" xfId="60" xr:uid="{0BDB101E-29AB-433A-9946-33B783E85DC8}"/>
    <cellStyle name="Normal 28" xfId="69" xr:uid="{EF2B996B-B432-4AFD-89FB-968FFE1AAC26}"/>
    <cellStyle name="Normal 29" xfId="37" xr:uid="{2E50A8D1-6627-4A49-9995-E729A3DAC780}"/>
    <cellStyle name="Normal 3" xfId="11" xr:uid="{00000000-0005-0000-0000-00000C000000}"/>
    <cellStyle name="Normal 30" xfId="61" xr:uid="{E38AA6AF-2DDA-43B8-8C12-200E07007E15}"/>
    <cellStyle name="Normal 31" xfId="56" xr:uid="{7B516A25-49B8-44B6-8B4F-AFB8B4A661F8}"/>
    <cellStyle name="Normal 32" xfId="64" xr:uid="{8F53B0E9-3E39-4597-B738-54B40125289A}"/>
    <cellStyle name="Normal 33" xfId="47" xr:uid="{BC80623E-8426-4D6F-BD40-C95F49B0C9F0}"/>
    <cellStyle name="Normal 34" xfId="58" xr:uid="{6341D9B6-7BE4-4032-A15B-EF69A6AE5A8E}"/>
    <cellStyle name="Normal 35" xfId="57" xr:uid="{1524F4A4-E525-4E96-AF24-26EAD76D1993}"/>
    <cellStyle name="Normal 36" xfId="42" xr:uid="{6F0DE9A1-E497-4A71-AB12-07D59F5C6910}"/>
    <cellStyle name="Normal 37" xfId="45" xr:uid="{9084D98F-D7C9-48C1-A3B8-73E398FA354A}"/>
    <cellStyle name="Normal 38" xfId="49" xr:uid="{9BF7D889-D259-4C8E-8DE3-31799B5E6568}"/>
    <cellStyle name="Normal 39" xfId="50" xr:uid="{33DD201F-2327-4765-B7E1-271F59F2A03E}"/>
    <cellStyle name="Normal 4" xfId="12" xr:uid="{00000000-0005-0000-0000-00000D000000}"/>
    <cellStyle name="Normal 4 2" xfId="34" xr:uid="{AB3E05D2-C07D-4059-A128-2C1C29BB0AA9}"/>
    <cellStyle name="Normal 40" xfId="65" xr:uid="{5F41AC38-173F-4118-AEFC-589E0F4F8029}"/>
    <cellStyle name="Normal 41" xfId="53" xr:uid="{2CB0DB64-EA3A-48F2-9A5E-7D714C93A329}"/>
    <cellStyle name="Normal 42" xfId="70" xr:uid="{50195AAF-BA5F-467E-A3F0-8BCB53100A09}"/>
    <cellStyle name="Normal 43" xfId="59" xr:uid="{DED5FD0E-8D54-43BA-97D9-946B20A06CD8}"/>
    <cellStyle name="Normal 44" xfId="33" xr:uid="{0405640F-0F77-4AEA-9AFF-F96FB0BCC3BE}"/>
    <cellStyle name="Normal 5" xfId="35" xr:uid="{84679976-1DE6-4828-87C8-A5A54ED44631}"/>
    <cellStyle name="Normal 6" xfId="36" xr:uid="{79E27261-C06D-455A-B505-05702F315196}"/>
    <cellStyle name="Normal 7" xfId="18" xr:uid="{CBB06B78-C6A1-4C59-A52C-8D23B7401B2C}"/>
    <cellStyle name="Normal 75" xfId="54" xr:uid="{D919694B-D1DA-43AC-8520-15F6B2F1942F}"/>
    <cellStyle name="Normal 8" xfId="41" xr:uid="{958999E6-DA20-49E8-9374-FE7539DA90B9}"/>
    <cellStyle name="Normal 9" xfId="44" xr:uid="{1B0AD82E-C991-48C0-939B-8748551265D8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Percent 2" xfId="38" xr:uid="{8E08301E-93A5-4668-A3F0-CE50AB3D2147}"/>
    <cellStyle name="Quantity" xfId="16" xr:uid="{00000000-0005-0000-0000-000011000000}"/>
    <cellStyle name="ปกติ 2 2" xfId="40" xr:uid="{3D6F9383-0841-45F2-9AD1-4C224F4C82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tabSelected="1" view="pageBreakPreview" zoomScale="115" zoomScaleNormal="94" zoomScaleSheetLayoutView="115" workbookViewId="0"/>
  </sheetViews>
  <sheetFormatPr defaultColWidth="9.28515625" defaultRowHeight="20.100000000000001" customHeight="1"/>
  <cols>
    <col min="1" max="1" width="1.7109375" style="45" customWidth="1"/>
    <col min="2" max="4" width="1.7109375" style="78" customWidth="1"/>
    <col min="5" max="5" width="33.42578125" style="78" customWidth="1"/>
    <col min="6" max="6" width="1.7109375" style="78" customWidth="1"/>
    <col min="7" max="7" width="4.7109375" style="78" customWidth="1"/>
    <col min="8" max="8" width="1.7109375" style="78" customWidth="1"/>
    <col min="9" max="9" width="11.7109375" style="13" customWidth="1"/>
    <col min="10" max="10" width="1.7109375" style="13" customWidth="1"/>
    <col min="11" max="11" width="11.7109375" style="13" customWidth="1"/>
    <col min="12" max="12" width="1.7109375" style="13" customWidth="1"/>
    <col min="13" max="13" width="11.7109375" style="13" customWidth="1"/>
    <col min="14" max="14" width="1.7109375" style="13" customWidth="1"/>
    <col min="15" max="15" width="11.7109375" style="13" customWidth="1"/>
    <col min="16" max="16" width="0.5703125" style="14" customWidth="1"/>
    <col min="17" max="18" width="13.7109375" style="78" customWidth="1"/>
    <col min="19" max="16384" width="9.28515625" style="78"/>
  </cols>
  <sheetData>
    <row r="1" spans="1:16" ht="20.100000000000001" customHeight="1">
      <c r="A1" s="66" t="s">
        <v>103</v>
      </c>
      <c r="B1" s="12"/>
      <c r="C1" s="12"/>
      <c r="D1" s="12"/>
      <c r="E1" s="12"/>
      <c r="F1" s="12"/>
      <c r="G1" s="12"/>
      <c r="H1" s="12"/>
    </row>
    <row r="2" spans="1:16" ht="20.100000000000001" customHeight="1">
      <c r="A2" s="66" t="s">
        <v>86</v>
      </c>
      <c r="B2" s="12"/>
      <c r="C2" s="12"/>
      <c r="D2" s="12"/>
      <c r="E2" s="12"/>
      <c r="F2" s="12"/>
      <c r="G2" s="12"/>
      <c r="H2" s="12"/>
    </row>
    <row r="3" spans="1:16" ht="20.100000000000001" customHeight="1">
      <c r="A3" s="66" t="s">
        <v>184</v>
      </c>
      <c r="B3" s="12"/>
      <c r="C3" s="12"/>
      <c r="D3" s="12"/>
      <c r="E3" s="12"/>
      <c r="F3" s="12"/>
      <c r="G3" s="12"/>
      <c r="H3" s="12"/>
    </row>
    <row r="4" spans="1:16" s="65" customFormat="1" ht="20.100000000000001" customHeight="1">
      <c r="A4" s="66"/>
      <c r="B4" s="15"/>
      <c r="C4" s="15"/>
      <c r="D4" s="15"/>
      <c r="E4" s="15"/>
      <c r="F4" s="15"/>
      <c r="G4" s="16"/>
      <c r="H4" s="15"/>
      <c r="I4" s="17"/>
      <c r="J4" s="17"/>
      <c r="K4" s="17"/>
      <c r="L4" s="17"/>
      <c r="M4" s="17"/>
      <c r="N4" s="17"/>
      <c r="O4" s="17"/>
      <c r="P4" s="18" t="s">
        <v>51</v>
      </c>
    </row>
    <row r="5" spans="1:16" s="65" customFormat="1" ht="20.100000000000001" customHeight="1">
      <c r="B5" s="15"/>
      <c r="C5" s="15"/>
      <c r="D5" s="15"/>
      <c r="E5" s="15"/>
      <c r="F5" s="15"/>
      <c r="G5" s="16"/>
      <c r="H5" s="15"/>
      <c r="I5" s="157" t="s">
        <v>20</v>
      </c>
      <c r="J5" s="157"/>
      <c r="K5" s="157"/>
      <c r="L5" s="19"/>
      <c r="M5" s="157" t="s">
        <v>21</v>
      </c>
      <c r="N5" s="157"/>
      <c r="O5" s="157"/>
      <c r="P5" s="20"/>
    </row>
    <row r="6" spans="1:16" s="66" customFormat="1" ht="20.100000000000001" customHeight="1">
      <c r="B6" s="21"/>
      <c r="C6" s="21"/>
      <c r="D6" s="21"/>
      <c r="E6" s="21"/>
      <c r="F6" s="21"/>
      <c r="G6" s="22"/>
      <c r="H6" s="21"/>
      <c r="I6" s="23" t="s">
        <v>168</v>
      </c>
      <c r="J6" s="24"/>
      <c r="K6" s="23" t="s">
        <v>71</v>
      </c>
      <c r="L6" s="24"/>
      <c r="M6" s="23" t="s">
        <v>168</v>
      </c>
      <c r="N6" s="24"/>
      <c r="O6" s="23" t="s">
        <v>71</v>
      </c>
      <c r="P6" s="25"/>
    </row>
    <row r="7" spans="1:16" s="65" customFormat="1" ht="20.100000000000001" customHeight="1">
      <c r="A7" s="66"/>
      <c r="B7" s="82"/>
      <c r="C7" s="26"/>
      <c r="D7" s="26"/>
      <c r="E7" s="26"/>
      <c r="F7" s="26"/>
      <c r="G7" s="27" t="s">
        <v>0</v>
      </c>
      <c r="H7" s="26"/>
      <c r="I7" s="28">
        <v>2024</v>
      </c>
      <c r="J7" s="29"/>
      <c r="K7" s="28">
        <v>2023</v>
      </c>
      <c r="L7" s="29"/>
      <c r="M7" s="28">
        <v>2024</v>
      </c>
      <c r="N7" s="29"/>
      <c r="O7" s="28">
        <v>2023</v>
      </c>
      <c r="P7" s="20"/>
    </row>
    <row r="8" spans="1:16" s="65" customFormat="1" ht="20.100000000000001" customHeight="1">
      <c r="A8" s="66"/>
      <c r="B8" s="82"/>
      <c r="C8" s="26"/>
      <c r="D8" s="26"/>
      <c r="E8" s="26"/>
      <c r="F8" s="26"/>
      <c r="G8" s="30"/>
      <c r="H8" s="26"/>
      <c r="I8" s="31" t="s">
        <v>66</v>
      </c>
      <c r="J8" s="29"/>
      <c r="K8" s="31" t="s">
        <v>87</v>
      </c>
      <c r="L8" s="29"/>
      <c r="M8" s="31" t="s">
        <v>66</v>
      </c>
      <c r="N8" s="29"/>
      <c r="O8" s="31" t="s">
        <v>87</v>
      </c>
      <c r="P8" s="20"/>
    </row>
    <row r="9" spans="1:16" s="65" customFormat="1" ht="20.100000000000001" customHeight="1">
      <c r="A9" s="66"/>
      <c r="B9" s="82"/>
      <c r="C9" s="26"/>
      <c r="D9" s="26"/>
      <c r="E9" s="26"/>
      <c r="F9" s="26"/>
      <c r="G9" s="30"/>
      <c r="H9" s="26"/>
      <c r="I9" s="31" t="s">
        <v>67</v>
      </c>
      <c r="J9" s="29"/>
      <c r="K9" s="31"/>
      <c r="L9" s="29"/>
      <c r="M9" s="31" t="s">
        <v>67</v>
      </c>
      <c r="N9" s="29"/>
      <c r="O9" s="31"/>
      <c r="P9" s="20"/>
    </row>
    <row r="10" spans="1:16" ht="20.100000000000001" customHeight="1">
      <c r="A10" s="66" t="s">
        <v>22</v>
      </c>
      <c r="G10" s="32"/>
    </row>
    <row r="11" spans="1:16" ht="20.100000000000001" customHeight="1">
      <c r="A11" s="66" t="s">
        <v>23</v>
      </c>
      <c r="G11" s="32"/>
      <c r="M11" s="17"/>
    </row>
    <row r="12" spans="1:16" ht="20.100000000000001" customHeight="1">
      <c r="A12" s="78" t="s">
        <v>2</v>
      </c>
      <c r="F12" s="33">
        <v>7</v>
      </c>
      <c r="G12" s="33"/>
      <c r="H12" s="65"/>
      <c r="I12" s="145">
        <v>665182</v>
      </c>
      <c r="J12" s="17"/>
      <c r="K12" s="145">
        <v>1281173</v>
      </c>
      <c r="L12" s="65"/>
      <c r="M12" s="145">
        <v>587776</v>
      </c>
      <c r="N12" s="65"/>
      <c r="O12" s="145">
        <v>675927</v>
      </c>
    </row>
    <row r="13" spans="1:16" ht="20.100000000000001" customHeight="1">
      <c r="A13" s="78" t="s">
        <v>74</v>
      </c>
      <c r="G13" s="34">
        <v>3</v>
      </c>
      <c r="H13" s="65"/>
      <c r="I13" s="145">
        <v>97970</v>
      </c>
      <c r="J13" s="17"/>
      <c r="K13" s="145">
        <v>235388</v>
      </c>
      <c r="L13" s="65"/>
      <c r="M13" s="145">
        <v>32707</v>
      </c>
      <c r="N13" s="65"/>
      <c r="O13" s="145">
        <v>52063</v>
      </c>
    </row>
    <row r="14" spans="1:16" ht="20.100000000000001" customHeight="1">
      <c r="A14" s="78" t="s">
        <v>137</v>
      </c>
      <c r="G14" s="34">
        <v>2</v>
      </c>
      <c r="H14" s="65"/>
      <c r="I14" s="145">
        <v>31821</v>
      </c>
      <c r="J14" s="17"/>
      <c r="K14" s="145">
        <v>27821</v>
      </c>
      <c r="L14" s="65"/>
      <c r="M14" s="145">
        <v>6528350</v>
      </c>
      <c r="N14" s="65"/>
      <c r="O14" s="145">
        <v>5912130</v>
      </c>
    </row>
    <row r="15" spans="1:16" ht="20.100000000000001" customHeight="1">
      <c r="A15" s="65" t="s">
        <v>173</v>
      </c>
      <c r="B15" s="65"/>
      <c r="C15" s="65"/>
      <c r="D15" s="65"/>
      <c r="E15" s="65"/>
      <c r="G15" s="34">
        <v>2</v>
      </c>
      <c r="H15" s="65"/>
      <c r="I15" s="145">
        <v>0</v>
      </c>
      <c r="J15" s="17"/>
      <c r="K15" s="145">
        <v>40000</v>
      </c>
      <c r="L15" s="65"/>
      <c r="M15" s="145">
        <v>0</v>
      </c>
      <c r="N15" s="65"/>
      <c r="O15" s="145">
        <v>40000</v>
      </c>
    </row>
    <row r="16" spans="1:16" ht="20.100000000000001" customHeight="1">
      <c r="A16" s="65" t="s">
        <v>188</v>
      </c>
      <c r="B16" s="65"/>
      <c r="C16" s="65"/>
      <c r="D16" s="65"/>
      <c r="E16" s="65"/>
      <c r="G16" s="34"/>
      <c r="H16" s="65"/>
    </row>
    <row r="17" spans="1:16" ht="20.100000000000001" customHeight="1">
      <c r="A17" s="65"/>
      <c r="B17" s="65" t="s">
        <v>175</v>
      </c>
      <c r="C17" s="65"/>
      <c r="D17" s="65"/>
      <c r="E17" s="65"/>
      <c r="G17" s="34">
        <v>4</v>
      </c>
      <c r="H17" s="65"/>
      <c r="I17" s="145">
        <v>4175694</v>
      </c>
      <c r="J17" s="17"/>
      <c r="K17" s="145">
        <v>4154222</v>
      </c>
      <c r="L17" s="65"/>
      <c r="M17" s="146">
        <v>0</v>
      </c>
      <c r="N17" s="65"/>
      <c r="O17" s="146">
        <v>0</v>
      </c>
    </row>
    <row r="18" spans="1:16" ht="20.100000000000001" customHeight="1">
      <c r="A18" s="65" t="s">
        <v>189</v>
      </c>
      <c r="B18" s="65"/>
      <c r="C18" s="65"/>
      <c r="D18" s="65"/>
      <c r="E18" s="65"/>
      <c r="G18" s="34">
        <v>4</v>
      </c>
      <c r="H18" s="65"/>
      <c r="I18" s="145">
        <v>1049857</v>
      </c>
      <c r="J18" s="17"/>
      <c r="K18" s="145">
        <v>1050000</v>
      </c>
      <c r="L18" s="65"/>
      <c r="M18" s="146">
        <v>0</v>
      </c>
      <c r="N18" s="65"/>
      <c r="O18" s="146">
        <v>0</v>
      </c>
    </row>
    <row r="19" spans="1:16" ht="20.100000000000001" customHeight="1">
      <c r="A19" s="78" t="s">
        <v>9</v>
      </c>
      <c r="G19" s="34"/>
      <c r="H19" s="65"/>
      <c r="I19" s="13">
        <v>0</v>
      </c>
      <c r="J19" s="17"/>
      <c r="K19" s="145">
        <v>288782</v>
      </c>
      <c r="L19" s="65"/>
      <c r="M19" s="146">
        <v>0</v>
      </c>
      <c r="N19" s="65"/>
      <c r="O19" s="146">
        <v>0</v>
      </c>
    </row>
    <row r="20" spans="1:16" ht="20.100000000000001" customHeight="1">
      <c r="A20" s="78" t="s">
        <v>231</v>
      </c>
      <c r="G20" s="34">
        <v>16</v>
      </c>
      <c r="H20" s="65"/>
      <c r="I20" s="145">
        <v>1010805</v>
      </c>
      <c r="J20" s="17"/>
      <c r="K20" s="145">
        <v>0</v>
      </c>
      <c r="L20" s="65"/>
      <c r="M20" s="146">
        <v>600000</v>
      </c>
      <c r="N20" s="65"/>
      <c r="O20" s="146">
        <v>0</v>
      </c>
    </row>
    <row r="21" spans="1:16" ht="20.100000000000001" customHeight="1">
      <c r="A21" s="66" t="s">
        <v>24</v>
      </c>
      <c r="G21" s="34"/>
      <c r="H21" s="65"/>
      <c r="I21" s="35">
        <f>SUM(I12:I20)</f>
        <v>7031329</v>
      </c>
      <c r="J21" s="17"/>
      <c r="K21" s="35">
        <f>SUM(K12:K20)</f>
        <v>7077386</v>
      </c>
      <c r="L21" s="17"/>
      <c r="M21" s="35">
        <f>SUM(M12:M20)</f>
        <v>7748833</v>
      </c>
      <c r="N21" s="17"/>
      <c r="O21" s="35">
        <f>SUM(O12:O20)</f>
        <v>6680120</v>
      </c>
    </row>
    <row r="22" spans="1:16" ht="20.100000000000001" customHeight="1">
      <c r="A22" s="66" t="s">
        <v>25</v>
      </c>
      <c r="G22" s="34"/>
      <c r="H22" s="16"/>
      <c r="I22" s="17"/>
      <c r="J22" s="17"/>
      <c r="K22" s="17"/>
      <c r="L22" s="17"/>
      <c r="M22" s="17"/>
      <c r="N22" s="17"/>
      <c r="O22" s="17"/>
      <c r="P22" s="78"/>
    </row>
    <row r="23" spans="1:16" ht="20.100000000000001" customHeight="1">
      <c r="A23" s="65" t="s">
        <v>190</v>
      </c>
      <c r="G23" s="34">
        <v>2</v>
      </c>
      <c r="H23" s="16"/>
      <c r="I23" s="145">
        <v>1940912</v>
      </c>
      <c r="J23" s="17"/>
      <c r="K23" s="145">
        <v>1649267</v>
      </c>
      <c r="L23" s="65"/>
      <c r="M23" s="145">
        <v>2265000</v>
      </c>
      <c r="N23" s="65"/>
      <c r="O23" s="145">
        <v>1973000</v>
      </c>
      <c r="P23" s="78"/>
    </row>
    <row r="24" spans="1:16" ht="20.100000000000001" customHeight="1">
      <c r="A24" s="65" t="s">
        <v>174</v>
      </c>
      <c r="B24" s="90"/>
      <c r="G24" s="34"/>
      <c r="H24" s="16"/>
      <c r="J24" s="17"/>
      <c r="M24" s="13">
        <v>0</v>
      </c>
      <c r="P24" s="78"/>
    </row>
    <row r="25" spans="1:16" ht="20.100000000000001" customHeight="1">
      <c r="A25" s="78"/>
      <c r="B25" s="65" t="s">
        <v>175</v>
      </c>
      <c r="G25" s="34">
        <v>5</v>
      </c>
      <c r="H25" s="16"/>
      <c r="I25" s="145">
        <v>960744</v>
      </c>
      <c r="J25" s="17"/>
      <c r="K25" s="145">
        <v>927190</v>
      </c>
      <c r="L25" s="65"/>
      <c r="M25" s="145">
        <v>0</v>
      </c>
      <c r="N25" s="65"/>
      <c r="O25" s="145">
        <v>0</v>
      </c>
      <c r="P25" s="78"/>
    </row>
    <row r="26" spans="1:16" ht="20.100000000000001" customHeight="1">
      <c r="A26" s="78" t="s">
        <v>191</v>
      </c>
      <c r="B26" s="90"/>
      <c r="G26" s="34">
        <v>4</v>
      </c>
      <c r="H26" s="16"/>
      <c r="I26" s="145">
        <v>679976</v>
      </c>
      <c r="J26" s="17"/>
      <c r="K26" s="145">
        <v>680000</v>
      </c>
      <c r="L26" s="65"/>
      <c r="M26" s="145">
        <v>0</v>
      </c>
      <c r="N26" s="65"/>
      <c r="O26" s="145">
        <v>0</v>
      </c>
      <c r="P26" s="78"/>
    </row>
    <row r="27" spans="1:16" ht="20.100000000000001" customHeight="1">
      <c r="A27" s="65" t="s">
        <v>105</v>
      </c>
      <c r="G27" s="34">
        <v>6</v>
      </c>
      <c r="H27" s="16"/>
      <c r="I27" s="145">
        <v>0</v>
      </c>
      <c r="J27" s="17"/>
      <c r="K27" s="145">
        <v>0</v>
      </c>
      <c r="L27" s="65"/>
      <c r="M27" s="145">
        <v>965618</v>
      </c>
      <c r="N27" s="65"/>
      <c r="O27" s="145">
        <v>1470301</v>
      </c>
      <c r="P27" s="78"/>
    </row>
    <row r="28" spans="1:16" ht="20.100000000000001" customHeight="1">
      <c r="A28" s="78" t="s">
        <v>106</v>
      </c>
      <c r="G28" s="34"/>
      <c r="H28" s="16"/>
      <c r="I28" s="145">
        <v>0</v>
      </c>
      <c r="J28" s="17"/>
      <c r="K28" s="145">
        <v>0</v>
      </c>
      <c r="L28" s="65"/>
      <c r="M28" s="145">
        <v>0</v>
      </c>
      <c r="N28" s="65"/>
      <c r="O28" s="145">
        <v>0</v>
      </c>
      <c r="P28" s="78"/>
    </row>
    <row r="29" spans="1:16" ht="20.100000000000001" customHeight="1">
      <c r="A29" s="78" t="s">
        <v>107</v>
      </c>
      <c r="G29" s="34">
        <v>7</v>
      </c>
      <c r="H29" s="16"/>
      <c r="I29" s="145">
        <v>493722</v>
      </c>
      <c r="J29" s="17"/>
      <c r="K29" s="145">
        <v>436231</v>
      </c>
      <c r="L29" s="65"/>
      <c r="M29" s="145">
        <v>0</v>
      </c>
      <c r="N29" s="65"/>
      <c r="O29" s="145">
        <v>0</v>
      </c>
      <c r="P29" s="78"/>
    </row>
    <row r="30" spans="1:16" ht="20.100000000000001" customHeight="1">
      <c r="A30" s="78" t="s">
        <v>132</v>
      </c>
      <c r="G30" s="34">
        <v>8</v>
      </c>
      <c r="H30" s="16"/>
      <c r="I30" s="145">
        <v>1212920</v>
      </c>
      <c r="J30" s="17"/>
      <c r="K30" s="145">
        <v>1475392</v>
      </c>
      <c r="L30" s="65"/>
      <c r="M30" s="145">
        <v>1212920</v>
      </c>
      <c r="N30" s="65"/>
      <c r="O30" s="145">
        <v>1475392</v>
      </c>
      <c r="P30" s="78"/>
    </row>
    <row r="31" spans="1:16" ht="20.100000000000001" customHeight="1">
      <c r="A31" s="78" t="s">
        <v>138</v>
      </c>
      <c r="G31" s="34">
        <v>9</v>
      </c>
      <c r="H31" s="16"/>
      <c r="I31" s="145">
        <v>94337</v>
      </c>
      <c r="J31" s="17"/>
      <c r="K31" s="145">
        <v>97381</v>
      </c>
      <c r="L31" s="65"/>
      <c r="M31" s="145">
        <v>375320</v>
      </c>
      <c r="N31" s="65"/>
      <c r="O31" s="145">
        <v>379498</v>
      </c>
      <c r="P31" s="78"/>
    </row>
    <row r="32" spans="1:16" ht="20.100000000000001" customHeight="1">
      <c r="A32" s="78" t="s">
        <v>108</v>
      </c>
      <c r="G32" s="34">
        <v>10</v>
      </c>
      <c r="I32" s="145">
        <v>263627</v>
      </c>
      <c r="K32" s="145">
        <v>341532</v>
      </c>
      <c r="L32" s="65"/>
      <c r="M32" s="145">
        <v>22404</v>
      </c>
      <c r="N32" s="65"/>
      <c r="O32" s="145">
        <v>22434</v>
      </c>
      <c r="P32" s="78"/>
    </row>
    <row r="33" spans="1:16" ht="20.100000000000001" customHeight="1">
      <c r="A33" s="78" t="s">
        <v>96</v>
      </c>
      <c r="G33" s="34"/>
      <c r="H33" s="16"/>
      <c r="I33" s="145">
        <v>14084</v>
      </c>
      <c r="J33" s="17"/>
      <c r="K33" s="145">
        <v>21557</v>
      </c>
      <c r="L33" s="65"/>
      <c r="M33" s="145">
        <v>9447</v>
      </c>
      <c r="N33" s="65"/>
      <c r="O33" s="145">
        <v>10645</v>
      </c>
      <c r="P33" s="78"/>
    </row>
    <row r="34" spans="1:16" ht="20.100000000000001" customHeight="1">
      <c r="A34" s="78" t="s">
        <v>109</v>
      </c>
      <c r="G34" s="34"/>
      <c r="H34" s="16"/>
      <c r="I34" s="145">
        <v>4204</v>
      </c>
      <c r="J34" s="17"/>
      <c r="K34" s="145">
        <v>11018</v>
      </c>
      <c r="L34" s="65"/>
      <c r="M34" s="145">
        <v>1072</v>
      </c>
      <c r="N34" s="65"/>
      <c r="O34" s="145">
        <v>1109</v>
      </c>
      <c r="P34" s="78"/>
    </row>
    <row r="35" spans="1:16" ht="20.100000000000001" customHeight="1">
      <c r="A35" s="78" t="s">
        <v>192</v>
      </c>
      <c r="G35" s="34"/>
      <c r="H35" s="16"/>
      <c r="I35" s="145">
        <v>693531</v>
      </c>
      <c r="J35" s="17"/>
      <c r="K35" s="145">
        <v>693531</v>
      </c>
      <c r="L35" s="65"/>
      <c r="M35" s="145">
        <v>0</v>
      </c>
      <c r="N35" s="65"/>
      <c r="O35" s="145">
        <v>0</v>
      </c>
      <c r="P35" s="78"/>
    </row>
    <row r="36" spans="1:16" ht="20.100000000000001" customHeight="1">
      <c r="A36" s="78" t="s">
        <v>3</v>
      </c>
      <c r="G36" s="34"/>
      <c r="H36" s="16"/>
      <c r="I36" s="145">
        <v>2491</v>
      </c>
      <c r="J36" s="17"/>
      <c r="K36" s="145">
        <v>9940</v>
      </c>
      <c r="L36" s="65"/>
      <c r="M36" s="145">
        <v>2307</v>
      </c>
      <c r="N36" s="65"/>
      <c r="O36" s="145">
        <v>249</v>
      </c>
      <c r="P36" s="78"/>
    </row>
    <row r="37" spans="1:16" ht="20.100000000000001" customHeight="1">
      <c r="A37" s="66" t="s">
        <v>26</v>
      </c>
      <c r="G37" s="34"/>
      <c r="H37" s="16"/>
      <c r="I37" s="35">
        <f>SUM(I23:I36)</f>
        <v>6360548</v>
      </c>
      <c r="J37" s="17"/>
      <c r="K37" s="35">
        <f>SUM(K23:K36)</f>
        <v>6343039</v>
      </c>
      <c r="L37" s="17"/>
      <c r="M37" s="35">
        <f>SUM(M23:M36)</f>
        <v>4854088</v>
      </c>
      <c r="N37" s="17"/>
      <c r="O37" s="35">
        <f>SUM(O23:O36)</f>
        <v>5332628</v>
      </c>
      <c r="P37" s="78"/>
    </row>
    <row r="38" spans="1:16" ht="20.100000000000001" customHeight="1" thickBot="1">
      <c r="A38" s="66" t="s">
        <v>27</v>
      </c>
      <c r="G38" s="34"/>
      <c r="H38" s="65"/>
      <c r="I38" s="36">
        <f>SUM(I21+I37)</f>
        <v>13391877</v>
      </c>
      <c r="J38" s="17"/>
      <c r="K38" s="36">
        <f>SUM(K21+K37)</f>
        <v>13420425</v>
      </c>
      <c r="L38" s="17"/>
      <c r="M38" s="36">
        <f>SUM(M21+M37)</f>
        <v>12602921</v>
      </c>
      <c r="N38" s="17"/>
      <c r="O38" s="36">
        <f>SUM(O21+O37)</f>
        <v>12012748</v>
      </c>
      <c r="P38" s="78"/>
    </row>
    <row r="39" spans="1:16" ht="20.100000000000001" customHeight="1" thickTop="1">
      <c r="A39" s="66"/>
      <c r="G39" s="34"/>
      <c r="H39" s="65"/>
      <c r="I39" s="17"/>
      <c r="J39" s="17"/>
      <c r="K39" s="17"/>
      <c r="L39" s="17"/>
      <c r="M39" s="17"/>
      <c r="N39" s="17"/>
      <c r="O39" s="17"/>
      <c r="P39" s="78"/>
    </row>
    <row r="40" spans="1:16" ht="20.100000000000001" customHeight="1">
      <c r="A40" s="65" t="s">
        <v>1</v>
      </c>
    </row>
    <row r="41" spans="1:16" ht="20.100000000000001" customHeight="1">
      <c r="A41" s="66" t="s">
        <v>103</v>
      </c>
      <c r="B41" s="12"/>
      <c r="C41" s="12"/>
      <c r="D41" s="12"/>
      <c r="E41" s="12"/>
      <c r="F41" s="12"/>
      <c r="G41" s="12"/>
      <c r="H41" s="12"/>
    </row>
    <row r="42" spans="1:16" ht="20.100000000000001" customHeight="1">
      <c r="A42" s="66" t="s">
        <v>78</v>
      </c>
      <c r="B42" s="12"/>
      <c r="C42" s="12"/>
      <c r="D42" s="12"/>
      <c r="E42" s="12"/>
      <c r="F42" s="12"/>
      <c r="G42" s="12"/>
      <c r="H42" s="12"/>
    </row>
    <row r="43" spans="1:16" ht="20.100000000000001" customHeight="1">
      <c r="A43" s="66" t="s">
        <v>184</v>
      </c>
      <c r="B43" s="12"/>
      <c r="C43" s="12"/>
      <c r="D43" s="12"/>
      <c r="E43" s="12"/>
      <c r="F43" s="12"/>
      <c r="G43" s="12"/>
      <c r="H43" s="12"/>
    </row>
    <row r="44" spans="1:16" s="65" customFormat="1" ht="20.100000000000001" customHeight="1">
      <c r="A44" s="66"/>
      <c r="B44" s="15"/>
      <c r="C44" s="15"/>
      <c r="D44" s="15"/>
      <c r="E44" s="15"/>
      <c r="F44" s="15"/>
      <c r="G44" s="16"/>
      <c r="H44" s="15"/>
      <c r="I44" s="17"/>
      <c r="J44" s="17"/>
      <c r="K44" s="17"/>
      <c r="L44" s="17"/>
      <c r="M44" s="17"/>
      <c r="N44" s="17"/>
      <c r="O44" s="17"/>
      <c r="P44" s="18" t="s">
        <v>51</v>
      </c>
    </row>
    <row r="45" spans="1:16" s="65" customFormat="1" ht="20.100000000000001" customHeight="1">
      <c r="B45" s="15"/>
      <c r="C45" s="15"/>
      <c r="D45" s="15"/>
      <c r="E45" s="15"/>
      <c r="F45" s="15"/>
      <c r="G45" s="16"/>
      <c r="H45" s="15"/>
      <c r="I45" s="157" t="s">
        <v>20</v>
      </c>
      <c r="J45" s="157"/>
      <c r="K45" s="157"/>
      <c r="L45" s="19"/>
      <c r="M45" s="157" t="s">
        <v>21</v>
      </c>
      <c r="N45" s="157"/>
      <c r="O45" s="157"/>
      <c r="P45" s="20"/>
    </row>
    <row r="46" spans="1:16" s="66" customFormat="1" ht="20.100000000000001" customHeight="1">
      <c r="B46" s="21"/>
      <c r="C46" s="21"/>
      <c r="D46" s="21"/>
      <c r="E46" s="21"/>
      <c r="F46" s="21"/>
      <c r="G46" s="22"/>
      <c r="H46" s="21"/>
      <c r="I46" s="23" t="s">
        <v>168</v>
      </c>
      <c r="J46" s="24"/>
      <c r="K46" s="23" t="s">
        <v>71</v>
      </c>
      <c r="L46" s="24"/>
      <c r="M46" s="23" t="s">
        <v>168</v>
      </c>
      <c r="N46" s="24"/>
      <c r="O46" s="23" t="s">
        <v>71</v>
      </c>
      <c r="P46" s="25"/>
    </row>
    <row r="47" spans="1:16" s="65" customFormat="1" ht="20.100000000000001" customHeight="1">
      <c r="A47" s="66"/>
      <c r="B47" s="82"/>
      <c r="C47" s="26"/>
      <c r="D47" s="26"/>
      <c r="E47" s="26"/>
      <c r="F47" s="26"/>
      <c r="G47" s="27" t="s">
        <v>0</v>
      </c>
      <c r="H47" s="26"/>
      <c r="I47" s="28">
        <v>2024</v>
      </c>
      <c r="J47" s="29"/>
      <c r="K47" s="28">
        <v>2023</v>
      </c>
      <c r="L47" s="29"/>
      <c r="M47" s="28">
        <v>2024</v>
      </c>
      <c r="N47" s="29"/>
      <c r="O47" s="28">
        <v>2023</v>
      </c>
      <c r="P47" s="20"/>
    </row>
    <row r="48" spans="1:16" s="65" customFormat="1" ht="20.100000000000001" customHeight="1">
      <c r="A48" s="66"/>
      <c r="B48" s="82"/>
      <c r="C48" s="26"/>
      <c r="D48" s="26"/>
      <c r="E48" s="26"/>
      <c r="F48" s="26"/>
      <c r="G48" s="30"/>
      <c r="H48" s="26"/>
      <c r="I48" s="31" t="s">
        <v>66</v>
      </c>
      <c r="J48" s="29"/>
      <c r="K48" s="31" t="s">
        <v>87</v>
      </c>
      <c r="L48" s="29"/>
      <c r="M48" s="31" t="s">
        <v>66</v>
      </c>
      <c r="N48" s="29"/>
      <c r="O48" s="31" t="s">
        <v>87</v>
      </c>
      <c r="P48" s="20"/>
    </row>
    <row r="49" spans="1:16" s="65" customFormat="1" ht="20.100000000000001" customHeight="1">
      <c r="A49" s="66"/>
      <c r="B49" s="82"/>
      <c r="C49" s="26"/>
      <c r="D49" s="26"/>
      <c r="E49" s="26"/>
      <c r="F49" s="26"/>
      <c r="G49" s="30"/>
      <c r="H49" s="26"/>
      <c r="I49" s="31" t="s">
        <v>67</v>
      </c>
      <c r="J49" s="29"/>
      <c r="K49" s="31"/>
      <c r="L49" s="29"/>
      <c r="M49" s="31" t="s">
        <v>67</v>
      </c>
      <c r="N49" s="29"/>
      <c r="O49" s="31"/>
      <c r="P49" s="20"/>
    </row>
    <row r="50" spans="1:16" ht="20.100000000000001" customHeight="1">
      <c r="A50" s="66" t="s">
        <v>43</v>
      </c>
    </row>
    <row r="51" spans="1:16" ht="20.100000000000001" customHeight="1">
      <c r="A51" s="66" t="s">
        <v>28</v>
      </c>
      <c r="G51" s="92"/>
    </row>
    <row r="52" spans="1:16" ht="20.100000000000001" customHeight="1">
      <c r="A52" s="78" t="s">
        <v>232</v>
      </c>
      <c r="G52" s="34">
        <v>11</v>
      </c>
      <c r="I52" s="13">
        <v>200000</v>
      </c>
      <c r="K52" s="13">
        <v>0</v>
      </c>
      <c r="M52" s="13">
        <v>200000</v>
      </c>
      <c r="O52" s="13">
        <v>0</v>
      </c>
    </row>
    <row r="53" spans="1:16" ht="20.100000000000001" customHeight="1">
      <c r="A53" s="78" t="s">
        <v>75</v>
      </c>
      <c r="G53" s="34">
        <v>12</v>
      </c>
      <c r="H53" s="65"/>
      <c r="I53" s="145">
        <v>106960</v>
      </c>
      <c r="J53" s="17"/>
      <c r="K53" s="145">
        <v>251188</v>
      </c>
      <c r="L53" s="65"/>
      <c r="M53" s="145">
        <v>23513</v>
      </c>
      <c r="N53" s="65"/>
      <c r="O53" s="145">
        <v>22866</v>
      </c>
    </row>
    <row r="54" spans="1:16" ht="20.100000000000001" customHeight="1">
      <c r="A54" s="65" t="s">
        <v>193</v>
      </c>
      <c r="G54" s="34"/>
      <c r="H54" s="65"/>
      <c r="I54" s="145">
        <v>0</v>
      </c>
      <c r="J54" s="17"/>
      <c r="K54" s="145">
        <v>156520</v>
      </c>
      <c r="L54" s="65"/>
      <c r="M54" s="145">
        <v>0</v>
      </c>
      <c r="N54" s="65"/>
      <c r="O54" s="147">
        <v>0</v>
      </c>
    </row>
    <row r="55" spans="1:16" ht="20.100000000000001" customHeight="1">
      <c r="A55" s="78" t="s">
        <v>110</v>
      </c>
      <c r="G55" s="34"/>
      <c r="H55" s="65"/>
      <c r="I55" s="145">
        <v>3628</v>
      </c>
      <c r="J55" s="17"/>
      <c r="K55" s="145">
        <v>2940</v>
      </c>
      <c r="L55" s="65"/>
      <c r="M55" s="145">
        <v>2341</v>
      </c>
      <c r="N55" s="65"/>
      <c r="O55" s="145">
        <v>2288</v>
      </c>
      <c r="P55" s="78"/>
    </row>
    <row r="56" spans="1:16" ht="20.100000000000001" customHeight="1">
      <c r="A56" s="78" t="s">
        <v>164</v>
      </c>
      <c r="G56" s="34"/>
      <c r="H56" s="65"/>
      <c r="I56" s="65"/>
      <c r="J56" s="17"/>
      <c r="K56" s="65"/>
      <c r="L56" s="65"/>
      <c r="M56" s="65"/>
      <c r="N56" s="65"/>
      <c r="O56" s="65"/>
      <c r="P56" s="78"/>
    </row>
    <row r="57" spans="1:16" ht="20.100000000000001" customHeight="1">
      <c r="A57" s="78" t="s">
        <v>165</v>
      </c>
      <c r="G57" s="34"/>
      <c r="H57" s="65"/>
      <c r="I57" s="145">
        <v>0</v>
      </c>
      <c r="J57" s="17"/>
      <c r="K57" s="145">
        <v>19682</v>
      </c>
      <c r="L57" s="65"/>
      <c r="M57" s="145">
        <v>0</v>
      </c>
      <c r="N57" s="65"/>
      <c r="O57" s="145">
        <v>0</v>
      </c>
      <c r="P57" s="78"/>
    </row>
    <row r="58" spans="1:16" ht="20.100000000000001" customHeight="1">
      <c r="A58" s="78" t="s">
        <v>194</v>
      </c>
      <c r="G58" s="34">
        <v>2</v>
      </c>
      <c r="H58" s="65"/>
      <c r="I58" s="145">
        <v>0</v>
      </c>
      <c r="J58" s="17"/>
      <c r="K58" s="145">
        <v>573200</v>
      </c>
      <c r="L58" s="65"/>
      <c r="M58" s="145">
        <v>0</v>
      </c>
      <c r="N58" s="65"/>
      <c r="O58" s="145">
        <v>0</v>
      </c>
      <c r="P58" s="78"/>
    </row>
    <row r="59" spans="1:16" ht="20.100000000000001" customHeight="1">
      <c r="A59" s="78" t="s">
        <v>233</v>
      </c>
      <c r="G59" s="34">
        <v>2</v>
      </c>
      <c r="H59" s="65"/>
      <c r="I59" s="145">
        <v>430000</v>
      </c>
      <c r="J59" s="17"/>
      <c r="K59" s="145">
        <v>0</v>
      </c>
      <c r="L59" s="65"/>
      <c r="M59" s="145">
        <v>430000</v>
      </c>
      <c r="N59" s="65"/>
      <c r="O59" s="145">
        <v>0</v>
      </c>
      <c r="P59" s="78"/>
    </row>
    <row r="60" spans="1:16" ht="20.100000000000001" customHeight="1">
      <c r="A60" s="78" t="s">
        <v>195</v>
      </c>
      <c r="G60" s="34"/>
      <c r="H60" s="65"/>
      <c r="I60" s="145">
        <v>91910</v>
      </c>
      <c r="J60" s="17"/>
      <c r="K60" s="145">
        <v>99893</v>
      </c>
      <c r="L60" s="65"/>
      <c r="M60" s="145">
        <v>56924</v>
      </c>
      <c r="N60" s="65"/>
      <c r="O60" s="145">
        <v>720</v>
      </c>
      <c r="P60" s="78"/>
    </row>
    <row r="61" spans="1:16" ht="20.100000000000001" customHeight="1">
      <c r="A61" s="78" t="s">
        <v>240</v>
      </c>
      <c r="G61" s="34"/>
      <c r="H61" s="65"/>
      <c r="I61" s="145">
        <v>0</v>
      </c>
      <c r="J61" s="17"/>
      <c r="K61" s="145">
        <v>693</v>
      </c>
      <c r="L61" s="65"/>
      <c r="M61" s="145">
        <v>0</v>
      </c>
      <c r="N61" s="65"/>
      <c r="O61" s="145">
        <v>0</v>
      </c>
      <c r="P61" s="78"/>
    </row>
    <row r="62" spans="1:16" ht="20.100000000000001" customHeight="1">
      <c r="A62" s="78" t="s">
        <v>234</v>
      </c>
      <c r="G62" s="34">
        <v>16</v>
      </c>
      <c r="H62" s="65"/>
      <c r="I62" s="145">
        <v>347445</v>
      </c>
      <c r="J62" s="17"/>
      <c r="K62" s="145">
        <v>0</v>
      </c>
      <c r="L62" s="65"/>
      <c r="M62" s="145">
        <v>0</v>
      </c>
      <c r="N62" s="65"/>
      <c r="O62" s="145">
        <v>0</v>
      </c>
      <c r="P62" s="78"/>
    </row>
    <row r="63" spans="1:16" ht="20.100000000000001" customHeight="1">
      <c r="A63" s="66" t="s">
        <v>29</v>
      </c>
      <c r="G63" s="34"/>
      <c r="H63" s="65"/>
      <c r="I63" s="35">
        <f>SUM(I52:I62)</f>
        <v>1179943</v>
      </c>
      <c r="J63" s="17"/>
      <c r="K63" s="35">
        <f>SUM(K52:K62)</f>
        <v>1104116</v>
      </c>
      <c r="L63" s="17"/>
      <c r="M63" s="35">
        <f>SUM(M52:M62)</f>
        <v>712778</v>
      </c>
      <c r="N63" s="17"/>
      <c r="O63" s="35">
        <f>SUM(O52:O62)</f>
        <v>25874</v>
      </c>
      <c r="P63" s="78"/>
    </row>
    <row r="64" spans="1:16" ht="20.100000000000001" customHeight="1">
      <c r="A64" s="66" t="s">
        <v>30</v>
      </c>
      <c r="G64" s="34"/>
      <c r="H64" s="65"/>
      <c r="I64" s="17"/>
      <c r="J64" s="17"/>
      <c r="K64" s="17"/>
      <c r="L64" s="17"/>
      <c r="M64" s="17"/>
      <c r="N64" s="17"/>
      <c r="O64" s="17"/>
      <c r="P64" s="78"/>
    </row>
    <row r="65" spans="1:16" ht="20.100000000000001" customHeight="1">
      <c r="A65" s="65" t="s">
        <v>196</v>
      </c>
      <c r="G65" s="34"/>
      <c r="H65" s="65"/>
      <c r="I65" s="145">
        <v>495840</v>
      </c>
      <c r="J65" s="17"/>
      <c r="K65" s="145">
        <v>494270</v>
      </c>
      <c r="L65" s="65"/>
      <c r="M65" s="145">
        <v>495840</v>
      </c>
      <c r="N65" s="65"/>
      <c r="O65" s="145">
        <v>494270</v>
      </c>
      <c r="P65" s="78"/>
    </row>
    <row r="66" spans="1:16" ht="20.100000000000001" customHeight="1">
      <c r="A66" s="78" t="s">
        <v>98</v>
      </c>
      <c r="G66" s="34"/>
      <c r="H66" s="65"/>
      <c r="I66" s="145">
        <v>10795</v>
      </c>
      <c r="J66" s="17"/>
      <c r="K66" s="145">
        <v>19438</v>
      </c>
      <c r="L66" s="65"/>
      <c r="M66" s="145">
        <v>7549</v>
      </c>
      <c r="N66" s="65"/>
      <c r="O66" s="145">
        <v>8733</v>
      </c>
      <c r="P66" s="78"/>
    </row>
    <row r="67" spans="1:16" ht="20.100000000000001" customHeight="1">
      <c r="A67" s="78" t="s">
        <v>235</v>
      </c>
      <c r="G67" s="34">
        <v>13</v>
      </c>
      <c r="H67" s="65"/>
      <c r="I67" s="145">
        <v>400000</v>
      </c>
      <c r="J67" s="17"/>
      <c r="K67" s="145">
        <v>0</v>
      </c>
      <c r="L67" s="65"/>
      <c r="M67" s="145">
        <v>400000</v>
      </c>
      <c r="N67" s="65"/>
      <c r="O67" s="145">
        <v>0</v>
      </c>
      <c r="P67" s="78"/>
    </row>
    <row r="68" spans="1:16" ht="20.100000000000001" customHeight="1">
      <c r="A68" s="65" t="s">
        <v>262</v>
      </c>
      <c r="G68" s="34"/>
      <c r="H68" s="65"/>
      <c r="I68" s="145"/>
      <c r="J68" s="17"/>
      <c r="K68" s="145"/>
      <c r="L68" s="65"/>
      <c r="M68" s="145"/>
      <c r="N68" s="65"/>
      <c r="O68" s="145"/>
      <c r="P68" s="78"/>
    </row>
    <row r="69" spans="1:16" ht="20.100000000000001" customHeight="1">
      <c r="A69" s="65" t="s">
        <v>263</v>
      </c>
      <c r="G69" s="34">
        <v>2</v>
      </c>
      <c r="H69" s="65"/>
      <c r="I69" s="145">
        <v>650000</v>
      </c>
      <c r="J69" s="17"/>
      <c r="K69" s="145">
        <v>1080000</v>
      </c>
      <c r="L69" s="65"/>
      <c r="M69" s="145">
        <v>650000</v>
      </c>
      <c r="N69" s="65"/>
      <c r="O69" s="145">
        <v>1080000</v>
      </c>
      <c r="P69" s="78"/>
    </row>
    <row r="70" spans="1:16" ht="20.100000000000001" customHeight="1">
      <c r="A70" s="78" t="s">
        <v>112</v>
      </c>
      <c r="G70" s="34"/>
      <c r="H70" s="65"/>
      <c r="I70" s="145">
        <v>115453</v>
      </c>
      <c r="J70" s="17"/>
      <c r="K70" s="145">
        <v>104762</v>
      </c>
      <c r="L70" s="65"/>
      <c r="M70" s="145">
        <v>114778</v>
      </c>
      <c r="N70" s="65"/>
      <c r="O70" s="145">
        <v>158243</v>
      </c>
      <c r="P70" s="78"/>
    </row>
    <row r="71" spans="1:16" ht="20.100000000000001" customHeight="1">
      <c r="A71" s="78" t="s">
        <v>61</v>
      </c>
      <c r="G71" s="34"/>
      <c r="H71" s="65"/>
      <c r="I71" s="145">
        <v>4437</v>
      </c>
      <c r="J71" s="17"/>
      <c r="K71" s="145">
        <v>118511</v>
      </c>
      <c r="L71" s="65"/>
      <c r="M71" s="145">
        <v>2357</v>
      </c>
      <c r="N71" s="65"/>
      <c r="O71" s="145">
        <v>1561</v>
      </c>
      <c r="P71" s="78"/>
    </row>
    <row r="72" spans="1:16" ht="20.100000000000001" customHeight="1">
      <c r="A72" s="78" t="s">
        <v>91</v>
      </c>
      <c r="G72" s="34"/>
      <c r="H72" s="65"/>
      <c r="I72" s="145">
        <v>0</v>
      </c>
      <c r="J72" s="17"/>
      <c r="K72" s="145">
        <v>5842</v>
      </c>
      <c r="L72" s="65"/>
      <c r="M72" s="145">
        <v>0</v>
      </c>
      <c r="N72" s="65"/>
      <c r="O72" s="145">
        <v>129</v>
      </c>
      <c r="P72" s="78"/>
    </row>
    <row r="73" spans="1:16" ht="20.100000000000001" customHeight="1">
      <c r="A73" s="66" t="s">
        <v>31</v>
      </c>
      <c r="G73" s="34"/>
      <c r="H73" s="65"/>
      <c r="I73" s="35">
        <f>SUM(I65:I72)</f>
        <v>1676525</v>
      </c>
      <c r="J73" s="17"/>
      <c r="K73" s="35">
        <f>SUM(K65:K72)</f>
        <v>1822823</v>
      </c>
      <c r="L73" s="17"/>
      <c r="M73" s="35">
        <f>SUM(M65:M72)</f>
        <v>1670524</v>
      </c>
      <c r="N73" s="17"/>
      <c r="O73" s="35">
        <f>SUM(O65:O72)</f>
        <v>1742936</v>
      </c>
      <c r="P73" s="78"/>
    </row>
    <row r="74" spans="1:16" ht="20.100000000000001" customHeight="1">
      <c r="A74" s="66" t="s">
        <v>32</v>
      </c>
      <c r="G74" s="34"/>
      <c r="H74" s="65"/>
      <c r="I74" s="35">
        <f>SUM(I63+I73)</f>
        <v>2856468</v>
      </c>
      <c r="J74" s="17"/>
      <c r="K74" s="35">
        <f>SUM(K63+K73)</f>
        <v>2926939</v>
      </c>
      <c r="L74" s="17"/>
      <c r="M74" s="35">
        <f>SUM(M63+M73)</f>
        <v>2383302</v>
      </c>
      <c r="N74" s="17"/>
      <c r="O74" s="35">
        <f>SUM(O63+O73)</f>
        <v>1768810</v>
      </c>
    </row>
    <row r="75" spans="1:16" ht="20.100000000000001" customHeight="1">
      <c r="A75" s="66"/>
      <c r="N75" s="78"/>
      <c r="O75" s="78"/>
    </row>
    <row r="76" spans="1:16" ht="20.100000000000001" customHeight="1">
      <c r="A76" s="65" t="s">
        <v>1</v>
      </c>
      <c r="N76" s="78"/>
      <c r="O76" s="78"/>
    </row>
    <row r="77" spans="1:16" ht="20.100000000000001" customHeight="1">
      <c r="A77" s="66" t="s">
        <v>103</v>
      </c>
      <c r="B77" s="12"/>
      <c r="C77" s="12"/>
      <c r="D77" s="12"/>
      <c r="E77" s="12"/>
      <c r="F77" s="12"/>
      <c r="G77" s="12"/>
      <c r="H77" s="12"/>
    </row>
    <row r="78" spans="1:16" ht="20.100000000000001" customHeight="1">
      <c r="A78" s="66" t="s">
        <v>78</v>
      </c>
      <c r="B78" s="12"/>
      <c r="C78" s="12"/>
      <c r="D78" s="12"/>
      <c r="E78" s="12"/>
      <c r="F78" s="12"/>
      <c r="G78" s="12"/>
      <c r="H78" s="12"/>
    </row>
    <row r="79" spans="1:16" ht="20.100000000000001" customHeight="1">
      <c r="A79" s="66" t="s">
        <v>184</v>
      </c>
      <c r="B79" s="12"/>
      <c r="C79" s="12"/>
      <c r="D79" s="12"/>
      <c r="E79" s="12"/>
      <c r="F79" s="12"/>
      <c r="G79" s="12"/>
      <c r="H79" s="12"/>
    </row>
    <row r="80" spans="1:16" s="65" customFormat="1" ht="20.100000000000001" customHeight="1">
      <c r="A80" s="66"/>
      <c r="B80" s="15"/>
      <c r="C80" s="15"/>
      <c r="D80" s="15"/>
      <c r="E80" s="15"/>
      <c r="F80" s="15"/>
      <c r="G80" s="16"/>
      <c r="H80" s="15"/>
      <c r="I80" s="17"/>
      <c r="J80" s="17"/>
      <c r="K80" s="17"/>
      <c r="L80" s="17"/>
      <c r="M80" s="17"/>
      <c r="N80" s="17"/>
      <c r="O80" s="17"/>
      <c r="P80" s="18" t="s">
        <v>51</v>
      </c>
    </row>
    <row r="81" spans="1:16" s="65" customFormat="1" ht="20.100000000000001" customHeight="1">
      <c r="B81" s="15"/>
      <c r="C81" s="15"/>
      <c r="D81" s="15"/>
      <c r="E81" s="15"/>
      <c r="F81" s="15"/>
      <c r="G81" s="16"/>
      <c r="H81" s="15"/>
      <c r="I81" s="157" t="s">
        <v>20</v>
      </c>
      <c r="J81" s="157"/>
      <c r="K81" s="157"/>
      <c r="L81" s="19"/>
      <c r="M81" s="157" t="s">
        <v>21</v>
      </c>
      <c r="N81" s="157"/>
      <c r="O81" s="157"/>
      <c r="P81" s="20"/>
    </row>
    <row r="82" spans="1:16" s="66" customFormat="1" ht="20.100000000000001" customHeight="1">
      <c r="B82" s="21"/>
      <c r="C82" s="21"/>
      <c r="D82" s="21"/>
      <c r="E82" s="21"/>
      <c r="F82" s="21"/>
      <c r="G82" s="22"/>
      <c r="H82" s="21"/>
      <c r="I82" s="23" t="s">
        <v>168</v>
      </c>
      <c r="J82" s="24"/>
      <c r="K82" s="23" t="s">
        <v>71</v>
      </c>
      <c r="L82" s="24"/>
      <c r="M82" s="23" t="s">
        <v>168</v>
      </c>
      <c r="N82" s="24"/>
      <c r="O82" s="23" t="s">
        <v>71</v>
      </c>
      <c r="P82" s="25"/>
    </row>
    <row r="83" spans="1:16" s="65" customFormat="1" ht="20.100000000000001" customHeight="1">
      <c r="A83" s="66"/>
      <c r="B83" s="82"/>
      <c r="C83" s="26"/>
      <c r="D83" s="26"/>
      <c r="E83" s="26"/>
      <c r="F83" s="26"/>
      <c r="G83" s="30"/>
      <c r="H83" s="26"/>
      <c r="I83" s="28">
        <v>2024</v>
      </c>
      <c r="J83" s="29"/>
      <c r="K83" s="28">
        <v>2023</v>
      </c>
      <c r="L83" s="29"/>
      <c r="M83" s="28">
        <v>2024</v>
      </c>
      <c r="N83" s="29"/>
      <c r="O83" s="28">
        <v>2023</v>
      </c>
      <c r="P83" s="20"/>
    </row>
    <row r="84" spans="1:16" s="65" customFormat="1" ht="20.100000000000001" customHeight="1">
      <c r="A84" s="66"/>
      <c r="B84" s="82"/>
      <c r="C84" s="26"/>
      <c r="D84" s="26"/>
      <c r="E84" s="26"/>
      <c r="F84" s="26"/>
      <c r="G84" s="30"/>
      <c r="H84" s="26"/>
      <c r="I84" s="31" t="s">
        <v>66</v>
      </c>
      <c r="J84" s="29"/>
      <c r="K84" s="31" t="s">
        <v>87</v>
      </c>
      <c r="L84" s="29"/>
      <c r="M84" s="31" t="s">
        <v>66</v>
      </c>
      <c r="N84" s="29"/>
      <c r="O84" s="31" t="s">
        <v>87</v>
      </c>
      <c r="P84" s="20"/>
    </row>
    <row r="85" spans="1:16" s="65" customFormat="1" ht="20.100000000000001" customHeight="1">
      <c r="A85" s="66"/>
      <c r="B85" s="82"/>
      <c r="C85" s="26"/>
      <c r="D85" s="26"/>
      <c r="E85" s="26"/>
      <c r="F85" s="26"/>
      <c r="G85" s="30"/>
      <c r="H85" s="26"/>
      <c r="I85" s="31" t="s">
        <v>67</v>
      </c>
      <c r="J85" s="29"/>
      <c r="K85" s="31"/>
      <c r="L85" s="29"/>
      <c r="M85" s="31" t="s">
        <v>67</v>
      </c>
      <c r="N85" s="29"/>
      <c r="O85" s="31"/>
      <c r="P85" s="20"/>
    </row>
    <row r="86" spans="1:16" ht="20.100000000000001" customHeight="1">
      <c r="A86" s="66" t="s">
        <v>49</v>
      </c>
    </row>
    <row r="87" spans="1:16" ht="20.100000000000001" customHeight="1">
      <c r="A87" s="66" t="s">
        <v>33</v>
      </c>
      <c r="G87" s="93"/>
      <c r="H87" s="65"/>
      <c r="I87" s="17"/>
      <c r="J87" s="17"/>
      <c r="K87" s="17"/>
      <c r="L87" s="17"/>
      <c r="M87" s="17"/>
      <c r="N87" s="17"/>
      <c r="O87" s="17"/>
    </row>
    <row r="88" spans="1:16" ht="20.100000000000001" customHeight="1">
      <c r="A88" s="78" t="s">
        <v>4</v>
      </c>
      <c r="G88" s="34"/>
      <c r="H88" s="65"/>
      <c r="I88" s="17"/>
      <c r="J88" s="17"/>
      <c r="K88" s="17"/>
      <c r="L88" s="17"/>
      <c r="M88" s="17"/>
      <c r="N88" s="17"/>
      <c r="O88" s="17"/>
    </row>
    <row r="89" spans="1:16" ht="20.100000000000001" customHeight="1">
      <c r="A89" s="78"/>
      <c r="B89" s="78" t="s">
        <v>11</v>
      </c>
      <c r="G89" s="37"/>
      <c r="H89" s="65"/>
      <c r="I89" s="17"/>
      <c r="J89" s="17"/>
      <c r="K89" s="17"/>
      <c r="L89" s="17"/>
      <c r="M89" s="17"/>
      <c r="N89" s="17"/>
      <c r="O89" s="17"/>
    </row>
    <row r="90" spans="1:16" ht="20.100000000000001" customHeight="1" thickBot="1">
      <c r="A90" s="78"/>
      <c r="C90" s="78" t="s">
        <v>113</v>
      </c>
      <c r="D90" s="94"/>
      <c r="E90" s="94"/>
      <c r="F90" s="94"/>
      <c r="G90" s="38"/>
      <c r="H90" s="95"/>
      <c r="I90" s="39">
        <v>311548</v>
      </c>
      <c r="J90" s="17"/>
      <c r="K90" s="39">
        <v>311548</v>
      </c>
      <c r="L90" s="17"/>
      <c r="M90" s="39">
        <v>311548</v>
      </c>
      <c r="N90" s="17"/>
      <c r="O90" s="39">
        <v>311548</v>
      </c>
      <c r="P90" s="78"/>
    </row>
    <row r="91" spans="1:16" ht="20.100000000000001" customHeight="1" thickTop="1">
      <c r="A91" s="78"/>
      <c r="B91" s="78" t="s">
        <v>12</v>
      </c>
      <c r="G91" s="34"/>
      <c r="H91" s="65"/>
      <c r="I91" s="17"/>
      <c r="J91" s="17"/>
      <c r="K91" s="17"/>
      <c r="L91" s="17"/>
      <c r="M91" s="17"/>
      <c r="N91" s="17"/>
      <c r="O91" s="17"/>
      <c r="P91" s="78"/>
    </row>
    <row r="92" spans="1:16" ht="20.100000000000001" customHeight="1">
      <c r="A92" s="78"/>
      <c r="C92" s="78" t="s">
        <v>134</v>
      </c>
      <c r="G92" s="34"/>
      <c r="H92" s="65"/>
      <c r="I92" s="17">
        <f>Consolidated!D41</f>
        <v>304623</v>
      </c>
      <c r="J92" s="17"/>
      <c r="K92" s="17">
        <f>Consolidated!D28</f>
        <v>304623</v>
      </c>
      <c r="L92" s="17"/>
      <c r="M92" s="17">
        <f>Seperate!D39</f>
        <v>304623</v>
      </c>
      <c r="N92" s="17"/>
      <c r="O92" s="17">
        <f>Seperate!D28</f>
        <v>304623</v>
      </c>
      <c r="P92" s="78"/>
    </row>
    <row r="93" spans="1:16" ht="20.100000000000001" customHeight="1">
      <c r="A93" s="78" t="s">
        <v>50</v>
      </c>
      <c r="G93" s="34"/>
      <c r="H93" s="65"/>
      <c r="I93" s="17">
        <f>Consolidated!F41</f>
        <v>6024024</v>
      </c>
      <c r="J93" s="17"/>
      <c r="K93" s="17">
        <f>Consolidated!F28</f>
        <v>6024024</v>
      </c>
      <c r="L93" s="17"/>
      <c r="M93" s="17">
        <f>Seperate!F39</f>
        <v>6024024</v>
      </c>
      <c r="N93" s="17"/>
      <c r="O93" s="17">
        <f>Seperate!F28</f>
        <v>6024024</v>
      </c>
      <c r="P93" s="78"/>
    </row>
    <row r="94" spans="1:16" ht="20.100000000000001" customHeight="1">
      <c r="A94" s="78" t="s">
        <v>160</v>
      </c>
      <c r="G94" s="34"/>
      <c r="H94" s="65"/>
      <c r="I94" s="17">
        <f>Consolidated!H41</f>
        <v>-72087</v>
      </c>
      <c r="J94" s="17"/>
      <c r="K94" s="17">
        <f>Consolidated!H28</f>
        <v>-219</v>
      </c>
      <c r="L94" s="17"/>
      <c r="M94" s="17">
        <v>0</v>
      </c>
      <c r="N94" s="17"/>
      <c r="O94" s="17">
        <v>0</v>
      </c>
      <c r="P94" s="78"/>
    </row>
    <row r="95" spans="1:16" ht="20.100000000000001" customHeight="1">
      <c r="A95" s="78" t="s">
        <v>128</v>
      </c>
      <c r="G95" s="34">
        <v>14</v>
      </c>
      <c r="H95" s="65"/>
      <c r="I95" s="17">
        <f>Consolidated!J41</f>
        <v>32590</v>
      </c>
      <c r="J95" s="17"/>
      <c r="K95" s="17">
        <f>Consolidated!J28</f>
        <v>23864</v>
      </c>
      <c r="L95" s="17"/>
      <c r="M95" s="17">
        <f>Seperate!H39</f>
        <v>32590</v>
      </c>
      <c r="N95" s="17"/>
      <c r="O95" s="17">
        <f>Seperate!H28</f>
        <v>23864</v>
      </c>
      <c r="P95" s="78"/>
    </row>
    <row r="96" spans="1:16" ht="20.100000000000001" customHeight="1">
      <c r="A96" s="78" t="s">
        <v>5</v>
      </c>
      <c r="G96" s="93"/>
      <c r="H96" s="65"/>
      <c r="I96" s="17"/>
      <c r="J96" s="17"/>
      <c r="K96" s="17"/>
      <c r="L96" s="17"/>
      <c r="M96" s="17"/>
      <c r="N96" s="17"/>
      <c r="O96" s="17"/>
      <c r="P96" s="78"/>
    </row>
    <row r="97" spans="1:16" ht="20.100000000000001" customHeight="1">
      <c r="A97" s="78"/>
      <c r="B97" s="78" t="s">
        <v>92</v>
      </c>
      <c r="G97" s="93"/>
      <c r="H97" s="65"/>
      <c r="I97" s="17"/>
      <c r="J97" s="17"/>
      <c r="K97" s="17"/>
      <c r="L97" s="17"/>
      <c r="M97" s="17"/>
      <c r="N97" s="17"/>
      <c r="O97" s="17"/>
      <c r="P97" s="78"/>
    </row>
    <row r="98" spans="1:16" ht="20.100000000000001" customHeight="1">
      <c r="A98" s="78"/>
      <c r="B98" s="78" t="s">
        <v>140</v>
      </c>
      <c r="G98" s="34">
        <v>20</v>
      </c>
      <c r="H98" s="65"/>
      <c r="I98" s="40">
        <f>Consolidated!L41</f>
        <v>31155</v>
      </c>
      <c r="J98" s="17"/>
      <c r="K98" s="40">
        <f>Consolidated!L28</f>
        <v>17100</v>
      </c>
      <c r="L98" s="17"/>
      <c r="M98" s="40">
        <f>Seperate!J39</f>
        <v>31155</v>
      </c>
      <c r="N98" s="17"/>
      <c r="O98" s="40">
        <f>Seperate!J28</f>
        <v>17100</v>
      </c>
      <c r="P98" s="78"/>
    </row>
    <row r="99" spans="1:16" ht="20.100000000000001" customHeight="1">
      <c r="A99" s="78"/>
      <c r="B99" s="78" t="s">
        <v>139</v>
      </c>
      <c r="G99" s="93"/>
      <c r="H99" s="65"/>
      <c r="I99" s="41">
        <f>Consolidated!N41</f>
        <v>234400</v>
      </c>
      <c r="J99" s="17"/>
      <c r="K99" s="41">
        <f>Consolidated!N28</f>
        <v>234400</v>
      </c>
      <c r="L99" s="17"/>
      <c r="M99" s="41">
        <f>Seperate!L39</f>
        <v>234400</v>
      </c>
      <c r="N99" s="17"/>
      <c r="O99" s="41">
        <f>Seperate!L28</f>
        <v>234400</v>
      </c>
      <c r="P99" s="78"/>
    </row>
    <row r="100" spans="1:16" ht="20.100000000000001" customHeight="1">
      <c r="A100" s="78"/>
      <c r="B100" s="78" t="s">
        <v>6</v>
      </c>
      <c r="G100" s="93"/>
      <c r="H100" s="65"/>
      <c r="I100" s="17">
        <f>Consolidated!P41</f>
        <v>3526939</v>
      </c>
      <c r="J100" s="17"/>
      <c r="K100" s="17">
        <f>Consolidated!P28</f>
        <v>3245561</v>
      </c>
      <c r="L100" s="17"/>
      <c r="M100" s="17">
        <f>Seperate!N39</f>
        <v>3139012</v>
      </c>
      <c r="N100" s="17"/>
      <c r="O100" s="17">
        <f>Seperate!N28</f>
        <v>3022251</v>
      </c>
      <c r="P100" s="78"/>
    </row>
    <row r="101" spans="1:16" ht="20.100000000000001" customHeight="1">
      <c r="A101" s="78" t="s">
        <v>59</v>
      </c>
      <c r="G101" s="93"/>
      <c r="H101" s="65"/>
      <c r="I101" s="17">
        <f>Consolidated!T41</f>
        <v>453815</v>
      </c>
      <c r="J101" s="17"/>
      <c r="K101" s="17">
        <f>Consolidated!T28</f>
        <v>617676</v>
      </c>
      <c r="L101" s="17"/>
      <c r="M101" s="17">
        <f>Seperate!R39</f>
        <v>453815</v>
      </c>
      <c r="N101" s="17"/>
      <c r="O101" s="17">
        <f>Seperate!R28</f>
        <v>617676</v>
      </c>
      <c r="P101" s="78"/>
    </row>
    <row r="102" spans="1:16" s="83" customFormat="1" ht="20.100000000000001" customHeight="1">
      <c r="A102" s="66" t="s">
        <v>76</v>
      </c>
      <c r="G102" s="96"/>
      <c r="H102" s="66"/>
      <c r="I102" s="35">
        <f>SUM(I92:I101)</f>
        <v>10535459</v>
      </c>
      <c r="J102" s="17"/>
      <c r="K102" s="35">
        <f>SUM(K92:K101)</f>
        <v>10467029</v>
      </c>
      <c r="L102" s="17"/>
      <c r="M102" s="35">
        <f>SUM(M92:M101)</f>
        <v>10219619</v>
      </c>
      <c r="N102" s="17"/>
      <c r="O102" s="35">
        <f>SUM(O92:O101)</f>
        <v>10243938</v>
      </c>
    </row>
    <row r="103" spans="1:16" ht="20.100000000000001" customHeight="1">
      <c r="A103" s="65" t="s">
        <v>53</v>
      </c>
      <c r="G103" s="93"/>
      <c r="H103" s="65"/>
      <c r="I103" s="1">
        <f>Consolidated!X41</f>
        <v>-50</v>
      </c>
      <c r="J103" s="17"/>
      <c r="K103" s="1">
        <f>Consolidated!X28</f>
        <v>26457</v>
      </c>
      <c r="L103" s="17"/>
      <c r="M103" s="1">
        <v>0</v>
      </c>
      <c r="N103" s="17"/>
      <c r="O103" s="1">
        <v>0</v>
      </c>
      <c r="P103" s="78"/>
    </row>
    <row r="104" spans="1:16" s="83" customFormat="1" ht="20.100000000000001" customHeight="1">
      <c r="A104" s="66" t="s">
        <v>34</v>
      </c>
      <c r="G104" s="96"/>
      <c r="H104" s="66"/>
      <c r="I104" s="1">
        <f>SUM(I102:I103)</f>
        <v>10535409</v>
      </c>
      <c r="J104" s="17"/>
      <c r="K104" s="1">
        <f>SUM(K102:K103)</f>
        <v>10493486</v>
      </c>
      <c r="L104" s="17"/>
      <c r="M104" s="1">
        <f>SUM(M102:M103)</f>
        <v>10219619</v>
      </c>
      <c r="N104" s="17"/>
      <c r="O104" s="1">
        <f>SUM(O102:O103)</f>
        <v>10243938</v>
      </c>
    </row>
    <row r="105" spans="1:16" s="83" customFormat="1" ht="20.100000000000001" customHeight="1" thickBot="1">
      <c r="A105" s="66" t="s">
        <v>35</v>
      </c>
      <c r="G105" s="42"/>
      <c r="H105" s="43"/>
      <c r="I105" s="2">
        <f>I74+I104</f>
        <v>13391877</v>
      </c>
      <c r="J105" s="17"/>
      <c r="K105" s="2">
        <f>K74+K104</f>
        <v>13420425</v>
      </c>
      <c r="L105" s="3"/>
      <c r="M105" s="2">
        <f>M74+M104</f>
        <v>12602921</v>
      </c>
      <c r="N105" s="3"/>
      <c r="O105" s="2">
        <f>O74+O104</f>
        <v>12012748</v>
      </c>
    </row>
    <row r="106" spans="1:16" ht="20.100000000000001" customHeight="1" thickTop="1">
      <c r="A106" s="66"/>
      <c r="G106" s="44"/>
      <c r="H106" s="30"/>
      <c r="I106" s="17"/>
      <c r="J106" s="17"/>
      <c r="K106" s="17"/>
      <c r="L106" s="17"/>
      <c r="M106" s="17"/>
      <c r="N106" s="17"/>
      <c r="O106" s="17"/>
      <c r="P106" s="78"/>
    </row>
    <row r="107" spans="1:16" ht="20.100000000000001" customHeight="1">
      <c r="A107" s="65" t="s">
        <v>1</v>
      </c>
      <c r="P107" s="78"/>
    </row>
    <row r="108" spans="1:16" ht="20.100000000000001" customHeight="1">
      <c r="A108" s="66"/>
      <c r="P108" s="78"/>
    </row>
    <row r="109" spans="1:16" ht="20.100000000000001" customHeight="1">
      <c r="A109" s="97"/>
      <c r="B109" s="98"/>
      <c r="C109" s="98"/>
      <c r="D109" s="98"/>
      <c r="E109" s="98"/>
      <c r="F109" s="98"/>
      <c r="I109" s="78"/>
      <c r="J109" s="78"/>
      <c r="K109" s="78"/>
      <c r="L109" s="78"/>
      <c r="M109" s="78"/>
      <c r="N109" s="78"/>
      <c r="O109" s="78"/>
      <c r="P109" s="78"/>
    </row>
    <row r="110" spans="1:16" ht="20.100000000000001" customHeight="1">
      <c r="A110" s="66"/>
      <c r="B110" s="65"/>
      <c r="C110" s="65"/>
      <c r="D110" s="65"/>
      <c r="E110" s="65"/>
      <c r="F110" s="65"/>
      <c r="I110" s="78"/>
      <c r="J110" s="78"/>
      <c r="K110" s="78"/>
      <c r="L110" s="78"/>
      <c r="M110" s="78"/>
      <c r="N110" s="78"/>
      <c r="O110" s="78"/>
      <c r="P110" s="78"/>
    </row>
    <row r="111" spans="1:16" ht="20.100000000000001" customHeight="1">
      <c r="A111" s="66"/>
      <c r="G111" s="65" t="s">
        <v>45</v>
      </c>
      <c r="I111" s="78"/>
      <c r="J111" s="78"/>
      <c r="K111" s="78"/>
      <c r="L111" s="78"/>
      <c r="M111" s="78"/>
      <c r="N111" s="78"/>
      <c r="O111" s="78"/>
      <c r="P111" s="78"/>
    </row>
    <row r="112" spans="1:16" ht="20.100000000000001" customHeight="1">
      <c r="A112" s="97"/>
      <c r="B112" s="98"/>
      <c r="C112" s="98"/>
      <c r="D112" s="98"/>
      <c r="E112" s="98"/>
      <c r="F112" s="98"/>
      <c r="I112" s="78"/>
      <c r="J112" s="78"/>
      <c r="K112" s="78"/>
      <c r="L112" s="78"/>
      <c r="M112" s="78"/>
      <c r="N112" s="78"/>
      <c r="O112" s="78"/>
      <c r="P112" s="78"/>
    </row>
    <row r="113" spans="9:16" ht="20.100000000000001" customHeight="1">
      <c r="I113" s="78"/>
      <c r="J113" s="78"/>
      <c r="K113" s="78"/>
      <c r="L113" s="78"/>
      <c r="M113" s="78"/>
      <c r="N113" s="78"/>
      <c r="O113" s="78"/>
      <c r="P113" s="78"/>
    </row>
  </sheetData>
  <mergeCells count="6">
    <mergeCell ref="I5:K5"/>
    <mergeCell ref="M5:O5"/>
    <mergeCell ref="I45:K45"/>
    <mergeCell ref="M45:O45"/>
    <mergeCell ref="I81:K81"/>
    <mergeCell ref="M81:O81"/>
  </mergeCells>
  <phoneticPr fontId="4" type="noConversion"/>
  <printOptions horizontalCentered="1"/>
  <pageMargins left="0.98425196850393704" right="0" top="0.65" bottom="0.196850393700787" header="0.196850393700787" footer="0.196850393700787"/>
  <pageSetup paperSize="9" scale="90" orientation="portrait" r:id="rId1"/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3"/>
  <sheetViews>
    <sheetView showGridLines="0" view="pageBreakPreview" zoomScale="115" zoomScaleNormal="100" zoomScaleSheetLayoutView="115" workbookViewId="0"/>
  </sheetViews>
  <sheetFormatPr defaultColWidth="9.28515625" defaultRowHeight="20.100000000000001" customHeight="1"/>
  <cols>
    <col min="1" max="1" width="1.7109375" style="144" customWidth="1"/>
    <col min="2" max="4" width="1.7109375" style="104" customWidth="1"/>
    <col min="5" max="5" width="34.7109375" style="104" customWidth="1"/>
    <col min="6" max="6" width="1.7109375" style="104" customWidth="1"/>
    <col min="7" max="7" width="4.7109375" style="104" customWidth="1"/>
    <col min="8" max="8" width="1.7109375" style="104" customWidth="1"/>
    <col min="9" max="9" width="9.7109375" style="106" customWidth="1"/>
    <col min="10" max="10" width="1.7109375" style="106" customWidth="1"/>
    <col min="11" max="11" width="9.7109375" style="106" customWidth="1"/>
    <col min="12" max="12" width="1.7109375" style="106" customWidth="1"/>
    <col min="13" max="13" width="9.7109375" style="106" customWidth="1"/>
    <col min="14" max="14" width="1.7109375" style="107" customWidth="1"/>
    <col min="15" max="15" width="9.7109375" style="104" customWidth="1"/>
    <col min="16" max="16" width="1.7109375" style="104" customWidth="1"/>
    <col min="17" max="16384" width="9.28515625" style="104"/>
  </cols>
  <sheetData>
    <row r="1" spans="1:16" ht="20.100000000000001" customHeight="1">
      <c r="A1" s="104"/>
      <c r="B1" s="105"/>
      <c r="C1" s="105"/>
      <c r="D1" s="105"/>
      <c r="E1" s="105"/>
      <c r="F1" s="105"/>
      <c r="G1" s="105"/>
      <c r="H1" s="105"/>
      <c r="O1" s="107" t="s">
        <v>68</v>
      </c>
    </row>
    <row r="2" spans="1:16" ht="20.100000000000001" customHeight="1">
      <c r="A2" s="108" t="s">
        <v>103</v>
      </c>
      <c r="C2" s="105"/>
      <c r="D2" s="105"/>
      <c r="E2" s="105"/>
      <c r="F2" s="105"/>
      <c r="G2" s="105"/>
      <c r="H2" s="105"/>
    </row>
    <row r="3" spans="1:16" ht="20.100000000000001" customHeight="1">
      <c r="A3" s="108" t="s">
        <v>82</v>
      </c>
      <c r="C3" s="105"/>
      <c r="D3" s="105"/>
      <c r="E3" s="105"/>
      <c r="F3" s="105"/>
      <c r="G3" s="105"/>
      <c r="H3" s="105"/>
    </row>
    <row r="4" spans="1:16" ht="20.100000000000001" customHeight="1">
      <c r="A4" s="108" t="s">
        <v>186</v>
      </c>
      <c r="C4" s="105"/>
      <c r="D4" s="105"/>
      <c r="E4" s="105"/>
      <c r="F4" s="105"/>
      <c r="G4" s="105"/>
      <c r="H4" s="105"/>
    </row>
    <row r="5" spans="1:16" s="111" customFormat="1" ht="20.100000000000001" customHeight="1">
      <c r="A5" s="108"/>
      <c r="B5" s="109"/>
      <c r="C5" s="109"/>
      <c r="D5" s="109"/>
      <c r="E5" s="109"/>
      <c r="F5" s="109"/>
      <c r="G5" s="110"/>
      <c r="H5" s="109"/>
      <c r="I5" s="71"/>
      <c r="J5" s="71"/>
      <c r="K5" s="71"/>
      <c r="L5" s="71"/>
      <c r="M5" s="71"/>
      <c r="O5" s="112" t="s">
        <v>60</v>
      </c>
    </row>
    <row r="6" spans="1:16" s="111" customFormat="1" ht="20.100000000000001" customHeight="1">
      <c r="B6" s="109"/>
      <c r="C6" s="109"/>
      <c r="D6" s="109"/>
      <c r="E6" s="109"/>
      <c r="F6" s="109"/>
      <c r="G6" s="110"/>
      <c r="H6" s="109"/>
      <c r="I6" s="113"/>
      <c r="J6" s="113" t="s">
        <v>41</v>
      </c>
      <c r="K6" s="113"/>
      <c r="L6" s="113"/>
      <c r="N6" s="113" t="s">
        <v>42</v>
      </c>
      <c r="O6" s="89"/>
    </row>
    <row r="7" spans="1:16" s="111" customFormat="1" ht="20.100000000000001" customHeight="1">
      <c r="B7" s="109"/>
      <c r="C7" s="109"/>
      <c r="D7" s="109"/>
      <c r="E7" s="109"/>
      <c r="F7" s="109"/>
      <c r="G7" s="110"/>
      <c r="H7" s="109"/>
      <c r="I7" s="114"/>
      <c r="J7" s="114" t="s">
        <v>40</v>
      </c>
      <c r="K7" s="114"/>
      <c r="L7" s="113"/>
      <c r="N7" s="114" t="s">
        <v>40</v>
      </c>
      <c r="O7" s="114"/>
      <c r="P7" s="113"/>
    </row>
    <row r="8" spans="1:16" s="121" customFormat="1" ht="20.100000000000001" customHeight="1">
      <c r="A8" s="115"/>
      <c r="B8" s="116"/>
      <c r="C8" s="117"/>
      <c r="D8" s="117"/>
      <c r="E8" s="117"/>
      <c r="F8" s="117"/>
      <c r="G8" s="118" t="s">
        <v>0</v>
      </c>
      <c r="H8" s="117"/>
      <c r="I8" s="119">
        <v>2024</v>
      </c>
      <c r="J8" s="120"/>
      <c r="K8" s="119">
        <v>2023</v>
      </c>
      <c r="L8" s="120"/>
      <c r="M8" s="119">
        <v>2024</v>
      </c>
      <c r="N8" s="120"/>
      <c r="O8" s="119">
        <v>2023</v>
      </c>
    </row>
    <row r="9" spans="1:16" s="111" customFormat="1" ht="20.100000000000001" customHeight="1">
      <c r="A9" s="108" t="s">
        <v>70</v>
      </c>
      <c r="B9" s="122"/>
      <c r="C9" s="117"/>
      <c r="D9" s="117"/>
      <c r="E9" s="117"/>
      <c r="F9" s="117"/>
      <c r="G9" s="118"/>
      <c r="H9" s="117"/>
      <c r="I9" s="123"/>
      <c r="J9" s="123"/>
      <c r="K9" s="123"/>
      <c r="L9" s="123"/>
      <c r="M9" s="123"/>
      <c r="N9" s="124"/>
      <c r="O9" s="124"/>
    </row>
    <row r="10" spans="1:16" s="111" customFormat="1" ht="20.100000000000001" customHeight="1">
      <c r="A10" s="108" t="s">
        <v>36</v>
      </c>
      <c r="B10" s="104"/>
      <c r="G10" s="125"/>
      <c r="I10" s="71"/>
      <c r="J10" s="71"/>
      <c r="K10" s="71"/>
      <c r="L10" s="71"/>
      <c r="M10" s="71"/>
      <c r="N10" s="126"/>
    </row>
    <row r="11" spans="1:16" s="111" customFormat="1" ht="20.100000000000001" customHeight="1">
      <c r="A11" s="111" t="s">
        <v>8</v>
      </c>
      <c r="G11" s="125">
        <v>15</v>
      </c>
      <c r="I11" s="71">
        <v>221253</v>
      </c>
      <c r="J11" s="71"/>
      <c r="K11" s="71">
        <v>160190</v>
      </c>
      <c r="L11" s="71"/>
      <c r="M11" s="71">
        <v>110166</v>
      </c>
      <c r="N11" s="71"/>
      <c r="O11" s="71">
        <v>77082</v>
      </c>
    </row>
    <row r="12" spans="1:16" s="111" customFormat="1" ht="20.100000000000001" customHeight="1">
      <c r="A12" s="111" t="s">
        <v>167</v>
      </c>
      <c r="G12" s="125"/>
      <c r="I12" s="71">
        <v>41994</v>
      </c>
      <c r="J12" s="71"/>
      <c r="K12" s="71">
        <v>56703</v>
      </c>
      <c r="L12" s="71"/>
      <c r="M12" s="71">
        <v>0</v>
      </c>
      <c r="N12" s="71"/>
      <c r="O12" s="71">
        <v>0</v>
      </c>
    </row>
    <row r="13" spans="1:16" s="111" customFormat="1" ht="20.100000000000001" customHeight="1">
      <c r="A13" s="104" t="s">
        <v>18</v>
      </c>
      <c r="G13" s="125"/>
      <c r="I13" s="71"/>
      <c r="J13" s="71"/>
      <c r="K13" s="71"/>
      <c r="L13" s="71"/>
      <c r="M13" s="71"/>
      <c r="N13" s="71"/>
      <c r="O13" s="71"/>
    </row>
    <row r="14" spans="1:16" s="111" customFormat="1" ht="20.100000000000001" customHeight="1">
      <c r="B14" s="111" t="s">
        <v>114</v>
      </c>
      <c r="G14" s="125"/>
      <c r="I14" s="127">
        <v>24735</v>
      </c>
      <c r="J14" s="71"/>
      <c r="K14" s="127">
        <v>15416</v>
      </c>
      <c r="L14" s="71"/>
      <c r="M14" s="127">
        <v>24735</v>
      </c>
      <c r="N14" s="71"/>
      <c r="O14" s="127">
        <v>15416</v>
      </c>
    </row>
    <row r="15" spans="1:16" s="111" customFormat="1" ht="20.100000000000001" customHeight="1">
      <c r="B15" s="104" t="s">
        <v>7</v>
      </c>
      <c r="G15" s="125"/>
      <c r="I15" s="128">
        <v>1039</v>
      </c>
      <c r="J15" s="71"/>
      <c r="K15" s="128">
        <v>4673</v>
      </c>
      <c r="L15" s="71"/>
      <c r="M15" s="128">
        <v>8812</v>
      </c>
      <c r="N15" s="71"/>
      <c r="O15" s="128">
        <v>0</v>
      </c>
    </row>
    <row r="16" spans="1:16" s="111" customFormat="1" ht="20.100000000000001" customHeight="1">
      <c r="A16" s="104" t="s">
        <v>19</v>
      </c>
      <c r="B16" s="104"/>
      <c r="G16" s="125"/>
      <c r="I16" s="71">
        <f>SUM(I14:I15)</f>
        <v>25774</v>
      </c>
      <c r="J16" s="71"/>
      <c r="K16" s="71">
        <f>SUM(K14:K15)</f>
        <v>20089</v>
      </c>
      <c r="L16" s="71"/>
      <c r="M16" s="71">
        <f>SUM(M14:M15)</f>
        <v>33547</v>
      </c>
      <c r="N16" s="71"/>
      <c r="O16" s="71">
        <f>SUM(O14:O15)</f>
        <v>15416</v>
      </c>
    </row>
    <row r="17" spans="1:15" s="108" customFormat="1" ht="20.100000000000001" customHeight="1">
      <c r="A17" s="108" t="s">
        <v>37</v>
      </c>
      <c r="B17" s="129"/>
      <c r="C17" s="129"/>
      <c r="G17" s="130"/>
      <c r="I17" s="131">
        <f>SUM(I11:I15)</f>
        <v>289021</v>
      </c>
      <c r="J17" s="71"/>
      <c r="K17" s="131">
        <f>SUM(K11:K15)</f>
        <v>236982</v>
      </c>
      <c r="L17" s="71"/>
      <c r="M17" s="131">
        <f>SUM(M11:M15)</f>
        <v>143713</v>
      </c>
      <c r="N17" s="71"/>
      <c r="O17" s="131">
        <f>SUM(O11:O15)</f>
        <v>92498</v>
      </c>
    </row>
    <row r="18" spans="1:15" s="111" customFormat="1" ht="20.100000000000001" customHeight="1">
      <c r="A18" s="108" t="s">
        <v>38</v>
      </c>
      <c r="B18" s="104"/>
      <c r="C18" s="104"/>
      <c r="G18" s="125"/>
      <c r="I18" s="132"/>
      <c r="J18" s="71"/>
      <c r="K18" s="132"/>
      <c r="L18" s="71"/>
      <c r="M18" s="132"/>
      <c r="N18" s="71"/>
      <c r="O18" s="132"/>
    </row>
    <row r="19" spans="1:15" s="111" customFormat="1" ht="20.100000000000001" customHeight="1">
      <c r="A19" s="111" t="s">
        <v>47</v>
      </c>
      <c r="C19" s="104"/>
      <c r="G19" s="125"/>
      <c r="I19" s="71">
        <v>80967</v>
      </c>
      <c r="J19" s="71"/>
      <c r="K19" s="71">
        <v>34725</v>
      </c>
      <c r="L19" s="71"/>
      <c r="M19" s="71">
        <v>45636</v>
      </c>
      <c r="N19" s="71"/>
      <c r="O19" s="71">
        <v>25378</v>
      </c>
    </row>
    <row r="20" spans="1:15" s="111" customFormat="1" ht="20.100000000000001" customHeight="1">
      <c r="A20" s="111" t="s">
        <v>236</v>
      </c>
      <c r="C20" s="104"/>
      <c r="G20" s="125"/>
      <c r="I20" s="71">
        <v>19024</v>
      </c>
      <c r="J20" s="71"/>
      <c r="K20" s="71">
        <v>0</v>
      </c>
      <c r="L20" s="71"/>
      <c r="M20" s="71">
        <v>0</v>
      </c>
      <c r="N20" s="71"/>
      <c r="O20" s="71">
        <v>0</v>
      </c>
    </row>
    <row r="21" spans="1:15" s="108" customFormat="1" ht="20.100000000000001" customHeight="1">
      <c r="A21" s="108" t="s">
        <v>39</v>
      </c>
      <c r="B21" s="129"/>
      <c r="G21" s="130"/>
      <c r="I21" s="131">
        <f>SUM(I19:I20)</f>
        <v>99991</v>
      </c>
      <c r="J21" s="71"/>
      <c r="K21" s="131">
        <f>SUM(K19:K20)</f>
        <v>34725</v>
      </c>
      <c r="L21" s="71"/>
      <c r="M21" s="131">
        <f>SUM(M19:M20)</f>
        <v>45636</v>
      </c>
      <c r="N21" s="71"/>
      <c r="O21" s="131">
        <f>SUM(O19:O20)</f>
        <v>25378</v>
      </c>
    </row>
    <row r="22" spans="1:15" s="108" customFormat="1" ht="20.100000000000001" customHeight="1">
      <c r="A22" s="108" t="s">
        <v>97</v>
      </c>
      <c r="B22" s="129"/>
      <c r="G22" s="130"/>
      <c r="I22" s="71">
        <f>I17-I21</f>
        <v>189030</v>
      </c>
      <c r="J22" s="71"/>
      <c r="K22" s="71">
        <f>K17-K21</f>
        <v>202257</v>
      </c>
      <c r="L22" s="71"/>
      <c r="M22" s="71">
        <f>M17-M21</f>
        <v>98077</v>
      </c>
      <c r="N22" s="71"/>
      <c r="O22" s="71">
        <f>O17-O21</f>
        <v>67120</v>
      </c>
    </row>
    <row r="23" spans="1:15" s="111" customFormat="1" ht="20.100000000000001" customHeight="1">
      <c r="A23" s="111" t="s">
        <v>264</v>
      </c>
      <c r="B23" s="104"/>
      <c r="G23" s="125" t="s">
        <v>197</v>
      </c>
      <c r="I23" s="71">
        <v>1409</v>
      </c>
      <c r="J23" s="71"/>
      <c r="K23" s="71">
        <v>-38924</v>
      </c>
      <c r="L23" s="71"/>
      <c r="M23" s="71">
        <v>0</v>
      </c>
      <c r="N23" s="71"/>
      <c r="O23" s="71">
        <v>0</v>
      </c>
    </row>
    <row r="24" spans="1:15" s="111" customFormat="1" ht="20.100000000000001" customHeight="1">
      <c r="A24" s="111" t="s">
        <v>48</v>
      </c>
      <c r="G24" s="125"/>
      <c r="I24" s="135">
        <v>-31026</v>
      </c>
      <c r="J24" s="71"/>
      <c r="K24" s="135">
        <v>-4891</v>
      </c>
      <c r="L24" s="71"/>
      <c r="M24" s="135">
        <v>-26239</v>
      </c>
      <c r="N24" s="71"/>
      <c r="O24" s="135">
        <v>0</v>
      </c>
    </row>
    <row r="25" spans="1:15" s="108" customFormat="1" ht="20.100000000000001" customHeight="1">
      <c r="A25" s="108" t="s">
        <v>80</v>
      </c>
      <c r="B25" s="129"/>
      <c r="G25" s="130"/>
      <c r="I25" s="71">
        <f>SUM(I22:I24)</f>
        <v>159413</v>
      </c>
      <c r="J25" s="71"/>
      <c r="K25" s="71">
        <f>SUM(K22:K24)</f>
        <v>158442</v>
      </c>
      <c r="L25" s="71"/>
      <c r="M25" s="71">
        <f>SUM(M22:M24)</f>
        <v>71838</v>
      </c>
      <c r="N25" s="71"/>
      <c r="O25" s="71">
        <f>SUM(O22:O24)</f>
        <v>67120</v>
      </c>
    </row>
    <row r="26" spans="1:15" s="111" customFormat="1" ht="20.100000000000001" customHeight="1">
      <c r="A26" s="111" t="s">
        <v>79</v>
      </c>
      <c r="B26" s="104"/>
      <c r="G26" s="125"/>
      <c r="I26" s="71">
        <v>-43879</v>
      </c>
      <c r="J26" s="71"/>
      <c r="K26" s="71">
        <v>-37244</v>
      </c>
      <c r="L26" s="71"/>
      <c r="M26" s="71">
        <v>-5773</v>
      </c>
      <c r="N26" s="71"/>
      <c r="O26" s="71">
        <v>-10340</v>
      </c>
    </row>
    <row r="27" spans="1:15" s="108" customFormat="1" ht="20.100000000000001" customHeight="1">
      <c r="A27" s="108" t="s">
        <v>198</v>
      </c>
      <c r="B27" s="129"/>
      <c r="G27" s="130"/>
      <c r="H27" s="136"/>
      <c r="I27" s="131">
        <f>SUM(I25:I26)</f>
        <v>115534</v>
      </c>
      <c r="J27" s="71"/>
      <c r="K27" s="131">
        <f>SUM(K25:K26)</f>
        <v>121198</v>
      </c>
      <c r="L27" s="71"/>
      <c r="M27" s="131">
        <f>SUM(M25:M26)</f>
        <v>66065</v>
      </c>
      <c r="N27" s="71"/>
      <c r="O27" s="131">
        <f>SUM(O25:O26)</f>
        <v>56780</v>
      </c>
    </row>
    <row r="28" spans="1:15" s="108" customFormat="1" ht="20.100000000000001" customHeight="1">
      <c r="B28" s="129"/>
      <c r="G28" s="130"/>
      <c r="H28" s="136"/>
      <c r="I28" s="71"/>
      <c r="J28" s="71"/>
      <c r="K28" s="71"/>
      <c r="L28" s="71"/>
      <c r="M28" s="71"/>
      <c r="N28" s="71"/>
      <c r="O28" s="71"/>
    </row>
    <row r="29" spans="1:15" s="108" customFormat="1" ht="20.100000000000001" customHeight="1">
      <c r="A29" s="108" t="s">
        <v>199</v>
      </c>
      <c r="B29" s="129"/>
      <c r="G29" s="130"/>
      <c r="H29" s="136"/>
      <c r="I29" s="71"/>
      <c r="J29" s="71"/>
      <c r="K29" s="71"/>
      <c r="L29" s="71"/>
      <c r="M29" s="71"/>
      <c r="N29" s="71"/>
      <c r="O29" s="71"/>
    </row>
    <row r="30" spans="1:15" s="108" customFormat="1" ht="20.100000000000001" customHeight="1">
      <c r="A30" s="111" t="s">
        <v>201</v>
      </c>
      <c r="B30" s="129"/>
      <c r="G30" s="130"/>
      <c r="H30" s="136"/>
      <c r="I30" s="71"/>
      <c r="J30" s="71"/>
      <c r="K30" s="71"/>
      <c r="L30" s="71"/>
      <c r="M30" s="71"/>
      <c r="N30" s="71"/>
      <c r="O30" s="71"/>
    </row>
    <row r="31" spans="1:15" s="108" customFormat="1" ht="20.100000000000001" customHeight="1">
      <c r="A31" s="111" t="s">
        <v>200</v>
      </c>
      <c r="B31" s="129"/>
      <c r="G31" s="125">
        <v>16</v>
      </c>
      <c r="H31" s="136"/>
      <c r="I31" s="71">
        <v>19158</v>
      </c>
      <c r="J31" s="71"/>
      <c r="K31" s="71">
        <v>2373</v>
      </c>
      <c r="L31" s="71"/>
      <c r="M31" s="71">
        <v>0</v>
      </c>
      <c r="N31" s="71"/>
      <c r="O31" s="71">
        <v>1957</v>
      </c>
    </row>
    <row r="32" spans="1:15" s="108" customFormat="1" ht="20.100000000000001" customHeight="1">
      <c r="A32" s="108" t="s">
        <v>54</v>
      </c>
      <c r="B32" s="129"/>
      <c r="G32" s="130"/>
      <c r="H32" s="136"/>
      <c r="I32" s="131">
        <f>+I27+I31</f>
        <v>134692</v>
      </c>
      <c r="J32" s="71"/>
      <c r="K32" s="131">
        <f>+K27+K31</f>
        <v>123571</v>
      </c>
      <c r="L32" s="71"/>
      <c r="M32" s="131">
        <f>+M27+M31</f>
        <v>66065</v>
      </c>
      <c r="N32" s="71"/>
      <c r="O32" s="131">
        <f>+O27+O31</f>
        <v>58737</v>
      </c>
    </row>
    <row r="33" spans="1:16" s="108" customFormat="1" ht="20.100000000000001" customHeight="1">
      <c r="B33" s="129"/>
      <c r="G33" s="130"/>
      <c r="H33" s="136"/>
      <c r="I33" s="71"/>
      <c r="J33" s="71"/>
      <c r="K33" s="71"/>
      <c r="L33" s="71"/>
      <c r="M33" s="71"/>
      <c r="N33" s="71"/>
      <c r="O33" s="71"/>
    </row>
    <row r="34" spans="1:16" s="111" customFormat="1" ht="20.100000000000001" customHeight="1">
      <c r="A34" s="108"/>
      <c r="B34" s="104"/>
      <c r="G34" s="125"/>
      <c r="H34" s="124"/>
      <c r="I34" s="71"/>
      <c r="J34" s="71"/>
      <c r="K34" s="71"/>
      <c r="L34" s="71"/>
      <c r="M34" s="71"/>
      <c r="N34" s="126"/>
      <c r="O34" s="71"/>
    </row>
    <row r="35" spans="1:16" s="111" customFormat="1" ht="20.100000000000001" customHeight="1">
      <c r="A35" s="111" t="s">
        <v>1</v>
      </c>
      <c r="B35" s="104"/>
      <c r="G35" s="125"/>
      <c r="H35" s="124"/>
      <c r="I35" s="71"/>
      <c r="J35" s="71"/>
      <c r="K35" s="71"/>
      <c r="L35" s="71"/>
      <c r="M35" s="71"/>
      <c r="N35" s="126"/>
    </row>
    <row r="36" spans="1:16" ht="20.100000000000001" customHeight="1">
      <c r="A36" s="104"/>
      <c r="B36" s="105"/>
      <c r="C36" s="105"/>
      <c r="D36" s="105"/>
      <c r="E36" s="105"/>
      <c r="F36" s="105"/>
      <c r="G36" s="105"/>
      <c r="H36" s="105"/>
      <c r="O36" s="107" t="s">
        <v>68</v>
      </c>
    </row>
    <row r="37" spans="1:16" ht="20.100000000000001" customHeight="1">
      <c r="A37" s="108" t="s">
        <v>103</v>
      </c>
      <c r="B37" s="105"/>
      <c r="C37" s="105"/>
      <c r="D37" s="105"/>
      <c r="E37" s="105"/>
      <c r="F37" s="105"/>
      <c r="G37" s="105"/>
      <c r="H37" s="105"/>
    </row>
    <row r="38" spans="1:16" ht="20.100000000000001" customHeight="1">
      <c r="A38" s="108" t="s">
        <v>83</v>
      </c>
      <c r="B38" s="105"/>
      <c r="C38" s="105"/>
      <c r="D38" s="105"/>
      <c r="E38" s="105"/>
      <c r="F38" s="105"/>
      <c r="G38" s="105"/>
      <c r="H38" s="105"/>
    </row>
    <row r="39" spans="1:16" ht="20.100000000000001" customHeight="1">
      <c r="A39" s="108" t="s">
        <v>186</v>
      </c>
      <c r="C39" s="105"/>
      <c r="D39" s="105"/>
      <c r="E39" s="105"/>
      <c r="F39" s="105"/>
      <c r="G39" s="105"/>
      <c r="H39" s="105"/>
    </row>
    <row r="40" spans="1:16" s="111" customFormat="1" ht="20.100000000000001" customHeight="1">
      <c r="A40" s="108"/>
      <c r="B40" s="109"/>
      <c r="C40" s="109"/>
      <c r="D40" s="109"/>
      <c r="E40" s="109"/>
      <c r="F40" s="109"/>
      <c r="G40" s="110"/>
      <c r="H40" s="109"/>
      <c r="I40" s="71"/>
      <c r="J40" s="71"/>
      <c r="K40" s="71"/>
      <c r="L40" s="71"/>
      <c r="M40" s="71"/>
      <c r="O40" s="112" t="s">
        <v>60</v>
      </c>
    </row>
    <row r="41" spans="1:16" s="111" customFormat="1" ht="20.100000000000001" customHeight="1">
      <c r="B41" s="109"/>
      <c r="C41" s="109"/>
      <c r="D41" s="109"/>
      <c r="E41" s="109"/>
      <c r="F41" s="109"/>
      <c r="G41" s="110"/>
      <c r="H41" s="109"/>
      <c r="I41" s="113"/>
      <c r="J41" s="113" t="s">
        <v>41</v>
      </c>
      <c r="K41" s="113"/>
      <c r="L41" s="113"/>
      <c r="N41" s="113" t="s">
        <v>42</v>
      </c>
      <c r="O41" s="89"/>
    </row>
    <row r="42" spans="1:16" s="111" customFormat="1" ht="20.100000000000001" customHeight="1">
      <c r="B42" s="109"/>
      <c r="C42" s="109"/>
      <c r="D42" s="109"/>
      <c r="E42" s="109"/>
      <c r="F42" s="109"/>
      <c r="G42" s="110"/>
      <c r="H42" s="109"/>
      <c r="I42" s="114"/>
      <c r="J42" s="114" t="s">
        <v>40</v>
      </c>
      <c r="K42" s="114"/>
      <c r="L42" s="113"/>
      <c r="N42" s="114" t="s">
        <v>40</v>
      </c>
      <c r="O42" s="114"/>
      <c r="P42" s="113"/>
    </row>
    <row r="43" spans="1:16" s="121" customFormat="1" ht="20.100000000000001" customHeight="1">
      <c r="A43" s="115"/>
      <c r="B43" s="116"/>
      <c r="C43" s="117"/>
      <c r="D43" s="117"/>
      <c r="E43" s="117"/>
      <c r="F43" s="117"/>
      <c r="G43" s="118"/>
      <c r="H43" s="117"/>
      <c r="I43" s="119">
        <v>2024</v>
      </c>
      <c r="J43" s="120"/>
      <c r="K43" s="119">
        <v>2023</v>
      </c>
      <c r="L43" s="120"/>
      <c r="M43" s="119">
        <v>2024</v>
      </c>
      <c r="N43" s="120"/>
      <c r="O43" s="119">
        <v>2023</v>
      </c>
    </row>
    <row r="44" spans="1:16" s="111" customFormat="1" ht="20.100000000000001" customHeight="1">
      <c r="A44" s="84" t="s">
        <v>62</v>
      </c>
      <c r="B44" s="104"/>
      <c r="G44" s="125"/>
      <c r="H44" s="124"/>
      <c r="I44" s="85"/>
      <c r="J44" s="48"/>
      <c r="K44" s="86"/>
      <c r="L44" s="150"/>
      <c r="M44" s="49"/>
      <c r="N44" s="126"/>
    </row>
    <row r="45" spans="1:16" s="111" customFormat="1" ht="20.100000000000001" customHeight="1">
      <c r="A45" s="87" t="s">
        <v>89</v>
      </c>
      <c r="B45" s="104"/>
      <c r="G45" s="125"/>
      <c r="H45" s="124"/>
      <c r="I45" s="71"/>
      <c r="J45" s="49"/>
      <c r="K45" s="71"/>
      <c r="L45" s="150"/>
      <c r="M45" s="49"/>
      <c r="N45" s="52"/>
      <c r="O45" s="49"/>
    </row>
    <row r="46" spans="1:16" s="111" customFormat="1" ht="20.100000000000001" customHeight="1">
      <c r="A46" s="87" t="s">
        <v>88</v>
      </c>
      <c r="B46" s="104"/>
      <c r="G46" s="125"/>
      <c r="H46" s="124"/>
      <c r="I46" s="71"/>
      <c r="J46" s="49"/>
      <c r="K46" s="71"/>
      <c r="L46" s="150"/>
      <c r="M46" s="49"/>
      <c r="N46" s="52"/>
      <c r="O46" s="49"/>
    </row>
    <row r="47" spans="1:16" s="111" customFormat="1" ht="20.100000000000001" customHeight="1">
      <c r="A47" s="88" t="s">
        <v>100</v>
      </c>
      <c r="B47" s="104"/>
      <c r="G47" s="125"/>
      <c r="H47" s="124"/>
      <c r="I47" s="71"/>
      <c r="J47" s="49"/>
      <c r="K47" s="71"/>
      <c r="L47" s="49"/>
      <c r="M47" s="71"/>
      <c r="N47" s="49"/>
      <c r="O47" s="71"/>
    </row>
    <row r="48" spans="1:16" s="111" customFormat="1" ht="20.100000000000001" customHeight="1">
      <c r="A48" s="88" t="s">
        <v>177</v>
      </c>
      <c r="B48" s="104"/>
      <c r="G48" s="125"/>
      <c r="H48" s="124"/>
      <c r="I48" s="71">
        <v>-34804</v>
      </c>
      <c r="J48" s="48"/>
      <c r="K48" s="71">
        <v>2226</v>
      </c>
      <c r="L48" s="71"/>
      <c r="M48" s="71">
        <v>-34804</v>
      </c>
      <c r="N48" s="48"/>
      <c r="O48" s="71">
        <v>2226</v>
      </c>
    </row>
    <row r="49" spans="1:15" s="111" customFormat="1" ht="20.100000000000001" customHeight="1">
      <c r="A49" s="111" t="s">
        <v>237</v>
      </c>
      <c r="B49" s="104"/>
      <c r="G49" s="125"/>
      <c r="H49" s="124"/>
      <c r="I49" s="71">
        <v>0</v>
      </c>
      <c r="J49" s="48"/>
      <c r="K49" s="71">
        <v>-17561</v>
      </c>
      <c r="L49" s="71"/>
      <c r="M49" s="71">
        <v>0</v>
      </c>
      <c r="N49" s="48"/>
      <c r="O49" s="71">
        <v>-17561</v>
      </c>
    </row>
    <row r="50" spans="1:15" s="111" customFormat="1" ht="20.100000000000001" customHeight="1">
      <c r="A50" s="111" t="s">
        <v>129</v>
      </c>
      <c r="B50" s="104"/>
      <c r="G50" s="125"/>
      <c r="H50" s="124"/>
      <c r="I50" s="135">
        <v>6961</v>
      </c>
      <c r="J50" s="48"/>
      <c r="K50" s="135">
        <v>3067</v>
      </c>
      <c r="L50" s="71"/>
      <c r="M50" s="135">
        <v>6961</v>
      </c>
      <c r="N50" s="48"/>
      <c r="O50" s="135">
        <v>3067</v>
      </c>
    </row>
    <row r="51" spans="1:15" s="111" customFormat="1" ht="20.100000000000001" customHeight="1">
      <c r="A51" s="88" t="s">
        <v>89</v>
      </c>
      <c r="B51" s="104"/>
      <c r="G51" s="125"/>
      <c r="H51" s="124"/>
      <c r="I51" s="71"/>
      <c r="J51" s="52"/>
      <c r="K51" s="71"/>
      <c r="L51" s="52"/>
      <c r="M51" s="71"/>
      <c r="N51" s="52"/>
      <c r="O51" s="71"/>
    </row>
    <row r="52" spans="1:15" s="111" customFormat="1" ht="20.100000000000001" customHeight="1">
      <c r="A52" s="88" t="s">
        <v>90</v>
      </c>
      <c r="B52" s="104"/>
      <c r="G52" s="125"/>
      <c r="H52" s="124"/>
      <c r="I52" s="71">
        <f>SUM(I48:I51)</f>
        <v>-27843</v>
      </c>
      <c r="J52" s="52"/>
      <c r="K52" s="71">
        <f>SUM(K48:K51)</f>
        <v>-12268</v>
      </c>
      <c r="L52" s="52"/>
      <c r="M52" s="71">
        <f>SUM(M48:M51)</f>
        <v>-27843</v>
      </c>
      <c r="N52" s="52"/>
      <c r="O52" s="71">
        <f>SUM(O48:O51)</f>
        <v>-12268</v>
      </c>
    </row>
    <row r="53" spans="1:15" s="111" customFormat="1" ht="20.100000000000001" customHeight="1">
      <c r="A53" s="84" t="s">
        <v>63</v>
      </c>
      <c r="B53" s="104"/>
      <c r="G53" s="125"/>
      <c r="H53" s="124"/>
      <c r="I53" s="51">
        <f>+I52</f>
        <v>-27843</v>
      </c>
      <c r="J53" s="52"/>
      <c r="K53" s="51">
        <f>+K52</f>
        <v>-12268</v>
      </c>
      <c r="L53" s="89"/>
      <c r="M53" s="51">
        <f>+M52</f>
        <v>-27843</v>
      </c>
      <c r="N53" s="52"/>
      <c r="O53" s="51">
        <f>+O52</f>
        <v>-12268</v>
      </c>
    </row>
    <row r="54" spans="1:15" s="111" customFormat="1" ht="20.100000000000001" customHeight="1">
      <c r="A54" s="84"/>
      <c r="B54" s="104"/>
      <c r="G54" s="125"/>
      <c r="H54" s="124"/>
      <c r="I54" s="52"/>
      <c r="J54" s="52"/>
      <c r="K54" s="52"/>
      <c r="L54" s="89"/>
      <c r="M54" s="52"/>
      <c r="N54" s="52"/>
      <c r="O54" s="52"/>
    </row>
    <row r="55" spans="1:15" s="111" customFormat="1" ht="20.100000000000001" customHeight="1">
      <c r="A55" s="148" t="s">
        <v>202</v>
      </c>
      <c r="B55" s="104"/>
      <c r="G55" s="125"/>
      <c r="H55" s="124"/>
      <c r="I55" s="52"/>
      <c r="J55" s="52"/>
      <c r="K55" s="52"/>
      <c r="L55" s="89"/>
      <c r="M55" s="52"/>
      <c r="N55" s="52"/>
      <c r="O55" s="52"/>
    </row>
    <row r="56" spans="1:15" s="111" customFormat="1" ht="20.100000000000001" customHeight="1">
      <c r="A56" s="148" t="s">
        <v>203</v>
      </c>
      <c r="B56" s="104"/>
      <c r="G56" s="125"/>
      <c r="H56" s="52">
        <f>+H27+H53</f>
        <v>0</v>
      </c>
      <c r="I56" s="52">
        <f>+I27+I53</f>
        <v>87691</v>
      </c>
      <c r="J56" s="52"/>
      <c r="K56" s="52">
        <v>122979</v>
      </c>
      <c r="L56" s="89"/>
      <c r="M56" s="52">
        <f>+M27+M53</f>
        <v>38222</v>
      </c>
      <c r="N56" s="52"/>
      <c r="O56" s="52">
        <v>58561</v>
      </c>
    </row>
    <row r="57" spans="1:15" s="111" customFormat="1" ht="20.100000000000001" customHeight="1">
      <c r="A57" s="148" t="s">
        <v>202</v>
      </c>
      <c r="B57" s="104"/>
      <c r="G57" s="125"/>
      <c r="H57" s="124"/>
      <c r="I57" s="52"/>
      <c r="J57" s="52"/>
      <c r="K57" s="52"/>
      <c r="L57" s="89"/>
      <c r="M57" s="52"/>
      <c r="N57" s="52"/>
      <c r="O57" s="52"/>
    </row>
    <row r="58" spans="1:15" s="111" customFormat="1" ht="20.100000000000001" customHeight="1">
      <c r="A58" s="148" t="s">
        <v>204</v>
      </c>
      <c r="B58" s="104"/>
      <c r="G58" s="125"/>
      <c r="H58" s="124"/>
      <c r="I58" s="137">
        <f>+I31</f>
        <v>19158</v>
      </c>
      <c r="J58" s="52"/>
      <c r="K58" s="137">
        <v>-11676</v>
      </c>
      <c r="L58" s="89"/>
      <c r="M58" s="137">
        <f>+M31</f>
        <v>0</v>
      </c>
      <c r="N58" s="52"/>
      <c r="O58" s="137">
        <v>-12092</v>
      </c>
    </row>
    <row r="59" spans="1:15" s="111" customFormat="1" ht="20.100000000000001" customHeight="1" thickBot="1">
      <c r="A59" s="84" t="s">
        <v>64</v>
      </c>
      <c r="B59" s="104"/>
      <c r="G59" s="125"/>
      <c r="H59" s="124"/>
      <c r="I59" s="53">
        <f>SUM(I56:I58)</f>
        <v>106849</v>
      </c>
      <c r="J59" s="52"/>
      <c r="K59" s="53">
        <f>SUM(K56:K58)</f>
        <v>111303</v>
      </c>
      <c r="L59" s="89"/>
      <c r="M59" s="53">
        <f>SUM(M56:M58)</f>
        <v>38222</v>
      </c>
      <c r="N59" s="52"/>
      <c r="O59" s="53">
        <f>SUM(O56:O58)</f>
        <v>46469</v>
      </c>
    </row>
    <row r="60" spans="1:15" s="111" customFormat="1" ht="20.100000000000001" customHeight="1" thickTop="1">
      <c r="A60" s="108"/>
      <c r="G60" s="125"/>
      <c r="I60" s="71"/>
      <c r="J60" s="71"/>
      <c r="K60" s="71"/>
      <c r="L60" s="71"/>
      <c r="M60" s="71"/>
      <c r="N60" s="126"/>
    </row>
    <row r="61" spans="1:15" s="111" customFormat="1" ht="20.100000000000001" customHeight="1">
      <c r="A61" s="108" t="s">
        <v>77</v>
      </c>
      <c r="B61" s="104"/>
      <c r="I61" s="71"/>
      <c r="J61" s="71"/>
      <c r="K61" s="71"/>
      <c r="L61" s="71"/>
      <c r="M61" s="71"/>
      <c r="N61" s="126"/>
      <c r="O61" s="71"/>
    </row>
    <row r="62" spans="1:15" s="111" customFormat="1" ht="20.100000000000001" customHeight="1">
      <c r="A62" s="111" t="s">
        <v>52</v>
      </c>
      <c r="B62" s="104"/>
      <c r="G62" s="124"/>
    </row>
    <row r="63" spans="1:15" s="111" customFormat="1" ht="20.100000000000001" customHeight="1">
      <c r="A63" s="111" t="s">
        <v>205</v>
      </c>
      <c r="B63" s="104"/>
      <c r="G63" s="124"/>
      <c r="I63" s="71">
        <f>+I27-I67</f>
        <v>114650</v>
      </c>
      <c r="J63" s="71"/>
      <c r="K63" s="71">
        <f>+K27-K67</f>
        <v>116733</v>
      </c>
      <c r="L63" s="71"/>
      <c r="M63" s="71">
        <f>+M27</f>
        <v>66065</v>
      </c>
      <c r="N63" s="71"/>
      <c r="O63" s="71">
        <f>+O27</f>
        <v>56780</v>
      </c>
    </row>
    <row r="64" spans="1:15" s="111" customFormat="1" ht="20.100000000000001" customHeight="1">
      <c r="A64" s="111" t="s">
        <v>206</v>
      </c>
      <c r="B64" s="104"/>
      <c r="G64" s="124"/>
      <c r="I64" s="135">
        <f>+I31</f>
        <v>19158</v>
      </c>
      <c r="J64" s="71"/>
      <c r="K64" s="135">
        <f>+K31</f>
        <v>2373</v>
      </c>
      <c r="L64" s="71"/>
      <c r="M64" s="135">
        <f>+M58</f>
        <v>0</v>
      </c>
      <c r="N64" s="71"/>
      <c r="O64" s="135">
        <f>+O31</f>
        <v>1957</v>
      </c>
    </row>
    <row r="65" spans="1:16" s="111" customFormat="1" ht="20.100000000000001" customHeight="1" thickBot="1">
      <c r="B65" s="104"/>
      <c r="G65" s="124"/>
      <c r="I65" s="51">
        <f>SUM(I62:I64)</f>
        <v>133808</v>
      </c>
      <c r="J65" s="52"/>
      <c r="K65" s="51">
        <f>SUM(K62:K64)</f>
        <v>119106</v>
      </c>
      <c r="L65" s="71"/>
      <c r="M65" s="153">
        <f>SUM(M62:M64)</f>
        <v>66065</v>
      </c>
      <c r="N65" s="71"/>
      <c r="O65" s="153">
        <f>SUM(O62:O64)</f>
        <v>58737</v>
      </c>
    </row>
    <row r="66" spans="1:16" s="111" customFormat="1" ht="20.100000000000001" customHeight="1" thickTop="1">
      <c r="A66" s="111" t="s">
        <v>53</v>
      </c>
      <c r="B66" s="104"/>
      <c r="G66" s="124"/>
      <c r="L66" s="71"/>
      <c r="M66" s="71"/>
      <c r="N66" s="71"/>
      <c r="O66" s="71"/>
    </row>
    <row r="67" spans="1:16" s="111" customFormat="1" ht="20.100000000000001" customHeight="1">
      <c r="A67" s="111" t="s">
        <v>205</v>
      </c>
      <c r="B67" s="104"/>
      <c r="G67" s="124"/>
      <c r="I67" s="135">
        <v>884</v>
      </c>
      <c r="J67" s="71"/>
      <c r="K67" s="135">
        <v>4465</v>
      </c>
      <c r="L67" s="71"/>
      <c r="M67" s="71"/>
      <c r="N67" s="71"/>
      <c r="O67" s="71"/>
    </row>
    <row r="68" spans="1:16" s="111" customFormat="1" ht="20.100000000000001" customHeight="1" thickBot="1">
      <c r="A68" s="108"/>
      <c r="B68" s="104"/>
      <c r="G68" s="124"/>
      <c r="I68" s="139">
        <f>SUM(I65:I67)</f>
        <v>134692</v>
      </c>
      <c r="J68" s="71"/>
      <c r="K68" s="139">
        <f>SUM(K65:K67)</f>
        <v>123571</v>
      </c>
      <c r="L68" s="71"/>
      <c r="M68" s="71"/>
      <c r="N68" s="126"/>
      <c r="O68" s="71"/>
    </row>
    <row r="69" spans="1:16" s="108" customFormat="1" ht="20.100000000000001" customHeight="1" thickTop="1">
      <c r="A69" s="108" t="s">
        <v>55</v>
      </c>
      <c r="H69" s="113"/>
      <c r="I69" s="113"/>
      <c r="J69" s="113"/>
      <c r="K69" s="113"/>
      <c r="L69" s="113"/>
      <c r="M69" s="124"/>
      <c r="O69" s="124"/>
    </row>
    <row r="70" spans="1:16" s="111" customFormat="1" ht="20.100000000000001" customHeight="1">
      <c r="A70" s="111" t="s">
        <v>52</v>
      </c>
      <c r="F70" s="124"/>
      <c r="G70" s="110"/>
      <c r="H70" s="124"/>
    </row>
    <row r="71" spans="1:16" s="111" customFormat="1" ht="20.100000000000001" customHeight="1">
      <c r="A71" s="111" t="s">
        <v>205</v>
      </c>
      <c r="F71" s="124"/>
      <c r="G71" s="110"/>
      <c r="H71" s="124"/>
      <c r="I71" s="113">
        <f>+I63+I53</f>
        <v>86807</v>
      </c>
      <c r="J71" s="113"/>
      <c r="K71" s="113">
        <f>+K56-K75</f>
        <v>118514</v>
      </c>
      <c r="L71" s="124"/>
      <c r="M71" s="71">
        <f>+M63+M53</f>
        <v>38222</v>
      </c>
      <c r="N71" s="71"/>
      <c r="O71" s="113">
        <f>+O56-O75</f>
        <v>58561</v>
      </c>
    </row>
    <row r="72" spans="1:16" s="111" customFormat="1" ht="20.100000000000001" customHeight="1">
      <c r="A72" s="111" t="s">
        <v>265</v>
      </c>
      <c r="F72" s="124"/>
      <c r="G72" s="110"/>
      <c r="H72" s="124"/>
      <c r="I72" s="113">
        <f>+I58</f>
        <v>19158</v>
      </c>
      <c r="J72" s="113"/>
      <c r="K72" s="113">
        <f>+K58</f>
        <v>-11676</v>
      </c>
      <c r="L72" s="124"/>
      <c r="M72" s="135">
        <f>+M58</f>
        <v>0</v>
      </c>
      <c r="N72" s="71"/>
      <c r="O72" s="113">
        <f>+O58</f>
        <v>-12092</v>
      </c>
    </row>
    <row r="73" spans="1:16" s="111" customFormat="1" ht="20.100000000000001" customHeight="1" thickBot="1">
      <c r="F73" s="124"/>
      <c r="G73" s="110"/>
      <c r="H73" s="124"/>
      <c r="I73" s="51">
        <f>SUM(I70:I72)</f>
        <v>105965</v>
      </c>
      <c r="J73" s="52"/>
      <c r="K73" s="51">
        <f>SUM(K70:K72)</f>
        <v>106838</v>
      </c>
      <c r="L73" s="124"/>
      <c r="M73" s="153">
        <f>SUM(M70:M72)</f>
        <v>38222</v>
      </c>
      <c r="N73" s="71"/>
      <c r="O73" s="153">
        <f>SUM(O70:O72)</f>
        <v>46469</v>
      </c>
    </row>
    <row r="74" spans="1:16" s="108" customFormat="1" ht="20.100000000000001" customHeight="1" thickTop="1">
      <c r="A74" s="111" t="s">
        <v>53</v>
      </c>
      <c r="H74" s="113"/>
      <c r="L74" s="113"/>
      <c r="M74" s="113"/>
      <c r="O74" s="113"/>
    </row>
    <row r="75" spans="1:16" s="108" customFormat="1" ht="20.100000000000001" customHeight="1">
      <c r="A75" s="111" t="s">
        <v>205</v>
      </c>
      <c r="H75" s="113"/>
      <c r="I75" s="135">
        <f>+I67</f>
        <v>884</v>
      </c>
      <c r="J75" s="113"/>
      <c r="K75" s="135">
        <f>+K67</f>
        <v>4465</v>
      </c>
      <c r="L75" s="113"/>
      <c r="M75" s="113"/>
      <c r="O75" s="113"/>
    </row>
    <row r="76" spans="1:16" s="111" customFormat="1" ht="20.100000000000001" customHeight="1" thickBot="1">
      <c r="A76" s="88"/>
      <c r="F76" s="124"/>
      <c r="G76" s="110"/>
      <c r="H76" s="124"/>
      <c r="I76" s="140">
        <f>SUM(I73:I75)</f>
        <v>106849</v>
      </c>
      <c r="J76" s="113"/>
      <c r="K76" s="140">
        <f>SUM(K73:K75)</f>
        <v>111303</v>
      </c>
      <c r="L76" s="124"/>
      <c r="M76" s="113"/>
      <c r="O76" s="113"/>
    </row>
    <row r="77" spans="1:16" s="111" customFormat="1" ht="20.100000000000001" customHeight="1" thickTop="1">
      <c r="A77" s="88"/>
      <c r="F77" s="124"/>
      <c r="G77" s="110"/>
      <c r="H77" s="124"/>
      <c r="I77" s="113"/>
      <c r="J77" s="113"/>
      <c r="K77" s="113"/>
      <c r="L77" s="124"/>
      <c r="M77" s="113"/>
      <c r="O77" s="113"/>
    </row>
    <row r="78" spans="1:16" s="111" customFormat="1" ht="20.100000000000001" customHeight="1">
      <c r="A78" s="111" t="s">
        <v>1</v>
      </c>
      <c r="B78" s="104"/>
      <c r="G78" s="125"/>
      <c r="H78" s="124"/>
      <c r="I78" s="71"/>
      <c r="J78" s="71"/>
      <c r="K78" s="71"/>
      <c r="L78" s="71"/>
      <c r="M78" s="71"/>
      <c r="N78" s="126"/>
    </row>
    <row r="79" spans="1:16" s="111" customFormat="1" ht="20.100000000000001" customHeight="1">
      <c r="A79" s="104"/>
      <c r="B79" s="105"/>
      <c r="C79" s="105"/>
      <c r="D79" s="105"/>
      <c r="E79" s="105"/>
      <c r="F79" s="105"/>
      <c r="G79" s="105"/>
      <c r="H79" s="105"/>
      <c r="I79" s="106"/>
      <c r="J79" s="106"/>
      <c r="K79" s="106"/>
      <c r="L79" s="106"/>
      <c r="M79" s="106"/>
      <c r="N79" s="107"/>
      <c r="O79" s="107" t="s">
        <v>68</v>
      </c>
      <c r="P79" s="104"/>
    </row>
    <row r="80" spans="1:16" s="111" customFormat="1" ht="20.100000000000001" customHeight="1">
      <c r="A80" s="108" t="s">
        <v>103</v>
      </c>
      <c r="B80" s="105"/>
      <c r="C80" s="105"/>
      <c r="D80" s="105"/>
      <c r="E80" s="105"/>
      <c r="F80" s="105"/>
      <c r="G80" s="105"/>
      <c r="H80" s="105"/>
      <c r="I80" s="106"/>
      <c r="J80" s="106"/>
      <c r="K80" s="106"/>
      <c r="L80" s="106"/>
      <c r="M80" s="106"/>
      <c r="N80" s="107"/>
      <c r="O80" s="104"/>
      <c r="P80" s="104"/>
    </row>
    <row r="81" spans="1:16" s="111" customFormat="1" ht="20.100000000000001" customHeight="1">
      <c r="A81" s="108" t="s">
        <v>83</v>
      </c>
      <c r="B81" s="105"/>
      <c r="C81" s="105"/>
      <c r="D81" s="105"/>
      <c r="E81" s="105"/>
      <c r="F81" s="105"/>
      <c r="G81" s="105"/>
      <c r="H81" s="105"/>
      <c r="I81" s="106"/>
      <c r="J81" s="106"/>
      <c r="K81" s="106"/>
      <c r="L81" s="106"/>
      <c r="M81" s="106"/>
      <c r="N81" s="107"/>
      <c r="O81" s="104"/>
      <c r="P81" s="104"/>
    </row>
    <row r="82" spans="1:16" s="111" customFormat="1" ht="20.100000000000001" customHeight="1">
      <c r="A82" s="108" t="s">
        <v>186</v>
      </c>
      <c r="B82" s="104"/>
      <c r="C82" s="105"/>
      <c r="D82" s="105"/>
      <c r="E82" s="105"/>
      <c r="F82" s="105"/>
      <c r="G82" s="105"/>
      <c r="H82" s="105"/>
      <c r="I82" s="106"/>
      <c r="J82" s="106"/>
      <c r="K82" s="106"/>
      <c r="L82" s="106"/>
      <c r="M82" s="106"/>
      <c r="N82" s="107"/>
      <c r="O82" s="104"/>
      <c r="P82" s="104"/>
    </row>
    <row r="83" spans="1:16" s="111" customFormat="1" ht="20.100000000000001" customHeight="1">
      <c r="A83" s="108"/>
      <c r="B83" s="109"/>
      <c r="C83" s="109"/>
      <c r="D83" s="109"/>
      <c r="E83" s="109"/>
      <c r="F83" s="109"/>
      <c r="G83" s="110"/>
      <c r="H83" s="109"/>
      <c r="I83" s="71"/>
      <c r="J83" s="71"/>
      <c r="K83" s="71"/>
      <c r="L83" s="71"/>
      <c r="M83" s="71"/>
      <c r="O83" s="112" t="s">
        <v>60</v>
      </c>
    </row>
    <row r="84" spans="1:16" s="111" customFormat="1" ht="20.100000000000001" customHeight="1">
      <c r="B84" s="109"/>
      <c r="C84" s="109"/>
      <c r="D84" s="109"/>
      <c r="E84" s="109"/>
      <c r="F84" s="109"/>
      <c r="G84" s="110"/>
      <c r="H84" s="109"/>
      <c r="I84" s="113"/>
      <c r="J84" s="113" t="s">
        <v>41</v>
      </c>
      <c r="K84" s="113"/>
      <c r="L84" s="113"/>
      <c r="N84" s="113" t="s">
        <v>42</v>
      </c>
      <c r="O84" s="89"/>
    </row>
    <row r="85" spans="1:16" s="111" customFormat="1" ht="20.100000000000001" customHeight="1">
      <c r="B85" s="109"/>
      <c r="C85" s="109"/>
      <c r="D85" s="109"/>
      <c r="E85" s="109"/>
      <c r="F85" s="109"/>
      <c r="G85" s="110"/>
      <c r="H85" s="109"/>
      <c r="I85" s="114"/>
      <c r="J85" s="114" t="s">
        <v>40</v>
      </c>
      <c r="K85" s="114"/>
      <c r="L85" s="113"/>
      <c r="N85" s="114" t="s">
        <v>40</v>
      </c>
      <c r="O85" s="114"/>
      <c r="P85" s="113"/>
    </row>
    <row r="86" spans="1:16" s="111" customFormat="1" ht="20.100000000000001" customHeight="1">
      <c r="A86" s="115"/>
      <c r="B86" s="116"/>
      <c r="C86" s="117"/>
      <c r="D86" s="117"/>
      <c r="E86" s="117"/>
      <c r="F86" s="117"/>
      <c r="G86" s="118"/>
      <c r="H86" s="117"/>
      <c r="I86" s="119">
        <v>2024</v>
      </c>
      <c r="J86" s="120"/>
      <c r="K86" s="119">
        <v>2023</v>
      </c>
      <c r="L86" s="120"/>
      <c r="M86" s="119">
        <v>2024</v>
      </c>
      <c r="N86" s="120"/>
      <c r="O86" s="119">
        <v>2023</v>
      </c>
      <c r="P86" s="121"/>
    </row>
    <row r="87" spans="1:16" s="111" customFormat="1" ht="20.100000000000001" customHeight="1">
      <c r="A87" s="108" t="s">
        <v>69</v>
      </c>
      <c r="B87" s="104"/>
      <c r="G87" s="125"/>
      <c r="N87" s="126"/>
    </row>
    <row r="88" spans="1:16" s="111" customFormat="1" ht="20.100000000000001" customHeight="1">
      <c r="A88" s="111" t="s">
        <v>44</v>
      </c>
      <c r="B88" s="104"/>
      <c r="C88" s="104"/>
      <c r="D88" s="104"/>
      <c r="E88" s="104"/>
      <c r="F88" s="104"/>
      <c r="G88" s="125">
        <v>17</v>
      </c>
    </row>
    <row r="89" spans="1:16" s="111" customFormat="1" ht="20.100000000000001" customHeight="1">
      <c r="A89" s="104" t="s">
        <v>93</v>
      </c>
      <c r="C89" s="104"/>
      <c r="D89" s="104"/>
      <c r="E89" s="104"/>
      <c r="F89" s="104"/>
      <c r="G89" s="125"/>
    </row>
    <row r="90" spans="1:16" s="111" customFormat="1" ht="20.100000000000001" customHeight="1">
      <c r="A90" s="149" t="s">
        <v>205</v>
      </c>
      <c r="B90" s="104"/>
      <c r="C90" s="104"/>
      <c r="D90" s="104"/>
      <c r="E90" s="104"/>
      <c r="F90" s="104"/>
      <c r="G90" s="125"/>
      <c r="I90" s="152">
        <f>ROUND(+I63/I93,2)</f>
        <v>0.38</v>
      </c>
      <c r="K90" s="152">
        <f>ROUND(+K63/K93,2)</f>
        <v>0.38</v>
      </c>
      <c r="M90" s="152">
        <f>ROUND(+M63/M93,2)</f>
        <v>0.22</v>
      </c>
      <c r="O90" s="152">
        <f>ROUND(+O63/O93,2)</f>
        <v>0.19</v>
      </c>
      <c r="P90" s="152"/>
    </row>
    <row r="91" spans="1:16" s="111" customFormat="1" ht="20.100000000000001" customHeight="1">
      <c r="A91" s="149" t="s">
        <v>206</v>
      </c>
      <c r="B91" s="104"/>
      <c r="C91" s="104"/>
      <c r="D91" s="104"/>
      <c r="E91" s="104"/>
      <c r="F91" s="104"/>
      <c r="G91" s="125"/>
      <c r="I91" s="154">
        <f>+I64/I93</f>
        <v>6.289085197112497E-2</v>
      </c>
      <c r="K91" s="154">
        <f>+K64/K93</f>
        <v>7.7899567662323595E-3</v>
      </c>
      <c r="M91" s="135">
        <f>+M64/M93</f>
        <v>0</v>
      </c>
      <c r="O91" s="154">
        <f>+O64/O93</f>
        <v>6.4243343411364215E-3</v>
      </c>
      <c r="P91" s="154"/>
    </row>
    <row r="92" spans="1:16" s="111" customFormat="1" ht="20.100000000000001" customHeight="1" thickBot="1">
      <c r="B92" s="104"/>
      <c r="C92" s="104"/>
      <c r="D92" s="104"/>
      <c r="E92" s="104"/>
      <c r="F92" s="104"/>
      <c r="G92" s="125"/>
      <c r="I92" s="141">
        <f>SUM(I90:I91)</f>
        <v>0.44289085197112499</v>
      </c>
      <c r="J92" s="142"/>
      <c r="K92" s="141">
        <f>SUM(K90:K91)</f>
        <v>0.38778995676623235</v>
      </c>
      <c r="L92" s="142"/>
      <c r="M92" s="141">
        <f>SUM(M90:M91)</f>
        <v>0.22</v>
      </c>
      <c r="N92" s="126"/>
      <c r="O92" s="141">
        <f>SUM(O90:O91)</f>
        <v>0.19642433434113643</v>
      </c>
    </row>
    <row r="93" spans="1:16" s="111" customFormat="1" ht="20.100000000000001" customHeight="1" thickTop="1" thickBot="1">
      <c r="A93" s="104" t="s">
        <v>94</v>
      </c>
      <c r="C93" s="104"/>
      <c r="D93" s="104"/>
      <c r="E93" s="104"/>
      <c r="F93" s="104"/>
      <c r="G93" s="125"/>
      <c r="H93" s="124"/>
      <c r="I93" s="138">
        <v>304623</v>
      </c>
      <c r="J93" s="142"/>
      <c r="K93" s="138">
        <v>304623</v>
      </c>
      <c r="L93" s="71"/>
      <c r="M93" s="138">
        <v>304623</v>
      </c>
      <c r="N93" s="142"/>
      <c r="O93" s="138">
        <v>304623</v>
      </c>
    </row>
    <row r="94" spans="1:16" s="111" customFormat="1" ht="20.100000000000001" customHeight="1" thickTop="1">
      <c r="A94" s="104"/>
      <c r="C94" s="104"/>
      <c r="D94" s="104"/>
      <c r="E94" s="104"/>
      <c r="F94" s="104"/>
      <c r="G94" s="125"/>
      <c r="H94" s="124"/>
      <c r="I94" s="71"/>
      <c r="J94" s="142"/>
      <c r="K94" s="71"/>
      <c r="L94" s="71"/>
      <c r="M94" s="71"/>
      <c r="N94" s="142"/>
      <c r="O94" s="71"/>
    </row>
    <row r="95" spans="1:16" s="111" customFormat="1" ht="20.100000000000001" customHeight="1">
      <c r="A95" s="111" t="s">
        <v>207</v>
      </c>
      <c r="B95" s="104"/>
      <c r="C95" s="104"/>
      <c r="D95" s="104"/>
      <c r="E95" s="104"/>
      <c r="F95" s="104"/>
      <c r="G95" s="125">
        <v>17</v>
      </c>
    </row>
    <row r="96" spans="1:16" s="111" customFormat="1" ht="20.100000000000001" customHeight="1">
      <c r="A96" s="104" t="s">
        <v>93</v>
      </c>
      <c r="C96" s="104"/>
      <c r="D96" s="104"/>
      <c r="E96" s="104"/>
      <c r="F96" s="104"/>
      <c r="G96" s="125"/>
    </row>
    <row r="97" spans="1:16" s="111" customFormat="1" ht="20.100000000000001" customHeight="1">
      <c r="A97" s="149" t="s">
        <v>205</v>
      </c>
      <c r="B97" s="104"/>
      <c r="C97" s="104"/>
      <c r="D97" s="104"/>
      <c r="E97" s="104"/>
      <c r="F97" s="104"/>
      <c r="G97" s="125"/>
      <c r="I97" s="152">
        <f>ROUND(+I63/I100,2)</f>
        <v>0.37</v>
      </c>
      <c r="K97" s="152">
        <f>ROUND(+K63/K100,2)</f>
        <v>0.38</v>
      </c>
      <c r="M97" s="152">
        <f>ROUND(+M63/M100,2)</f>
        <v>0.22</v>
      </c>
      <c r="O97" s="152">
        <f>ROUND(+O63/O100,2)</f>
        <v>0.18</v>
      </c>
    </row>
    <row r="98" spans="1:16" s="111" customFormat="1" ht="20.100000000000001" customHeight="1">
      <c r="A98" s="149" t="s">
        <v>206</v>
      </c>
      <c r="B98" s="104"/>
      <c r="C98" s="104"/>
      <c r="D98" s="104"/>
      <c r="E98" s="104"/>
      <c r="F98" s="104"/>
      <c r="G98" s="125"/>
      <c r="I98" s="154">
        <f>ROUND(+I64/I100,2)</f>
        <v>0.06</v>
      </c>
      <c r="K98" s="154">
        <f>ROUND(+K64/K100,2)</f>
        <v>0.01</v>
      </c>
      <c r="M98" s="154">
        <f>ROUND(+M64/M100,2)</f>
        <v>0</v>
      </c>
      <c r="O98" s="154">
        <f>ROUND(+O64/O100,2)</f>
        <v>0.01</v>
      </c>
    </row>
    <row r="99" spans="1:16" s="111" customFormat="1" ht="20.100000000000001" customHeight="1" thickBot="1">
      <c r="B99" s="104"/>
      <c r="C99" s="104"/>
      <c r="D99" s="104"/>
      <c r="E99" s="104"/>
      <c r="F99" s="104"/>
      <c r="G99" s="125"/>
      <c r="I99" s="141">
        <f>SUM(I97:I98)</f>
        <v>0.43</v>
      </c>
      <c r="J99" s="142"/>
      <c r="K99" s="141">
        <f>SUM(K97:K98)</f>
        <v>0.39</v>
      </c>
      <c r="L99" s="142"/>
      <c r="M99" s="141">
        <f>SUM(M97:M98)</f>
        <v>0.22</v>
      </c>
      <c r="N99" s="126"/>
      <c r="O99" s="141">
        <f>SUM(O97:O98)</f>
        <v>0.19</v>
      </c>
    </row>
    <row r="100" spans="1:16" s="111" customFormat="1" ht="20.100000000000001" customHeight="1" thickTop="1" thickBot="1">
      <c r="A100" s="104" t="s">
        <v>94</v>
      </c>
      <c r="C100" s="104"/>
      <c r="D100" s="104"/>
      <c r="E100" s="104"/>
      <c r="F100" s="104"/>
      <c r="G100" s="125"/>
      <c r="H100" s="124"/>
      <c r="I100" s="138">
        <v>307232</v>
      </c>
      <c r="J100" s="142"/>
      <c r="K100" s="138">
        <v>307275</v>
      </c>
      <c r="L100" s="71"/>
      <c r="M100" s="138">
        <v>307232</v>
      </c>
      <c r="N100" s="142"/>
      <c r="O100" s="138">
        <v>307275</v>
      </c>
    </row>
    <row r="101" spans="1:16" s="111" customFormat="1" ht="20.100000000000001" customHeight="1" thickTop="1">
      <c r="A101" s="108"/>
      <c r="G101" s="125"/>
      <c r="I101" s="71"/>
      <c r="J101" s="71"/>
      <c r="K101" s="71"/>
      <c r="L101" s="71"/>
      <c r="M101" s="71"/>
      <c r="N101" s="126"/>
    </row>
    <row r="102" spans="1:16" ht="20.100000000000001" customHeight="1">
      <c r="A102" s="111" t="s">
        <v>1</v>
      </c>
      <c r="G102" s="143"/>
    </row>
    <row r="103" spans="1:16" ht="20.100000000000001" customHeight="1">
      <c r="A103" s="104"/>
      <c r="B103" s="105"/>
      <c r="C103" s="105"/>
      <c r="D103" s="105"/>
      <c r="E103" s="105"/>
      <c r="F103" s="105"/>
      <c r="G103" s="105"/>
      <c r="H103" s="105"/>
      <c r="O103" s="107" t="s">
        <v>68</v>
      </c>
    </row>
    <row r="104" spans="1:16" ht="20.100000000000001" customHeight="1">
      <c r="A104" s="108" t="s">
        <v>103</v>
      </c>
      <c r="B104" s="105"/>
      <c r="C104" s="105"/>
      <c r="D104" s="105"/>
      <c r="E104" s="105"/>
      <c r="F104" s="105"/>
      <c r="G104" s="105"/>
      <c r="H104" s="105"/>
    </row>
    <row r="105" spans="1:16" ht="20.100000000000001" customHeight="1">
      <c r="A105" s="108" t="s">
        <v>82</v>
      </c>
      <c r="B105" s="105"/>
      <c r="C105" s="105"/>
      <c r="D105" s="105"/>
      <c r="E105" s="105"/>
      <c r="F105" s="105"/>
      <c r="G105" s="105"/>
      <c r="H105" s="105"/>
    </row>
    <row r="106" spans="1:16" ht="20.100000000000001" customHeight="1">
      <c r="A106" s="108" t="s">
        <v>185</v>
      </c>
      <c r="B106" s="105"/>
      <c r="C106" s="105"/>
      <c r="D106" s="105"/>
      <c r="E106" s="105"/>
      <c r="F106" s="105"/>
      <c r="G106" s="105"/>
      <c r="H106" s="105"/>
    </row>
    <row r="107" spans="1:16" s="111" customFormat="1" ht="20.100000000000001" customHeight="1">
      <c r="A107" s="108"/>
      <c r="B107" s="109"/>
      <c r="C107" s="109"/>
      <c r="D107" s="109"/>
      <c r="E107" s="109"/>
      <c r="F107" s="109"/>
      <c r="G107" s="110"/>
      <c r="H107" s="109"/>
      <c r="I107" s="71"/>
      <c r="J107" s="71"/>
      <c r="K107" s="71"/>
      <c r="L107" s="71"/>
      <c r="M107" s="71"/>
      <c r="O107" s="112" t="s">
        <v>60</v>
      </c>
    </row>
    <row r="108" spans="1:16" s="111" customFormat="1" ht="20.100000000000001" customHeight="1">
      <c r="B108" s="109"/>
      <c r="C108" s="109"/>
      <c r="D108" s="109"/>
      <c r="E108" s="109"/>
      <c r="F108" s="109"/>
      <c r="G108" s="110"/>
      <c r="H108" s="109"/>
      <c r="I108" s="113"/>
      <c r="J108" s="113" t="s">
        <v>41</v>
      </c>
      <c r="K108" s="113"/>
      <c r="L108" s="113"/>
      <c r="N108" s="113" t="s">
        <v>42</v>
      </c>
      <c r="O108" s="89"/>
    </row>
    <row r="109" spans="1:16" s="111" customFormat="1" ht="20.100000000000001" customHeight="1">
      <c r="B109" s="109"/>
      <c r="C109" s="109"/>
      <c r="D109" s="109"/>
      <c r="E109" s="109"/>
      <c r="F109" s="109"/>
      <c r="G109" s="110"/>
      <c r="H109" s="109"/>
      <c r="I109" s="114"/>
      <c r="J109" s="114" t="s">
        <v>40</v>
      </c>
      <c r="K109" s="114"/>
      <c r="L109" s="113"/>
      <c r="N109" s="114" t="s">
        <v>40</v>
      </c>
      <c r="O109" s="114"/>
      <c r="P109" s="113"/>
    </row>
    <row r="110" spans="1:16" s="121" customFormat="1" ht="20.100000000000001" customHeight="1">
      <c r="A110" s="115"/>
      <c r="B110" s="116"/>
      <c r="C110" s="117"/>
      <c r="D110" s="117"/>
      <c r="E110" s="117"/>
      <c r="F110" s="117"/>
      <c r="G110" s="118" t="s">
        <v>0</v>
      </c>
      <c r="H110" s="117"/>
      <c r="I110" s="119">
        <v>2024</v>
      </c>
      <c r="J110" s="120"/>
      <c r="K110" s="119">
        <v>2023</v>
      </c>
      <c r="L110" s="120"/>
      <c r="M110" s="119">
        <v>2024</v>
      </c>
      <c r="N110" s="120"/>
      <c r="O110" s="119">
        <v>2023</v>
      </c>
    </row>
    <row r="111" spans="1:16" s="111" customFormat="1" ht="20.100000000000001" customHeight="1">
      <c r="A111" s="108" t="s">
        <v>70</v>
      </c>
      <c r="B111" s="122"/>
      <c r="C111" s="117"/>
      <c r="D111" s="117"/>
      <c r="E111" s="117"/>
      <c r="F111" s="117"/>
      <c r="G111" s="118"/>
      <c r="H111" s="117"/>
      <c r="I111" s="123"/>
      <c r="J111" s="123"/>
      <c r="K111" s="123"/>
      <c r="L111" s="123"/>
      <c r="M111" s="123"/>
      <c r="N111" s="124"/>
      <c r="O111" s="124"/>
    </row>
    <row r="112" spans="1:16" s="111" customFormat="1" ht="20.100000000000001" customHeight="1">
      <c r="A112" s="108" t="s">
        <v>36</v>
      </c>
      <c r="B112" s="104"/>
      <c r="G112" s="125"/>
      <c r="I112" s="71"/>
      <c r="J112" s="71"/>
      <c r="K112" s="71"/>
      <c r="L112" s="71"/>
      <c r="M112" s="71"/>
      <c r="N112" s="126"/>
    </row>
    <row r="113" spans="1:15" s="111" customFormat="1" ht="20.100000000000001" customHeight="1">
      <c r="A113" s="111" t="s">
        <v>8</v>
      </c>
      <c r="G113" s="125">
        <v>15</v>
      </c>
      <c r="I113" s="71">
        <v>447174</v>
      </c>
      <c r="J113" s="71"/>
      <c r="K113" s="71">
        <v>269227</v>
      </c>
      <c r="L113" s="71"/>
      <c r="M113" s="71">
        <v>210398</v>
      </c>
      <c r="N113" s="71"/>
      <c r="O113" s="71">
        <v>103878</v>
      </c>
    </row>
    <row r="114" spans="1:15" s="111" customFormat="1" ht="20.100000000000001" customHeight="1">
      <c r="A114" s="111" t="s">
        <v>167</v>
      </c>
      <c r="G114" s="125"/>
      <c r="I114" s="71">
        <v>84552</v>
      </c>
      <c r="J114" s="71"/>
      <c r="K114" s="71">
        <v>113406</v>
      </c>
      <c r="L114" s="71"/>
      <c r="M114" s="71">
        <v>0</v>
      </c>
      <c r="N114" s="71"/>
      <c r="O114" s="71">
        <v>0</v>
      </c>
    </row>
    <row r="115" spans="1:15" s="111" customFormat="1" ht="20.100000000000001" customHeight="1">
      <c r="A115" s="104" t="s">
        <v>18</v>
      </c>
      <c r="G115" s="125"/>
      <c r="I115" s="71"/>
      <c r="J115" s="71"/>
      <c r="K115" s="71"/>
      <c r="L115" s="71"/>
      <c r="M115" s="71"/>
      <c r="N115" s="71"/>
      <c r="O115" s="71"/>
    </row>
    <row r="116" spans="1:15" s="111" customFormat="1" ht="20.100000000000001" customHeight="1">
      <c r="B116" s="111" t="s">
        <v>114</v>
      </c>
      <c r="G116" s="125"/>
      <c r="I116" s="127">
        <v>28530</v>
      </c>
      <c r="J116" s="71"/>
      <c r="K116" s="127">
        <v>23120</v>
      </c>
      <c r="L116" s="155"/>
      <c r="M116" s="127">
        <v>28530</v>
      </c>
      <c r="N116" s="156"/>
      <c r="O116" s="127">
        <v>23120</v>
      </c>
    </row>
    <row r="117" spans="1:15" s="111" customFormat="1" ht="20.100000000000001" customHeight="1">
      <c r="B117" s="104" t="s">
        <v>7</v>
      </c>
      <c r="G117" s="125"/>
      <c r="I117" s="128">
        <v>2373</v>
      </c>
      <c r="J117" s="71"/>
      <c r="K117" s="128">
        <v>4673</v>
      </c>
      <c r="L117" s="155"/>
      <c r="M117" s="128">
        <v>17658</v>
      </c>
      <c r="N117" s="156"/>
      <c r="O117" s="128">
        <v>0</v>
      </c>
    </row>
    <row r="118" spans="1:15" s="111" customFormat="1" ht="20.100000000000001" customHeight="1">
      <c r="A118" s="104" t="s">
        <v>19</v>
      </c>
      <c r="B118" s="104"/>
      <c r="G118" s="125"/>
      <c r="I118" s="71">
        <f>SUM(I116:I117)</f>
        <v>30903</v>
      </c>
      <c r="J118" s="71"/>
      <c r="K118" s="71">
        <f>SUM(K116:K117)</f>
        <v>27793</v>
      </c>
      <c r="L118" s="71"/>
      <c r="M118" s="71">
        <f>SUM(M116:M117)</f>
        <v>46188</v>
      </c>
      <c r="N118" s="71"/>
      <c r="O118" s="71">
        <f>SUM(O116:O117)</f>
        <v>23120</v>
      </c>
    </row>
    <row r="119" spans="1:15" s="108" customFormat="1" ht="20.100000000000001" customHeight="1">
      <c r="A119" s="108" t="s">
        <v>37</v>
      </c>
      <c r="B119" s="129"/>
      <c r="C119" s="129"/>
      <c r="G119" s="130"/>
      <c r="I119" s="131">
        <f>SUM(I113:I117)</f>
        <v>562629</v>
      </c>
      <c r="J119" s="71"/>
      <c r="K119" s="131">
        <f>SUM(K113:K117)</f>
        <v>410426</v>
      </c>
      <c r="L119" s="71"/>
      <c r="M119" s="131">
        <f>SUM(M113:M117)</f>
        <v>256586</v>
      </c>
      <c r="N119" s="71"/>
      <c r="O119" s="131">
        <f>SUM(O113:O117)</f>
        <v>126998</v>
      </c>
    </row>
    <row r="120" spans="1:15" s="111" customFormat="1" ht="20.100000000000001" customHeight="1">
      <c r="A120" s="108" t="s">
        <v>38</v>
      </c>
      <c r="B120" s="104"/>
      <c r="C120" s="104"/>
      <c r="G120" s="125"/>
      <c r="I120" s="71"/>
      <c r="J120" s="71"/>
      <c r="K120" s="71"/>
      <c r="L120" s="71"/>
      <c r="M120" s="71"/>
      <c r="N120" s="71"/>
      <c r="O120" s="71"/>
    </row>
    <row r="121" spans="1:15" s="111" customFormat="1" ht="20.100000000000001" customHeight="1">
      <c r="A121" s="111" t="s">
        <v>47</v>
      </c>
      <c r="C121" s="104"/>
      <c r="G121" s="125"/>
      <c r="I121" s="71">
        <v>155120</v>
      </c>
      <c r="J121" s="71"/>
      <c r="K121" s="71">
        <v>59703</v>
      </c>
      <c r="L121" s="71"/>
      <c r="M121" s="71">
        <v>90036</v>
      </c>
      <c r="N121" s="71"/>
      <c r="O121" s="71">
        <v>42172</v>
      </c>
    </row>
    <row r="122" spans="1:15" s="111" customFormat="1" ht="20.100000000000001" customHeight="1">
      <c r="A122" s="111" t="s">
        <v>236</v>
      </c>
      <c r="C122" s="104"/>
      <c r="G122" s="125"/>
      <c r="I122" s="71">
        <v>88539</v>
      </c>
      <c r="J122" s="71"/>
      <c r="K122" s="71">
        <v>0</v>
      </c>
      <c r="L122" s="71"/>
      <c r="M122" s="71">
        <v>0</v>
      </c>
      <c r="N122" s="71"/>
      <c r="O122" s="71">
        <v>0</v>
      </c>
    </row>
    <row r="123" spans="1:15" s="108" customFormat="1" ht="20.100000000000001" customHeight="1">
      <c r="A123" s="108" t="s">
        <v>39</v>
      </c>
      <c r="B123" s="129"/>
      <c r="G123" s="130"/>
      <c r="I123" s="131">
        <f>SUM(I121:I122)</f>
        <v>243659</v>
      </c>
      <c r="J123" s="71"/>
      <c r="K123" s="131">
        <f>SUM(K121:K122)</f>
        <v>59703</v>
      </c>
      <c r="L123" s="71"/>
      <c r="M123" s="131">
        <f>SUM(M121:M122)</f>
        <v>90036</v>
      </c>
      <c r="N123" s="71"/>
      <c r="O123" s="131">
        <f>SUM(O121:O122)</f>
        <v>42172</v>
      </c>
    </row>
    <row r="124" spans="1:15" s="108" customFormat="1" ht="20.100000000000001" customHeight="1">
      <c r="A124" s="108" t="s">
        <v>97</v>
      </c>
      <c r="B124" s="129"/>
      <c r="G124" s="130"/>
      <c r="I124" s="71">
        <f>I119-I123</f>
        <v>318970</v>
      </c>
      <c r="J124" s="71"/>
      <c r="K124" s="71">
        <f>K119-K123</f>
        <v>350723</v>
      </c>
      <c r="L124" s="71"/>
      <c r="M124" s="71">
        <f>M119-M123</f>
        <v>166550</v>
      </c>
      <c r="N124" s="71"/>
      <c r="O124" s="71">
        <f>O119-O123</f>
        <v>84826</v>
      </c>
    </row>
    <row r="125" spans="1:15" s="111" customFormat="1" ht="20.100000000000001" customHeight="1">
      <c r="A125" s="111" t="s">
        <v>264</v>
      </c>
      <c r="B125" s="104"/>
      <c r="G125" s="125" t="s">
        <v>197</v>
      </c>
      <c r="I125" s="133">
        <v>40660</v>
      </c>
      <c r="J125" s="71"/>
      <c r="K125" s="133">
        <v>-91883</v>
      </c>
      <c r="L125" s="133"/>
      <c r="M125" s="133">
        <v>0</v>
      </c>
      <c r="N125" s="71"/>
      <c r="O125" s="133">
        <v>0</v>
      </c>
    </row>
    <row r="126" spans="1:15" s="111" customFormat="1" ht="20.100000000000001" customHeight="1">
      <c r="A126" s="111" t="s">
        <v>48</v>
      </c>
      <c r="G126" s="125"/>
      <c r="I126" s="134">
        <v>-62144</v>
      </c>
      <c r="J126" s="71"/>
      <c r="K126" s="134">
        <v>-34155</v>
      </c>
      <c r="L126" s="133"/>
      <c r="M126" s="134">
        <v>-50298</v>
      </c>
      <c r="N126" s="71"/>
      <c r="O126" s="134">
        <v>0</v>
      </c>
    </row>
    <row r="127" spans="1:15" s="108" customFormat="1" ht="20.100000000000001" customHeight="1">
      <c r="A127" s="108" t="s">
        <v>80</v>
      </c>
      <c r="B127" s="129"/>
      <c r="G127" s="130"/>
      <c r="I127" s="71">
        <f>SUM(I124:I126)</f>
        <v>297486</v>
      </c>
      <c r="J127" s="71"/>
      <c r="K127" s="71">
        <f>SUM(K124:K126)</f>
        <v>224685</v>
      </c>
      <c r="L127" s="71"/>
      <c r="M127" s="71">
        <f>SUM(M124:M126)</f>
        <v>116252</v>
      </c>
      <c r="N127" s="71"/>
      <c r="O127" s="71">
        <f>SUM(O124:O126)</f>
        <v>84826</v>
      </c>
    </row>
    <row r="128" spans="1:15" s="111" customFormat="1" ht="20.100000000000001" customHeight="1">
      <c r="A128" s="111" t="s">
        <v>79</v>
      </c>
      <c r="B128" s="104"/>
      <c r="G128" s="125"/>
      <c r="I128" s="134">
        <v>-82850</v>
      </c>
      <c r="J128" s="71"/>
      <c r="K128" s="134">
        <v>-55411</v>
      </c>
      <c r="L128" s="133"/>
      <c r="M128" s="134">
        <v>-24591</v>
      </c>
      <c r="N128" s="71"/>
      <c r="O128" s="134">
        <v>-12341</v>
      </c>
    </row>
    <row r="129" spans="1:16" s="108" customFormat="1" ht="20.100000000000001" customHeight="1">
      <c r="A129" s="108" t="s">
        <v>198</v>
      </c>
      <c r="B129" s="129"/>
      <c r="G129" s="130"/>
      <c r="H129" s="136"/>
      <c r="I129" s="131">
        <f>SUM(I127:I128)</f>
        <v>214636</v>
      </c>
      <c r="J129" s="71"/>
      <c r="K129" s="131">
        <f>SUM(K127:K128)</f>
        <v>169274</v>
      </c>
      <c r="L129" s="71"/>
      <c r="M129" s="131">
        <f>SUM(M127:M128)</f>
        <v>91661</v>
      </c>
      <c r="N129" s="71"/>
      <c r="O129" s="131">
        <f>SUM(O127:O128)</f>
        <v>72485</v>
      </c>
    </row>
    <row r="130" spans="1:16" s="108" customFormat="1" ht="20.100000000000001" customHeight="1">
      <c r="B130" s="129"/>
      <c r="G130" s="130"/>
      <c r="H130" s="136"/>
      <c r="I130" s="71"/>
      <c r="J130" s="71"/>
      <c r="K130" s="71"/>
      <c r="L130" s="71"/>
      <c r="M130" s="71"/>
      <c r="N130" s="71"/>
      <c r="O130" s="71"/>
    </row>
    <row r="131" spans="1:16" s="108" customFormat="1" ht="20.100000000000001" customHeight="1">
      <c r="A131" s="108" t="s">
        <v>199</v>
      </c>
      <c r="B131" s="129"/>
      <c r="G131" s="130"/>
      <c r="H131" s="136"/>
      <c r="I131" s="71"/>
      <c r="J131" s="71"/>
      <c r="K131" s="71"/>
      <c r="L131" s="71"/>
      <c r="M131" s="71"/>
      <c r="N131" s="71"/>
      <c r="O131" s="71"/>
    </row>
    <row r="132" spans="1:16" s="108" customFormat="1" ht="20.100000000000001" customHeight="1">
      <c r="A132" s="111" t="s">
        <v>201</v>
      </c>
      <c r="B132" s="129"/>
      <c r="G132" s="130"/>
      <c r="H132" s="136"/>
      <c r="I132" s="71"/>
      <c r="J132" s="71"/>
      <c r="K132" s="71"/>
      <c r="L132" s="71"/>
      <c r="M132" s="71"/>
      <c r="N132" s="71"/>
      <c r="O132" s="71"/>
    </row>
    <row r="133" spans="1:16" s="108" customFormat="1" ht="20.100000000000001" customHeight="1">
      <c r="A133" s="111" t="s">
        <v>200</v>
      </c>
      <c r="B133" s="129"/>
      <c r="G133" s="125">
        <v>16</v>
      </c>
      <c r="H133" s="136"/>
      <c r="I133" s="134">
        <v>43264</v>
      </c>
      <c r="J133" s="71"/>
      <c r="K133" s="134">
        <v>60594</v>
      </c>
      <c r="L133" s="133"/>
      <c r="M133" s="134">
        <v>0</v>
      </c>
      <c r="N133" s="71"/>
      <c r="O133" s="134">
        <v>60183</v>
      </c>
    </row>
    <row r="134" spans="1:16" s="108" customFormat="1" ht="20.100000000000001" customHeight="1">
      <c r="A134" s="108" t="s">
        <v>54</v>
      </c>
      <c r="B134" s="129"/>
      <c r="G134" s="130"/>
      <c r="H134" s="136"/>
      <c r="I134" s="131">
        <f>SUM(I129,I133)</f>
        <v>257900</v>
      </c>
      <c r="J134" s="71"/>
      <c r="K134" s="131">
        <f>SUM(K129,K133)</f>
        <v>229868</v>
      </c>
      <c r="L134" s="71"/>
      <c r="M134" s="131">
        <f>SUM(M129,M133)</f>
        <v>91661</v>
      </c>
      <c r="N134" s="71"/>
      <c r="O134" s="131">
        <f>SUM(O129,O133)</f>
        <v>132668</v>
      </c>
    </row>
    <row r="135" spans="1:16" s="111" customFormat="1" ht="20.100000000000001" customHeight="1">
      <c r="A135" s="108"/>
      <c r="B135" s="104"/>
      <c r="G135" s="125"/>
      <c r="H135" s="124"/>
      <c r="I135" s="71"/>
      <c r="J135" s="71"/>
      <c r="K135" s="71"/>
      <c r="L135" s="71"/>
      <c r="M135" s="71"/>
      <c r="N135" s="126"/>
    </row>
    <row r="136" spans="1:16" s="111" customFormat="1" ht="20.100000000000001" customHeight="1">
      <c r="A136" s="111" t="s">
        <v>1</v>
      </c>
      <c r="B136" s="104"/>
      <c r="G136" s="125"/>
      <c r="H136" s="124"/>
      <c r="I136" s="71"/>
      <c r="J136" s="71"/>
      <c r="K136" s="71"/>
      <c r="L136" s="71"/>
      <c r="M136" s="71"/>
      <c r="N136" s="126"/>
    </row>
    <row r="137" spans="1:16" ht="20.100000000000001" customHeight="1">
      <c r="A137" s="104"/>
      <c r="B137" s="105"/>
      <c r="C137" s="105"/>
      <c r="D137" s="105"/>
      <c r="E137" s="105"/>
      <c r="F137" s="105"/>
      <c r="G137" s="105"/>
      <c r="H137" s="105"/>
      <c r="O137" s="107" t="s">
        <v>68</v>
      </c>
    </row>
    <row r="138" spans="1:16" ht="20.100000000000001" customHeight="1">
      <c r="A138" s="108" t="s">
        <v>103</v>
      </c>
      <c r="B138" s="105"/>
      <c r="C138" s="105"/>
      <c r="D138" s="105"/>
      <c r="E138" s="105"/>
      <c r="F138" s="105"/>
      <c r="G138" s="105"/>
      <c r="H138" s="105"/>
    </row>
    <row r="139" spans="1:16" ht="20.100000000000001" customHeight="1">
      <c r="A139" s="108" t="s">
        <v>83</v>
      </c>
      <c r="B139" s="105"/>
      <c r="C139" s="105"/>
      <c r="D139" s="105"/>
      <c r="E139" s="105"/>
      <c r="F139" s="105"/>
      <c r="G139" s="105"/>
      <c r="H139" s="105"/>
    </row>
    <row r="140" spans="1:16" ht="20.100000000000001" customHeight="1">
      <c r="A140" s="108" t="s">
        <v>185</v>
      </c>
      <c r="B140" s="105"/>
      <c r="C140" s="105"/>
      <c r="D140" s="105"/>
      <c r="E140" s="105"/>
      <c r="F140" s="105"/>
      <c r="G140" s="105"/>
      <c r="H140" s="105"/>
    </row>
    <row r="141" spans="1:16" s="111" customFormat="1" ht="20.100000000000001" customHeight="1">
      <c r="A141" s="108"/>
      <c r="B141" s="109"/>
      <c r="C141" s="109"/>
      <c r="D141" s="109"/>
      <c r="E141" s="109"/>
      <c r="F141" s="109"/>
      <c r="G141" s="110"/>
      <c r="H141" s="109"/>
      <c r="I141" s="71"/>
      <c r="J141" s="71"/>
      <c r="K141" s="71"/>
      <c r="L141" s="71"/>
      <c r="M141" s="71"/>
      <c r="O141" s="112" t="s">
        <v>60</v>
      </c>
    </row>
    <row r="142" spans="1:16" s="111" customFormat="1" ht="20.100000000000001" customHeight="1">
      <c r="B142" s="109"/>
      <c r="C142" s="109"/>
      <c r="D142" s="109"/>
      <c r="E142" s="109"/>
      <c r="F142" s="109"/>
      <c r="G142" s="110"/>
      <c r="H142" s="109"/>
      <c r="I142" s="113"/>
      <c r="J142" s="113" t="s">
        <v>41</v>
      </c>
      <c r="K142" s="113"/>
      <c r="L142" s="113"/>
      <c r="N142" s="113" t="s">
        <v>42</v>
      </c>
      <c r="O142" s="89"/>
    </row>
    <row r="143" spans="1:16" s="111" customFormat="1" ht="20.100000000000001" customHeight="1">
      <c r="B143" s="109"/>
      <c r="C143" s="109"/>
      <c r="D143" s="109"/>
      <c r="E143" s="109"/>
      <c r="F143" s="109"/>
      <c r="G143" s="110"/>
      <c r="H143" s="109"/>
      <c r="I143" s="114"/>
      <c r="J143" s="114" t="s">
        <v>40</v>
      </c>
      <c r="K143" s="114"/>
      <c r="L143" s="113"/>
      <c r="N143" s="114" t="s">
        <v>40</v>
      </c>
      <c r="O143" s="114"/>
      <c r="P143" s="113"/>
    </row>
    <row r="144" spans="1:16" s="121" customFormat="1" ht="20.100000000000001" customHeight="1">
      <c r="A144" s="115"/>
      <c r="B144" s="116"/>
      <c r="C144" s="117"/>
      <c r="D144" s="117"/>
      <c r="E144" s="117"/>
      <c r="F144" s="117"/>
      <c r="G144" s="118"/>
      <c r="H144" s="117"/>
      <c r="I144" s="119">
        <v>2024</v>
      </c>
      <c r="J144" s="120"/>
      <c r="K144" s="119">
        <v>2023</v>
      </c>
      <c r="L144" s="120"/>
      <c r="M144" s="119">
        <v>2024</v>
      </c>
      <c r="N144" s="120"/>
      <c r="O144" s="119">
        <v>2023</v>
      </c>
    </row>
    <row r="145" spans="1:15" s="111" customFormat="1" ht="20.100000000000001" customHeight="1">
      <c r="A145" s="84" t="s">
        <v>62</v>
      </c>
      <c r="B145" s="104"/>
      <c r="G145" s="125"/>
      <c r="H145" s="124"/>
      <c r="I145" s="85"/>
      <c r="J145" s="48"/>
      <c r="K145" s="86"/>
      <c r="L145" s="150"/>
      <c r="M145" s="49"/>
      <c r="N145" s="126"/>
    </row>
    <row r="146" spans="1:15" s="111" customFormat="1" ht="20.100000000000001" customHeight="1">
      <c r="A146" s="87" t="s">
        <v>89</v>
      </c>
      <c r="B146" s="104"/>
      <c r="G146" s="125"/>
      <c r="H146" s="124"/>
      <c r="I146" s="71"/>
      <c r="J146" s="49"/>
      <c r="K146" s="71"/>
      <c r="L146" s="150"/>
      <c r="M146" s="49"/>
      <c r="N146" s="52"/>
      <c r="O146" s="49"/>
    </row>
    <row r="147" spans="1:15" s="111" customFormat="1" ht="20.100000000000001" customHeight="1">
      <c r="A147" s="87" t="s">
        <v>88</v>
      </c>
      <c r="B147" s="104"/>
      <c r="G147" s="125"/>
      <c r="H147" s="124"/>
      <c r="I147" s="71"/>
      <c r="J147" s="49"/>
      <c r="K147" s="71"/>
      <c r="L147" s="150"/>
      <c r="M147" s="49"/>
      <c r="N147" s="52"/>
      <c r="O147" s="49"/>
    </row>
    <row r="148" spans="1:15" s="111" customFormat="1" ht="20.100000000000001" customHeight="1">
      <c r="A148" s="88" t="s">
        <v>100</v>
      </c>
      <c r="B148" s="104"/>
      <c r="G148" s="125"/>
      <c r="H148" s="124"/>
      <c r="I148" s="71"/>
      <c r="J148" s="49"/>
      <c r="K148" s="71"/>
      <c r="L148" s="49"/>
      <c r="M148" s="71"/>
      <c r="N148" s="49"/>
      <c r="O148" s="71"/>
    </row>
    <row r="149" spans="1:15" s="111" customFormat="1" ht="20.100000000000001" customHeight="1">
      <c r="A149" s="88" t="s">
        <v>178</v>
      </c>
      <c r="B149" s="104"/>
      <c r="G149" s="125"/>
      <c r="H149" s="124"/>
      <c r="I149" s="71">
        <v>-41650</v>
      </c>
      <c r="J149" s="48"/>
      <c r="K149" s="71">
        <v>2610</v>
      </c>
      <c r="L149" s="71"/>
      <c r="M149" s="71">
        <v>-41650</v>
      </c>
      <c r="N149" s="48"/>
      <c r="O149" s="71">
        <v>2610</v>
      </c>
    </row>
    <row r="150" spans="1:15" s="111" customFormat="1" ht="20.100000000000001" customHeight="1">
      <c r="A150" s="111" t="s">
        <v>237</v>
      </c>
      <c r="B150" s="104"/>
      <c r="G150" s="125"/>
      <c r="H150" s="124"/>
      <c r="I150" s="71">
        <v>0</v>
      </c>
      <c r="J150" s="48"/>
      <c r="K150" s="71">
        <v>-17561</v>
      </c>
      <c r="L150" s="71"/>
      <c r="M150" s="71">
        <v>0</v>
      </c>
      <c r="N150" s="48"/>
      <c r="O150" s="71">
        <v>-17561</v>
      </c>
    </row>
    <row r="151" spans="1:15" s="111" customFormat="1" ht="20.100000000000001" customHeight="1">
      <c r="A151" s="111" t="s">
        <v>129</v>
      </c>
      <c r="B151" s="104"/>
      <c r="G151" s="125"/>
      <c r="H151" s="124"/>
      <c r="I151" s="135">
        <v>8330</v>
      </c>
      <c r="J151" s="48"/>
      <c r="K151" s="135">
        <v>2990</v>
      </c>
      <c r="L151" s="71"/>
      <c r="M151" s="135">
        <v>8330</v>
      </c>
      <c r="N151" s="48"/>
      <c r="O151" s="135">
        <v>2990</v>
      </c>
    </row>
    <row r="152" spans="1:15" s="111" customFormat="1" ht="20.100000000000001" customHeight="1">
      <c r="A152" s="88" t="s">
        <v>89</v>
      </c>
      <c r="B152" s="104"/>
      <c r="G152" s="125"/>
      <c r="H152" s="124"/>
      <c r="I152" s="71"/>
      <c r="J152" s="52"/>
      <c r="K152" s="71"/>
      <c r="L152" s="52"/>
      <c r="M152" s="71"/>
      <c r="N152" s="52"/>
      <c r="O152" s="71"/>
    </row>
    <row r="153" spans="1:15" s="111" customFormat="1" ht="20.100000000000001" customHeight="1">
      <c r="A153" s="88" t="s">
        <v>90</v>
      </c>
      <c r="B153" s="104"/>
      <c r="G153" s="125"/>
      <c r="H153" s="124"/>
      <c r="I153" s="71">
        <f>SUM(I149:I152)</f>
        <v>-33320</v>
      </c>
      <c r="J153" s="52"/>
      <c r="K153" s="71">
        <f>SUM(K149:K152)</f>
        <v>-11961</v>
      </c>
      <c r="L153" s="52"/>
      <c r="M153" s="71">
        <f>SUM(M149:M152)</f>
        <v>-33320</v>
      </c>
      <c r="N153" s="52"/>
      <c r="O153" s="71">
        <f>SUM(O149:O152)</f>
        <v>-11961</v>
      </c>
    </row>
    <row r="154" spans="1:15" s="111" customFormat="1" ht="20.100000000000001" customHeight="1">
      <c r="A154" s="84" t="s">
        <v>63</v>
      </c>
      <c r="B154" s="104"/>
      <c r="G154" s="125"/>
      <c r="H154" s="124"/>
      <c r="I154" s="51">
        <f>+I153</f>
        <v>-33320</v>
      </c>
      <c r="J154" s="52"/>
      <c r="K154" s="51">
        <f>+K153</f>
        <v>-11961</v>
      </c>
      <c r="L154" s="89"/>
      <c r="M154" s="51">
        <f>+M153</f>
        <v>-33320</v>
      </c>
      <c r="N154" s="52"/>
      <c r="O154" s="51">
        <f>+O153</f>
        <v>-11961</v>
      </c>
    </row>
    <row r="155" spans="1:15" s="111" customFormat="1" ht="20.100000000000001" customHeight="1">
      <c r="A155" s="84"/>
      <c r="B155" s="104"/>
      <c r="G155" s="125"/>
      <c r="H155" s="124"/>
      <c r="I155" s="52"/>
      <c r="J155" s="52"/>
      <c r="K155" s="52"/>
      <c r="L155" s="89"/>
      <c r="M155" s="52"/>
      <c r="N155" s="52"/>
      <c r="O155" s="52"/>
    </row>
    <row r="156" spans="1:15" s="111" customFormat="1" ht="20.100000000000001" customHeight="1">
      <c r="A156" s="148" t="s">
        <v>202</v>
      </c>
      <c r="B156" s="148"/>
      <c r="G156" s="125"/>
      <c r="H156" s="124"/>
    </row>
    <row r="157" spans="1:15" s="111" customFormat="1" ht="20.100000000000001" customHeight="1">
      <c r="A157" s="148" t="s">
        <v>203</v>
      </c>
      <c r="B157" s="148"/>
      <c r="G157" s="125"/>
      <c r="H157" s="124"/>
      <c r="I157" s="52">
        <f>+I129+I154</f>
        <v>181316</v>
      </c>
      <c r="J157" s="52"/>
      <c r="K157" s="52">
        <v>171362</v>
      </c>
      <c r="L157" s="89"/>
      <c r="M157" s="52">
        <f>+M129+M154</f>
        <v>58341</v>
      </c>
      <c r="N157" s="52"/>
      <c r="O157" s="52">
        <v>74573</v>
      </c>
    </row>
    <row r="158" spans="1:15" s="111" customFormat="1" ht="20.100000000000001" customHeight="1">
      <c r="A158" s="148" t="s">
        <v>202</v>
      </c>
      <c r="B158" s="148"/>
      <c r="G158" s="125"/>
      <c r="H158" s="124"/>
      <c r="I158" s="52"/>
      <c r="J158" s="52"/>
      <c r="K158" s="52"/>
      <c r="L158" s="89"/>
      <c r="M158" s="52"/>
      <c r="N158" s="52"/>
      <c r="O158" s="52"/>
    </row>
    <row r="159" spans="1:15" s="111" customFormat="1" ht="20.100000000000001" customHeight="1">
      <c r="A159" s="148" t="s">
        <v>204</v>
      </c>
      <c r="B159" s="148"/>
      <c r="G159" s="125"/>
      <c r="H159" s="124"/>
      <c r="I159" s="137">
        <f>+I133</f>
        <v>43264</v>
      </c>
      <c r="J159" s="52"/>
      <c r="K159" s="137">
        <v>46545</v>
      </c>
      <c r="L159" s="89"/>
      <c r="M159" s="137">
        <f>+M133</f>
        <v>0</v>
      </c>
      <c r="N159" s="52"/>
      <c r="O159" s="137">
        <v>46134</v>
      </c>
    </row>
    <row r="160" spans="1:15" s="111" customFormat="1" ht="20.100000000000001" customHeight="1" thickBot="1">
      <c r="A160" s="84" t="s">
        <v>64</v>
      </c>
      <c r="B160" s="84"/>
      <c r="G160" s="125"/>
      <c r="H160" s="124"/>
      <c r="I160" s="53">
        <f>SUM(I157:I159)</f>
        <v>224580</v>
      </c>
      <c r="J160" s="52"/>
      <c r="K160" s="53">
        <f>SUM(K157:K159)</f>
        <v>217907</v>
      </c>
      <c r="L160" s="89"/>
      <c r="M160" s="53">
        <f>SUM(M157:M159)</f>
        <v>58341</v>
      </c>
      <c r="N160" s="52"/>
      <c r="O160" s="53">
        <f>SUM(O157:O159)</f>
        <v>120707</v>
      </c>
    </row>
    <row r="161" spans="1:15" s="111" customFormat="1" ht="20.100000000000001" customHeight="1" thickTop="1">
      <c r="A161" s="108"/>
      <c r="G161" s="125"/>
      <c r="I161" s="71"/>
      <c r="J161" s="71"/>
      <c r="K161" s="71"/>
      <c r="L161" s="71"/>
      <c r="M161" s="71"/>
      <c r="N161" s="126"/>
      <c r="O161" s="71"/>
    </row>
    <row r="162" spans="1:15" s="111" customFormat="1" ht="20.100000000000001" customHeight="1">
      <c r="A162" s="108" t="s">
        <v>77</v>
      </c>
      <c r="B162" s="104"/>
      <c r="I162" s="71"/>
      <c r="J162" s="71"/>
      <c r="K162" s="71"/>
      <c r="L162" s="71"/>
      <c r="M162" s="71"/>
      <c r="N162" s="126"/>
      <c r="O162" s="71"/>
    </row>
    <row r="163" spans="1:15" s="111" customFormat="1" ht="20.100000000000001" customHeight="1">
      <c r="A163" s="111" t="s">
        <v>52</v>
      </c>
      <c r="B163" s="104"/>
      <c r="G163" s="124"/>
    </row>
    <row r="164" spans="1:15" s="111" customFormat="1" ht="20.100000000000001" customHeight="1">
      <c r="A164" s="111" t="s">
        <v>205</v>
      </c>
      <c r="B164" s="104"/>
      <c r="G164" s="124"/>
      <c r="I164" s="71">
        <f>+I129-I168</f>
        <v>213014</v>
      </c>
      <c r="J164" s="71"/>
      <c r="K164" s="71">
        <f>+K129-K168</f>
        <v>162367</v>
      </c>
      <c r="L164" s="71"/>
      <c r="M164" s="71">
        <f>+M129</f>
        <v>91661</v>
      </c>
      <c r="N164" s="71"/>
      <c r="O164" s="71">
        <f>+O129</f>
        <v>72485</v>
      </c>
    </row>
    <row r="165" spans="1:15" s="111" customFormat="1" ht="20.100000000000001" customHeight="1">
      <c r="A165" s="111" t="s">
        <v>206</v>
      </c>
      <c r="B165" s="104"/>
      <c r="G165" s="124"/>
      <c r="I165" s="71">
        <f>+I133</f>
        <v>43264</v>
      </c>
      <c r="J165" s="71"/>
      <c r="K165" s="71">
        <f>+K133</f>
        <v>60594</v>
      </c>
      <c r="L165" s="71"/>
      <c r="M165" s="71">
        <f>+M133</f>
        <v>0</v>
      </c>
      <c r="N165" s="71"/>
      <c r="O165" s="71">
        <f>+O133</f>
        <v>60183</v>
      </c>
    </row>
    <row r="166" spans="1:15" s="111" customFormat="1" ht="20.100000000000001" customHeight="1" thickBot="1">
      <c r="B166" s="104"/>
      <c r="G166" s="124"/>
      <c r="I166" s="131">
        <f>SUM(I164:I165)</f>
        <v>256278</v>
      </c>
      <c r="J166" s="71"/>
      <c r="K166" s="131">
        <f>SUM(K164:K165)</f>
        <v>222961</v>
      </c>
      <c r="L166" s="71"/>
      <c r="M166" s="139">
        <f>SUM(M164:M165)</f>
        <v>91661</v>
      </c>
      <c r="N166" s="71"/>
      <c r="O166" s="139">
        <f>SUM(O164:O165)</f>
        <v>132668</v>
      </c>
    </row>
    <row r="167" spans="1:15" s="111" customFormat="1" ht="20.100000000000001" customHeight="1" thickTop="1">
      <c r="A167" s="111" t="s">
        <v>53</v>
      </c>
      <c r="B167" s="104"/>
      <c r="G167" s="124"/>
      <c r="L167" s="71"/>
      <c r="M167" s="71"/>
      <c r="N167" s="71"/>
      <c r="O167" s="71"/>
    </row>
    <row r="168" spans="1:15" s="111" customFormat="1" ht="20.100000000000001" customHeight="1">
      <c r="A168" s="111" t="s">
        <v>205</v>
      </c>
      <c r="B168" s="104"/>
      <c r="G168" s="124"/>
      <c r="I168" s="135">
        <v>1622</v>
      </c>
      <c r="J168" s="71"/>
      <c r="K168" s="135">
        <v>6907</v>
      </c>
      <c r="L168" s="71"/>
      <c r="M168" s="71"/>
      <c r="N168" s="71"/>
      <c r="O168" s="71"/>
    </row>
    <row r="169" spans="1:15" s="111" customFormat="1" ht="20.100000000000001" customHeight="1" thickBot="1">
      <c r="A169" s="108"/>
      <c r="B169" s="104"/>
      <c r="G169" s="124"/>
      <c r="I169" s="139">
        <f>SUM(I166:I168)</f>
        <v>257900</v>
      </c>
      <c r="J169" s="71"/>
      <c r="K169" s="139">
        <f>SUM(K166:K168)</f>
        <v>229868</v>
      </c>
      <c r="L169" s="71"/>
      <c r="M169" s="71"/>
      <c r="N169" s="126"/>
      <c r="O169" s="71"/>
    </row>
    <row r="170" spans="1:15" s="108" customFormat="1" ht="20.100000000000001" customHeight="1" thickTop="1">
      <c r="A170" s="108" t="s">
        <v>55</v>
      </c>
      <c r="H170" s="113"/>
      <c r="I170" s="113"/>
      <c r="J170" s="113"/>
      <c r="K170" s="113"/>
      <c r="L170" s="113"/>
      <c r="M170" s="124"/>
      <c r="O170" s="124"/>
    </row>
    <row r="171" spans="1:15" s="111" customFormat="1" ht="20.100000000000001" customHeight="1">
      <c r="A171" s="111" t="s">
        <v>52</v>
      </c>
      <c r="F171" s="124"/>
      <c r="G171" s="110"/>
      <c r="H171" s="124"/>
    </row>
    <row r="172" spans="1:15" s="111" customFormat="1" ht="20.100000000000001" customHeight="1">
      <c r="A172" s="111" t="s">
        <v>205</v>
      </c>
      <c r="B172" s="104"/>
      <c r="F172" s="124"/>
      <c r="G172" s="110"/>
      <c r="H172" s="124"/>
      <c r="I172" s="113">
        <f>I157-I176</f>
        <v>179694</v>
      </c>
      <c r="J172" s="113"/>
      <c r="K172" s="113">
        <f>K157-K176</f>
        <v>164455</v>
      </c>
      <c r="L172" s="124"/>
      <c r="M172" s="113">
        <f>+M157</f>
        <v>58341</v>
      </c>
      <c r="O172" s="113">
        <f>+O157</f>
        <v>74573</v>
      </c>
    </row>
    <row r="173" spans="1:15" s="111" customFormat="1" ht="20.100000000000001" customHeight="1">
      <c r="A173" s="111" t="s">
        <v>206</v>
      </c>
      <c r="B173" s="104"/>
      <c r="F173" s="124"/>
      <c r="G173" s="110"/>
      <c r="H173" s="124"/>
      <c r="I173" s="113">
        <f>+I159</f>
        <v>43264</v>
      </c>
      <c r="J173" s="113"/>
      <c r="K173" s="113">
        <f>+K159</f>
        <v>46545</v>
      </c>
      <c r="L173" s="124"/>
      <c r="M173" s="113">
        <f>+M159</f>
        <v>0</v>
      </c>
      <c r="O173" s="113">
        <f>+O159</f>
        <v>46134</v>
      </c>
    </row>
    <row r="174" spans="1:15" s="111" customFormat="1" ht="20.100000000000001" customHeight="1" thickBot="1">
      <c r="B174" s="104"/>
      <c r="F174" s="124"/>
      <c r="G174" s="110"/>
      <c r="H174" s="124"/>
      <c r="I174" s="131">
        <f>SUM(I172:I173)</f>
        <v>222958</v>
      </c>
      <c r="J174" s="71"/>
      <c r="K174" s="131">
        <f>SUM(K172:K173)</f>
        <v>211000</v>
      </c>
      <c r="L174" s="124"/>
      <c r="M174" s="139">
        <f>SUM(M172:M173)</f>
        <v>58341</v>
      </c>
      <c r="O174" s="139">
        <f>SUM(O172:O173)</f>
        <v>120707</v>
      </c>
    </row>
    <row r="175" spans="1:15" s="108" customFormat="1" ht="20.100000000000001" customHeight="1" thickTop="1">
      <c r="A175" s="111" t="s">
        <v>53</v>
      </c>
      <c r="B175" s="104"/>
      <c r="H175" s="113"/>
      <c r="L175" s="113"/>
      <c r="M175" s="113"/>
      <c r="O175" s="113"/>
    </row>
    <row r="176" spans="1:15" s="111" customFormat="1" ht="20.100000000000001" customHeight="1">
      <c r="A176" s="111" t="s">
        <v>205</v>
      </c>
      <c r="B176" s="104"/>
      <c r="F176" s="124"/>
      <c r="G176" s="110"/>
      <c r="H176" s="124"/>
      <c r="I176" s="135">
        <f>+I168</f>
        <v>1622</v>
      </c>
      <c r="J176" s="113"/>
      <c r="K176" s="135">
        <f>+K168</f>
        <v>6907</v>
      </c>
      <c r="L176" s="124"/>
      <c r="M176" s="113"/>
      <c r="O176" s="113"/>
    </row>
    <row r="177" spans="1:15" s="111" customFormat="1" ht="20.100000000000001" customHeight="1" thickBot="1">
      <c r="B177" s="104"/>
      <c r="F177" s="124"/>
      <c r="G177" s="110"/>
      <c r="H177" s="124"/>
      <c r="I177" s="140">
        <f>SUM(I174:I176)</f>
        <v>224580</v>
      </c>
      <c r="J177" s="113"/>
      <c r="K177" s="140">
        <f>SUM(K174:K176)</f>
        <v>217907</v>
      </c>
      <c r="L177" s="124"/>
      <c r="M177" s="113"/>
      <c r="O177" s="113"/>
    </row>
    <row r="178" spans="1:15" s="111" customFormat="1" ht="20.100000000000001" customHeight="1" thickTop="1">
      <c r="B178" s="104"/>
      <c r="F178" s="124"/>
      <c r="G178" s="110"/>
      <c r="H178" s="124"/>
      <c r="I178" s="113"/>
      <c r="J178" s="113"/>
      <c r="K178" s="113"/>
      <c r="L178" s="124"/>
      <c r="M178" s="113"/>
      <c r="O178" s="113"/>
    </row>
    <row r="179" spans="1:15" s="111" customFormat="1" ht="20.100000000000001" customHeight="1">
      <c r="A179" s="111" t="s">
        <v>1</v>
      </c>
      <c r="B179" s="104"/>
      <c r="G179" s="125"/>
      <c r="H179" s="124"/>
      <c r="I179" s="71"/>
      <c r="J179" s="71"/>
      <c r="K179" s="71"/>
      <c r="L179" s="71"/>
      <c r="M179" s="71"/>
      <c r="N179" s="126"/>
    </row>
    <row r="180" spans="1:15" s="111" customFormat="1" ht="20.100000000000001" customHeight="1">
      <c r="A180" s="104"/>
      <c r="B180" s="105"/>
      <c r="C180" s="105"/>
      <c r="D180" s="105"/>
      <c r="E180" s="105"/>
      <c r="F180" s="105"/>
      <c r="G180" s="105"/>
      <c r="H180" s="105"/>
      <c r="I180" s="106"/>
      <c r="J180" s="106"/>
      <c r="K180" s="106"/>
      <c r="L180" s="106"/>
      <c r="M180" s="106"/>
      <c r="N180" s="107"/>
      <c r="O180" s="107" t="s">
        <v>68</v>
      </c>
    </row>
    <row r="181" spans="1:15" s="111" customFormat="1" ht="20.100000000000001" customHeight="1">
      <c r="A181" s="108" t="s">
        <v>103</v>
      </c>
      <c r="B181" s="105"/>
      <c r="C181" s="105"/>
      <c r="D181" s="105"/>
      <c r="E181" s="105"/>
      <c r="F181" s="105"/>
      <c r="G181" s="105"/>
      <c r="H181" s="105"/>
      <c r="I181" s="106"/>
      <c r="J181" s="106"/>
      <c r="K181" s="106"/>
      <c r="L181" s="106"/>
      <c r="M181" s="106"/>
      <c r="N181" s="107"/>
      <c r="O181" s="104"/>
    </row>
    <row r="182" spans="1:15" s="111" customFormat="1" ht="20.100000000000001" customHeight="1">
      <c r="A182" s="108" t="s">
        <v>83</v>
      </c>
      <c r="B182" s="105"/>
      <c r="C182" s="105"/>
      <c r="D182" s="105"/>
      <c r="E182" s="105"/>
      <c r="F182" s="105"/>
      <c r="G182" s="105"/>
      <c r="H182" s="105"/>
      <c r="I182" s="106"/>
      <c r="J182" s="106"/>
      <c r="K182" s="106"/>
      <c r="L182" s="106"/>
      <c r="M182" s="106"/>
      <c r="N182" s="107"/>
      <c r="O182" s="104"/>
    </row>
    <row r="183" spans="1:15" s="111" customFormat="1" ht="20.100000000000001" customHeight="1">
      <c r="A183" s="108" t="s">
        <v>185</v>
      </c>
      <c r="B183" s="105"/>
      <c r="C183" s="105"/>
      <c r="D183" s="105"/>
      <c r="E183" s="105"/>
      <c r="F183" s="105"/>
      <c r="G183" s="105"/>
      <c r="H183" s="105"/>
      <c r="I183" s="106"/>
      <c r="J183" s="106"/>
      <c r="K183" s="106"/>
      <c r="L183" s="106"/>
      <c r="M183" s="106"/>
      <c r="N183" s="107"/>
      <c r="O183" s="104"/>
    </row>
    <row r="184" spans="1:15" s="111" customFormat="1" ht="20.100000000000001" customHeight="1">
      <c r="A184" s="108"/>
      <c r="B184" s="109"/>
      <c r="C184" s="109"/>
      <c r="D184" s="109"/>
      <c r="E184" s="109"/>
      <c r="F184" s="109"/>
      <c r="G184" s="110"/>
      <c r="H184" s="109"/>
      <c r="I184" s="71"/>
      <c r="J184" s="71"/>
      <c r="K184" s="71"/>
      <c r="L184" s="71"/>
      <c r="M184" s="71"/>
      <c r="O184" s="112" t="s">
        <v>60</v>
      </c>
    </row>
    <row r="185" spans="1:15" s="111" customFormat="1" ht="20.100000000000001" customHeight="1">
      <c r="B185" s="109"/>
      <c r="C185" s="109"/>
      <c r="D185" s="109"/>
      <c r="E185" s="109"/>
      <c r="F185" s="109"/>
      <c r="G185" s="110"/>
      <c r="H185" s="109"/>
      <c r="I185" s="113"/>
      <c r="J185" s="113" t="s">
        <v>41</v>
      </c>
      <c r="K185" s="113"/>
      <c r="L185" s="113"/>
      <c r="N185" s="113" t="s">
        <v>42</v>
      </c>
      <c r="O185" s="89"/>
    </row>
    <row r="186" spans="1:15" s="111" customFormat="1" ht="20.100000000000001" customHeight="1">
      <c r="B186" s="109"/>
      <c r="C186" s="109"/>
      <c r="D186" s="109"/>
      <c r="E186" s="109"/>
      <c r="F186" s="109"/>
      <c r="G186" s="110"/>
      <c r="H186" s="109"/>
      <c r="I186" s="114"/>
      <c r="J186" s="114" t="s">
        <v>40</v>
      </c>
      <c r="K186" s="114"/>
      <c r="L186" s="113"/>
      <c r="N186" s="114" t="s">
        <v>40</v>
      </c>
      <c r="O186" s="114"/>
    </row>
    <row r="187" spans="1:15" s="111" customFormat="1" ht="20.100000000000001" customHeight="1">
      <c r="A187" s="115"/>
      <c r="B187" s="116"/>
      <c r="C187" s="117"/>
      <c r="D187" s="117"/>
      <c r="E187" s="117"/>
      <c r="F187" s="117"/>
      <c r="G187" s="118"/>
      <c r="H187" s="117"/>
      <c r="I187" s="119">
        <v>2024</v>
      </c>
      <c r="J187" s="120"/>
      <c r="K187" s="119">
        <v>2023</v>
      </c>
      <c r="L187" s="120"/>
      <c r="M187" s="119">
        <v>2024</v>
      </c>
      <c r="N187" s="120"/>
      <c r="O187" s="119">
        <v>2023</v>
      </c>
    </row>
    <row r="188" spans="1:15" s="111" customFormat="1" ht="20.100000000000001" customHeight="1">
      <c r="A188" s="108" t="s">
        <v>69</v>
      </c>
      <c r="B188" s="104"/>
      <c r="G188" s="125"/>
      <c r="N188" s="126"/>
    </row>
    <row r="189" spans="1:15" s="111" customFormat="1" ht="20.100000000000001" customHeight="1">
      <c r="A189" s="111" t="s">
        <v>44</v>
      </c>
      <c r="B189" s="104"/>
      <c r="C189" s="104"/>
      <c r="D189" s="104"/>
      <c r="E189" s="104"/>
      <c r="F189" s="104"/>
      <c r="G189" s="125">
        <v>17</v>
      </c>
    </row>
    <row r="190" spans="1:15" s="111" customFormat="1" ht="20.100000000000001" customHeight="1">
      <c r="A190" s="104" t="s">
        <v>93</v>
      </c>
      <c r="C190" s="104"/>
      <c r="D190" s="104"/>
      <c r="E190" s="104"/>
      <c r="F190" s="104"/>
      <c r="G190" s="125"/>
      <c r="H190" s="124"/>
    </row>
    <row r="191" spans="1:15" s="111" customFormat="1" ht="20.100000000000001" customHeight="1">
      <c r="A191" s="149" t="s">
        <v>205</v>
      </c>
      <c r="B191" s="104"/>
      <c r="C191" s="104"/>
      <c r="D191" s="104"/>
      <c r="E191" s="104"/>
      <c r="F191" s="104"/>
      <c r="G191" s="125"/>
      <c r="H191" s="124"/>
      <c r="I191" s="142">
        <f>+I164/I194</f>
        <v>0.6992709020658322</v>
      </c>
      <c r="J191" s="142"/>
      <c r="K191" s="142">
        <f>+K164/K194</f>
        <v>0.60954751420001274</v>
      </c>
      <c r="L191" s="142"/>
      <c r="M191" s="142">
        <f>+M164/M194</f>
        <v>0.30089980073730482</v>
      </c>
      <c r="N191" s="126"/>
      <c r="O191" s="142">
        <f>+O164/O194</f>
        <v>0.27211842041047701</v>
      </c>
    </row>
    <row r="192" spans="1:15" s="111" customFormat="1" ht="20.100000000000001" customHeight="1">
      <c r="A192" s="149" t="s">
        <v>206</v>
      </c>
      <c r="B192" s="104"/>
      <c r="C192" s="104"/>
      <c r="D192" s="104"/>
      <c r="E192" s="104"/>
      <c r="F192" s="104"/>
      <c r="G192" s="125"/>
      <c r="H192" s="124"/>
      <c r="I192" s="151">
        <f>+I165/I194</f>
        <v>0.14202473220997758</v>
      </c>
      <c r="J192" s="142"/>
      <c r="K192" s="151">
        <f>+K165/K194</f>
        <v>0.22747801015868727</v>
      </c>
      <c r="L192" s="142"/>
      <c r="M192" s="151">
        <f>+M165/M194</f>
        <v>0</v>
      </c>
      <c r="N192" s="126"/>
      <c r="O192" s="151">
        <f>+O165/O194</f>
        <v>0.22593506098591074</v>
      </c>
    </row>
    <row r="193" spans="1:15" s="111" customFormat="1" ht="20.100000000000001" customHeight="1" thickBot="1">
      <c r="B193" s="104"/>
      <c r="C193" s="104"/>
      <c r="D193" s="104"/>
      <c r="E193" s="104"/>
      <c r="F193" s="104"/>
      <c r="G193" s="125"/>
      <c r="H193" s="124"/>
      <c r="I193" s="141">
        <f>SUM(I191:I192)</f>
        <v>0.84129563427580978</v>
      </c>
      <c r="J193" s="142"/>
      <c r="K193" s="141">
        <f>SUM(K191:K192)</f>
        <v>0.83702552435870003</v>
      </c>
      <c r="L193" s="142"/>
      <c r="M193" s="141">
        <f>SUM(M191:M192)</f>
        <v>0.30089980073730482</v>
      </c>
      <c r="N193" s="126"/>
      <c r="O193" s="141">
        <f>SUM(O191:O192)</f>
        <v>0.49805348139638772</v>
      </c>
    </row>
    <row r="194" spans="1:15" s="111" customFormat="1" ht="20.100000000000001" customHeight="1" thickTop="1" thickBot="1">
      <c r="A194" s="104" t="s">
        <v>94</v>
      </c>
      <c r="C194" s="104"/>
      <c r="D194" s="104"/>
      <c r="E194" s="104"/>
      <c r="F194" s="104"/>
      <c r="G194" s="125"/>
      <c r="H194" s="124"/>
      <c r="I194" s="138">
        <v>304623</v>
      </c>
      <c r="J194" s="142"/>
      <c r="K194" s="138">
        <v>266373</v>
      </c>
      <c r="L194" s="142"/>
      <c r="M194" s="138">
        <v>304623</v>
      </c>
      <c r="N194" s="142"/>
      <c r="O194" s="138">
        <v>266373</v>
      </c>
    </row>
    <row r="195" spans="1:15" s="111" customFormat="1" ht="20.100000000000001" customHeight="1" thickTop="1">
      <c r="A195" s="104"/>
      <c r="C195" s="104"/>
      <c r="D195" s="104"/>
      <c r="E195" s="104"/>
      <c r="F195" s="104"/>
      <c r="G195" s="125"/>
      <c r="H195" s="124"/>
      <c r="I195" s="142"/>
      <c r="J195" s="142"/>
      <c r="K195" s="142"/>
      <c r="L195" s="142"/>
      <c r="M195" s="142"/>
      <c r="N195" s="126"/>
      <c r="O195" s="142"/>
    </row>
    <row r="196" spans="1:15" s="111" customFormat="1" ht="20.100000000000001" customHeight="1">
      <c r="A196" s="111" t="s">
        <v>207</v>
      </c>
      <c r="B196" s="104"/>
      <c r="C196" s="104"/>
      <c r="D196" s="104"/>
      <c r="E196" s="104"/>
      <c r="F196" s="104"/>
      <c r="G196" s="125">
        <v>17</v>
      </c>
      <c r="H196" s="124"/>
      <c r="I196" s="142"/>
      <c r="J196" s="142"/>
      <c r="K196" s="142"/>
      <c r="L196" s="142"/>
      <c r="M196" s="142"/>
      <c r="N196" s="126"/>
      <c r="O196" s="142"/>
    </row>
    <row r="197" spans="1:15" s="111" customFormat="1" ht="20.100000000000001" customHeight="1">
      <c r="A197" s="104" t="s">
        <v>93</v>
      </c>
      <c r="C197" s="104"/>
      <c r="D197" s="104"/>
      <c r="E197" s="104"/>
      <c r="F197" s="104"/>
      <c r="G197" s="125"/>
      <c r="H197" s="124"/>
      <c r="I197" s="142"/>
      <c r="J197" s="142"/>
      <c r="K197" s="142"/>
      <c r="L197" s="142"/>
      <c r="M197" s="142"/>
      <c r="N197" s="126"/>
      <c r="O197" s="142"/>
    </row>
    <row r="198" spans="1:15" s="111" customFormat="1" ht="20.100000000000001" customHeight="1">
      <c r="A198" s="149" t="s">
        <v>205</v>
      </c>
      <c r="B198" s="104"/>
      <c r="C198" s="104"/>
      <c r="D198" s="104"/>
      <c r="E198" s="104"/>
      <c r="F198" s="104"/>
      <c r="G198" s="125"/>
      <c r="H198" s="124"/>
      <c r="I198" s="142">
        <f>+I164/I201</f>
        <v>0.69318381505899807</v>
      </c>
      <c r="J198" s="142"/>
      <c r="K198" s="142">
        <f>+K164/K201</f>
        <v>0.60360152715457793</v>
      </c>
      <c r="L198" s="142"/>
      <c r="M198" s="142">
        <f>+M164/M201</f>
        <v>0.29828049645620863</v>
      </c>
      <c r="N198" s="126"/>
      <c r="O198" s="142">
        <f>+O164/O201</f>
        <v>0.26946397171715669</v>
      </c>
    </row>
    <row r="199" spans="1:15" s="111" customFormat="1" ht="20.100000000000001" customHeight="1">
      <c r="A199" s="149" t="s">
        <v>206</v>
      </c>
      <c r="B199" s="104"/>
      <c r="C199" s="104"/>
      <c r="D199" s="104"/>
      <c r="E199" s="104"/>
      <c r="F199" s="104"/>
      <c r="G199" s="125"/>
      <c r="H199" s="124"/>
      <c r="I199" s="151">
        <f>+I165/I201</f>
        <v>0.14078842036069222</v>
      </c>
      <c r="J199" s="142"/>
      <c r="K199" s="151">
        <f>+K165/K201</f>
        <v>0.22525901775856236</v>
      </c>
      <c r="L199" s="142"/>
      <c r="M199" s="151">
        <f>+M165/M201</f>
        <v>0</v>
      </c>
      <c r="N199" s="126"/>
      <c r="O199" s="151">
        <f>+O165/O201</f>
        <v>0.22373111967791462</v>
      </c>
    </row>
    <row r="200" spans="1:15" s="111" customFormat="1" ht="20.100000000000001" customHeight="1" thickBot="1">
      <c r="B200" s="104"/>
      <c r="C200" s="104"/>
      <c r="G200" s="125"/>
      <c r="I200" s="141">
        <f>SUM(I198:I199)</f>
        <v>0.83397223541969034</v>
      </c>
      <c r="J200" s="142"/>
      <c r="K200" s="141">
        <f>SUM(K198:K199)</f>
        <v>0.82886054491314032</v>
      </c>
      <c r="L200" s="142"/>
      <c r="M200" s="141">
        <f>SUM(M198:M199)</f>
        <v>0.29828049645620863</v>
      </c>
      <c r="N200" s="126"/>
      <c r="O200" s="141">
        <f>SUM(O198:O199)</f>
        <v>0.49319509139507134</v>
      </c>
    </row>
    <row r="201" spans="1:15" ht="20.100000000000001" customHeight="1" thickTop="1" thickBot="1">
      <c r="A201" s="104" t="s">
        <v>94</v>
      </c>
      <c r="B201" s="111"/>
      <c r="G201" s="143"/>
      <c r="I201" s="138">
        <v>307298</v>
      </c>
      <c r="J201" s="142"/>
      <c r="K201" s="138">
        <v>268997</v>
      </c>
      <c r="L201" s="142"/>
      <c r="M201" s="138">
        <v>307298</v>
      </c>
      <c r="N201" s="142"/>
      <c r="O201" s="138">
        <v>268997</v>
      </c>
    </row>
    <row r="202" spans="1:15" ht="20.100000000000001" customHeight="1" thickTop="1"/>
    <row r="203" spans="1:15" ht="20.100000000000001" customHeight="1">
      <c r="A203" s="111" t="s">
        <v>1</v>
      </c>
    </row>
  </sheetData>
  <printOptions horizontalCentered="1"/>
  <pageMargins left="0.98425196850393704" right="0" top="0.49" bottom="0.196850393700787" header="0.196850393700787" footer="0.196850393700787"/>
  <pageSetup paperSize="9" scale="92" orientation="portrait" r:id="rId1"/>
  <rowBreaks count="5" manualBreakCount="5">
    <brk id="35" max="16383" man="1"/>
    <brk id="78" max="15" man="1"/>
    <brk id="102" max="16383" man="1"/>
    <brk id="136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"/>
  <sheetViews>
    <sheetView showGridLines="0" view="pageBreakPreview" zoomScale="90" zoomScaleNormal="85" zoomScaleSheetLayoutView="90" workbookViewId="0"/>
  </sheetViews>
  <sheetFormatPr defaultColWidth="9.28515625" defaultRowHeight="17.25" customHeight="1"/>
  <cols>
    <col min="1" max="1" width="30.7109375" style="65" customWidth="1"/>
    <col min="2" max="2" width="7.7109375" style="65" customWidth="1"/>
    <col min="3" max="3" width="1.7109375" style="65" customWidth="1"/>
    <col min="4" max="4" width="11.7109375" style="65" customWidth="1"/>
    <col min="5" max="5" width="1.7109375" style="65" customWidth="1"/>
    <col min="6" max="6" width="11.7109375" style="65" customWidth="1"/>
    <col min="7" max="7" width="1.7109375" style="65" customWidth="1"/>
    <col min="8" max="8" width="14.7109375" style="65" customWidth="1"/>
    <col min="9" max="9" width="1.7109375" style="65" customWidth="1"/>
    <col min="10" max="10" width="11.7109375" style="65" customWidth="1"/>
    <col min="11" max="11" width="1.7109375" style="65" customWidth="1"/>
    <col min="12" max="12" width="11.7109375" style="65" customWidth="1"/>
    <col min="13" max="13" width="1.7109375" style="65" customWidth="1"/>
    <col min="14" max="14" width="11.7109375" style="65" customWidth="1"/>
    <col min="15" max="15" width="1.7109375" style="65" customWidth="1"/>
    <col min="16" max="16" width="11.7109375" style="65" customWidth="1"/>
    <col min="17" max="17" width="1.7109375" style="65" customWidth="1"/>
    <col min="18" max="18" width="14.7109375" style="65" customWidth="1"/>
    <col min="19" max="19" width="1.7109375" style="65" customWidth="1"/>
    <col min="20" max="20" width="11.7109375" style="65" customWidth="1"/>
    <col min="21" max="21" width="1.7109375" style="65" customWidth="1"/>
    <col min="22" max="22" width="11.7109375" style="65" customWidth="1"/>
    <col min="23" max="23" width="1.7109375" style="65" customWidth="1"/>
    <col min="24" max="24" width="11.7109375" style="65" customWidth="1"/>
    <col min="25" max="25" width="1.7109375" style="65" customWidth="1"/>
    <col min="26" max="26" width="11.7109375" style="65" customWidth="1"/>
    <col min="27" max="27" width="1.7109375" style="65" customWidth="1"/>
    <col min="28" max="28" width="11.7109375" style="65" customWidth="1"/>
    <col min="29" max="16384" width="9.28515625" style="65"/>
  </cols>
  <sheetData>
    <row r="1" spans="1:28" ht="17.25" customHeight="1">
      <c r="Z1" s="14" t="s">
        <v>68</v>
      </c>
      <c r="AA1" s="25"/>
    </row>
    <row r="2" spans="1:28" ht="17.25" customHeight="1">
      <c r="A2" s="66" t="s">
        <v>103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8" ht="17.25" customHeight="1">
      <c r="A3" s="66" t="s">
        <v>81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8" ht="17.25" customHeight="1">
      <c r="A4" s="66" t="s">
        <v>185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8" ht="17.25" customHeight="1">
      <c r="A5" s="43"/>
      <c r="B5" s="43"/>
      <c r="C5" s="43"/>
      <c r="D5" s="4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18" t="s">
        <v>51</v>
      </c>
      <c r="AA5" s="25"/>
      <c r="AB5" s="66"/>
    </row>
    <row r="6" spans="1:28" s="24" customFormat="1" ht="17.25" customHeight="1">
      <c r="D6" s="158" t="s">
        <v>20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66"/>
      <c r="AB6" s="25"/>
    </row>
    <row r="7" spans="1:28" s="24" customFormat="1" ht="17.25" customHeight="1">
      <c r="E7" s="43"/>
      <c r="F7" s="43"/>
      <c r="G7" s="43"/>
      <c r="H7" s="43"/>
      <c r="I7" s="43"/>
      <c r="J7" s="43"/>
      <c r="K7" s="43"/>
      <c r="R7" s="158" t="s">
        <v>143</v>
      </c>
      <c r="S7" s="158"/>
      <c r="T7" s="158"/>
      <c r="V7" s="43"/>
      <c r="W7" s="43"/>
      <c r="X7" s="43"/>
      <c r="Y7" s="43"/>
      <c r="Z7" s="43"/>
      <c r="AA7" s="43"/>
      <c r="AB7" s="25"/>
    </row>
    <row r="8" spans="1:28" s="24" customFormat="1" ht="17.25" customHeight="1">
      <c r="E8" s="43"/>
      <c r="G8" s="43"/>
      <c r="H8" s="78"/>
      <c r="I8" s="43"/>
      <c r="J8" s="43"/>
      <c r="K8" s="43"/>
      <c r="R8" s="24" t="s">
        <v>115</v>
      </c>
      <c r="V8" s="43"/>
      <c r="W8" s="43"/>
      <c r="X8" s="43"/>
      <c r="Y8" s="43"/>
      <c r="Z8" s="43"/>
      <c r="AA8" s="43"/>
      <c r="AB8" s="25"/>
    </row>
    <row r="9" spans="1:28" s="24" customFormat="1" ht="17.25" customHeight="1">
      <c r="E9" s="20"/>
      <c r="G9" s="20"/>
      <c r="H9" s="76"/>
      <c r="I9" s="20"/>
      <c r="J9" s="20"/>
      <c r="K9" s="20"/>
      <c r="R9" s="24" t="s">
        <v>99</v>
      </c>
      <c r="W9" s="20"/>
      <c r="X9" s="24" t="s">
        <v>154</v>
      </c>
      <c r="Y9" s="20"/>
      <c r="AA9" s="25"/>
    </row>
    <row r="10" spans="1:28" s="24" customFormat="1" ht="17.25" customHeight="1">
      <c r="E10" s="20"/>
      <c r="G10" s="20"/>
      <c r="H10" s="77"/>
      <c r="I10" s="20"/>
      <c r="J10" s="20"/>
      <c r="K10" s="20"/>
      <c r="L10" s="158" t="s">
        <v>5</v>
      </c>
      <c r="M10" s="158"/>
      <c r="N10" s="158"/>
      <c r="O10" s="158"/>
      <c r="P10" s="158"/>
      <c r="R10" s="24" t="s">
        <v>116</v>
      </c>
      <c r="V10" s="24" t="s">
        <v>146</v>
      </c>
      <c r="W10" s="20"/>
      <c r="X10" s="24" t="s">
        <v>153</v>
      </c>
      <c r="Y10" s="20"/>
      <c r="AA10" s="25"/>
    </row>
    <row r="11" spans="1:28" s="24" customFormat="1" ht="17.25" customHeight="1">
      <c r="C11" s="20"/>
      <c r="D11" s="24" t="s">
        <v>117</v>
      </c>
      <c r="G11" s="20"/>
      <c r="H11" s="77" t="s">
        <v>161</v>
      </c>
      <c r="I11" s="20"/>
      <c r="J11" s="24" t="s">
        <v>125</v>
      </c>
      <c r="K11" s="20"/>
      <c r="L11" s="159" t="s">
        <v>92</v>
      </c>
      <c r="M11" s="159"/>
      <c r="N11" s="159"/>
      <c r="O11" s="20"/>
      <c r="Q11" s="20"/>
      <c r="R11" s="24" t="s">
        <v>118</v>
      </c>
      <c r="T11" s="24" t="s">
        <v>56</v>
      </c>
      <c r="U11" s="20"/>
      <c r="V11" s="24" t="s">
        <v>147</v>
      </c>
      <c r="W11" s="20"/>
      <c r="X11" s="24" t="s">
        <v>150</v>
      </c>
      <c r="Y11" s="20"/>
      <c r="Z11" s="24" t="s">
        <v>119</v>
      </c>
      <c r="AA11" s="43"/>
    </row>
    <row r="12" spans="1:28" s="24" customFormat="1" ht="17.25" customHeight="1">
      <c r="C12" s="65"/>
      <c r="D12" s="24" t="s">
        <v>120</v>
      </c>
      <c r="F12" s="24" t="s">
        <v>141</v>
      </c>
      <c r="H12" s="76" t="s">
        <v>163</v>
      </c>
      <c r="J12" s="24" t="s">
        <v>126</v>
      </c>
      <c r="L12" s="24" t="s">
        <v>144</v>
      </c>
      <c r="N12" s="24" t="s">
        <v>121</v>
      </c>
      <c r="O12" s="20"/>
      <c r="Q12" s="20"/>
      <c r="R12" s="24" t="s">
        <v>122</v>
      </c>
      <c r="T12" s="24" t="s">
        <v>57</v>
      </c>
      <c r="V12" s="24" t="s">
        <v>148</v>
      </c>
      <c r="X12" s="24" t="s">
        <v>151</v>
      </c>
      <c r="Z12" s="24" t="s">
        <v>58</v>
      </c>
    </row>
    <row r="13" spans="1:28" s="24" customFormat="1" ht="17.25" customHeight="1">
      <c r="C13" s="20"/>
      <c r="D13" s="91" t="s">
        <v>10</v>
      </c>
      <c r="F13" s="91" t="s">
        <v>142</v>
      </c>
      <c r="H13" s="91" t="s">
        <v>162</v>
      </c>
      <c r="J13" s="91" t="s">
        <v>127</v>
      </c>
      <c r="L13" s="91" t="s">
        <v>145</v>
      </c>
      <c r="N13" s="91" t="s">
        <v>145</v>
      </c>
      <c r="O13" s="20"/>
      <c r="P13" s="91" t="s">
        <v>6</v>
      </c>
      <c r="R13" s="91" t="s">
        <v>123</v>
      </c>
      <c r="T13" s="91" t="s">
        <v>46</v>
      </c>
      <c r="V13" s="91" t="s">
        <v>149</v>
      </c>
      <c r="X13" s="91" t="s">
        <v>152</v>
      </c>
      <c r="Z13" s="91" t="s">
        <v>46</v>
      </c>
    </row>
    <row r="14" spans="1:28" ht="17.25" customHeight="1">
      <c r="A14" s="100" t="s">
        <v>187</v>
      </c>
      <c r="B14" s="66"/>
      <c r="C14" s="66"/>
      <c r="D14" s="8">
        <v>212313</v>
      </c>
      <c r="E14" s="8"/>
      <c r="F14" s="8">
        <v>3067335</v>
      </c>
      <c r="G14" s="8"/>
      <c r="H14" s="8">
        <v>-2514</v>
      </c>
      <c r="I14" s="8"/>
      <c r="J14" s="8">
        <v>6267</v>
      </c>
      <c r="K14" s="8"/>
      <c r="L14" s="8">
        <v>12000</v>
      </c>
      <c r="M14" s="8">
        <v>0</v>
      </c>
      <c r="N14" s="8">
        <v>234400</v>
      </c>
      <c r="O14" s="8"/>
      <c r="P14" s="8">
        <v>2829484</v>
      </c>
      <c r="Q14" s="8"/>
      <c r="R14" s="8">
        <v>686823</v>
      </c>
      <c r="S14" s="8"/>
      <c r="T14" s="8">
        <f>SUM(R14)</f>
        <v>686823</v>
      </c>
      <c r="U14" s="8"/>
      <c r="V14" s="8">
        <f>SUM(D14:P14,T14)</f>
        <v>7046108</v>
      </c>
      <c r="W14" s="8"/>
      <c r="X14" s="8">
        <v>16816</v>
      </c>
      <c r="Y14" s="8"/>
      <c r="Z14" s="8">
        <f>V14+X14</f>
        <v>7062924</v>
      </c>
      <c r="AA14" s="4"/>
    </row>
    <row r="15" spans="1:28" ht="17.25" customHeight="1">
      <c r="A15" s="62" t="s">
        <v>54</v>
      </c>
      <c r="B15" s="54"/>
      <c r="C15" s="66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v>222961</v>
      </c>
      <c r="Q15" s="59"/>
      <c r="R15" s="59">
        <v>0</v>
      </c>
      <c r="S15" s="59"/>
      <c r="T15" s="8">
        <f t="shared" ref="T15" si="0">SUM(R15)</f>
        <v>0</v>
      </c>
      <c r="U15" s="59"/>
      <c r="V15" s="55">
        <f>SUM(D15:P15,T15)</f>
        <v>222961</v>
      </c>
      <c r="W15" s="59"/>
      <c r="X15" s="59">
        <v>6907</v>
      </c>
      <c r="Y15" s="59"/>
      <c r="Z15" s="67">
        <f>SUM(V15:X15)</f>
        <v>229868</v>
      </c>
      <c r="AA15" s="4"/>
    </row>
    <row r="16" spans="1:28" s="67" customFormat="1" ht="17.25" customHeight="1">
      <c r="A16" s="62" t="s">
        <v>63</v>
      </c>
      <c r="D16" s="56">
        <v>0</v>
      </c>
      <c r="E16" s="57"/>
      <c r="F16" s="56">
        <v>0</v>
      </c>
      <c r="G16" s="55"/>
      <c r="H16" s="56">
        <v>0</v>
      </c>
      <c r="I16" s="55"/>
      <c r="J16" s="56">
        <v>0</v>
      </c>
      <c r="K16" s="55"/>
      <c r="L16" s="56">
        <v>0</v>
      </c>
      <c r="M16" s="55"/>
      <c r="N16" s="56">
        <v>0</v>
      </c>
      <c r="O16" s="55"/>
      <c r="P16" s="56">
        <v>-14049</v>
      </c>
      <c r="Q16" s="55"/>
      <c r="R16" s="56">
        <v>2088</v>
      </c>
      <c r="S16" s="55"/>
      <c r="T16" s="56">
        <f>SUM(R16)</f>
        <v>2088</v>
      </c>
      <c r="U16" s="59"/>
      <c r="V16" s="63">
        <f>SUM(D16:P16,T16)</f>
        <v>-11961</v>
      </c>
      <c r="W16" s="55"/>
      <c r="X16" s="56">
        <v>0</v>
      </c>
      <c r="Y16" s="101"/>
      <c r="Z16" s="56">
        <f>SUM(V16:X16)</f>
        <v>-11961</v>
      </c>
    </row>
    <row r="17" spans="1:27" s="67" customFormat="1" ht="17.25" customHeight="1">
      <c r="A17" s="62" t="s">
        <v>64</v>
      </c>
      <c r="C17" s="55"/>
      <c r="D17" s="8">
        <f>SUM(D15:D16)</f>
        <v>0</v>
      </c>
      <c r="E17" s="8"/>
      <c r="F17" s="8">
        <f>SUM(F15:F16)</f>
        <v>0</v>
      </c>
      <c r="G17" s="8"/>
      <c r="H17" s="8">
        <f>SUM(H15:H16)</f>
        <v>0</v>
      </c>
      <c r="I17" s="8"/>
      <c r="J17" s="8">
        <f>SUM(J15:J16)</f>
        <v>0</v>
      </c>
      <c r="K17" s="8"/>
      <c r="L17" s="8">
        <f>SUM(L15:L16)</f>
        <v>0</v>
      </c>
      <c r="M17" s="8"/>
      <c r="N17" s="8">
        <f>SUM(N15:N16)</f>
        <v>0</v>
      </c>
      <c r="O17" s="8"/>
      <c r="P17" s="8">
        <f>SUM(P15:P16)</f>
        <v>208912</v>
      </c>
      <c r="Q17" s="8"/>
      <c r="R17" s="8">
        <f>SUM(R15:R16)</f>
        <v>2088</v>
      </c>
      <c r="S17" s="8"/>
      <c r="T17" s="8">
        <f>SUM(T15:T16)</f>
        <v>2088</v>
      </c>
      <c r="U17" s="8"/>
      <c r="V17" s="8">
        <f>SUM(V15:V16)</f>
        <v>211000</v>
      </c>
      <c r="W17" s="8"/>
      <c r="X17" s="8">
        <f>SUM(X15:X16)</f>
        <v>6907</v>
      </c>
      <c r="Y17" s="8"/>
      <c r="Z17" s="8">
        <f>SUM(Z15:Z16)</f>
        <v>217907</v>
      </c>
    </row>
    <row r="18" spans="1:27" ht="17.25" customHeight="1">
      <c r="A18" s="62" t="s">
        <v>208</v>
      </c>
      <c r="B18" s="54"/>
      <c r="C18" s="59"/>
      <c r="D18" s="59">
        <v>92310</v>
      </c>
      <c r="E18" s="59"/>
      <c r="F18" s="59">
        <v>2956689</v>
      </c>
      <c r="G18" s="59"/>
      <c r="H18" s="59">
        <v>0</v>
      </c>
      <c r="I18" s="59"/>
      <c r="J18" s="59">
        <v>0</v>
      </c>
      <c r="K18" s="59"/>
      <c r="L18" s="59">
        <v>0</v>
      </c>
      <c r="M18" s="59"/>
      <c r="N18" s="59">
        <v>0</v>
      </c>
      <c r="O18" s="59"/>
      <c r="P18" s="59">
        <v>0</v>
      </c>
      <c r="Q18" s="59"/>
      <c r="R18" s="59">
        <v>0</v>
      </c>
      <c r="S18" s="59"/>
      <c r="T18" s="55">
        <f>SUM(R18:S18)</f>
        <v>0</v>
      </c>
      <c r="U18" s="59"/>
      <c r="V18" s="59">
        <f>SUM(D18:P18,T18)</f>
        <v>3048999</v>
      </c>
      <c r="W18" s="59"/>
      <c r="X18" s="59">
        <v>0</v>
      </c>
      <c r="Y18" s="8"/>
      <c r="Z18" s="9">
        <f>SUM(V18:X18)</f>
        <v>3048999</v>
      </c>
    </row>
    <row r="19" spans="1:27" ht="17.25" customHeight="1">
      <c r="A19" s="62" t="s">
        <v>209</v>
      </c>
      <c r="B19" s="54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5"/>
      <c r="U19" s="59"/>
      <c r="V19" s="59"/>
      <c r="W19" s="59"/>
      <c r="X19" s="59"/>
      <c r="Y19" s="8"/>
      <c r="Z19" s="9"/>
    </row>
    <row r="20" spans="1:27" ht="17.25" customHeight="1">
      <c r="A20" s="62" t="s">
        <v>238</v>
      </c>
      <c r="B20" s="54"/>
      <c r="C20" s="59"/>
      <c r="D20" s="59">
        <v>0</v>
      </c>
      <c r="E20" s="59"/>
      <c r="F20" s="59">
        <v>0</v>
      </c>
      <c r="G20" s="59"/>
      <c r="H20" s="59">
        <v>0</v>
      </c>
      <c r="I20" s="59"/>
      <c r="J20" s="59">
        <v>8726</v>
      </c>
      <c r="K20" s="59"/>
      <c r="L20" s="59">
        <v>0</v>
      </c>
      <c r="M20" s="59"/>
      <c r="N20" s="59">
        <v>0</v>
      </c>
      <c r="O20" s="59"/>
      <c r="P20" s="59">
        <v>0</v>
      </c>
      <c r="Q20" s="59"/>
      <c r="R20" s="59">
        <v>0</v>
      </c>
      <c r="S20" s="59"/>
      <c r="T20" s="55">
        <f>SUM(R20:S20)</f>
        <v>0</v>
      </c>
      <c r="U20" s="59"/>
      <c r="V20" s="59">
        <f>SUM(D20:P20,T20)</f>
        <v>8726</v>
      </c>
      <c r="W20" s="59"/>
      <c r="X20" s="59">
        <v>0</v>
      </c>
      <c r="Y20" s="8"/>
      <c r="Z20" s="9">
        <f>SUM(V20:X20)</f>
        <v>8726</v>
      </c>
    </row>
    <row r="21" spans="1:27" ht="17.25" customHeight="1">
      <c r="A21" s="62" t="s">
        <v>179</v>
      </c>
      <c r="B21" s="66"/>
      <c r="C21" s="66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8"/>
      <c r="Z21" s="8"/>
      <c r="AA21" s="4"/>
    </row>
    <row r="22" spans="1:27" ht="17.25" customHeight="1">
      <c r="A22" s="62" t="s">
        <v>210</v>
      </c>
      <c r="B22" s="54"/>
      <c r="C22" s="59">
        <v>0</v>
      </c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5100</v>
      </c>
      <c r="M22" s="59"/>
      <c r="N22" s="59">
        <v>0</v>
      </c>
      <c r="O22" s="59"/>
      <c r="P22" s="59">
        <v>-5100</v>
      </c>
      <c r="Q22" s="59"/>
      <c r="R22" s="59">
        <v>0</v>
      </c>
      <c r="S22" s="59"/>
      <c r="T22" s="55">
        <f t="shared" ref="T22:T23" si="1">SUM(R22:S22)</f>
        <v>0</v>
      </c>
      <c r="U22" s="59"/>
      <c r="V22" s="59">
        <f t="shared" ref="V22:V23" si="2">SUM(D22:P22,T22)</f>
        <v>0</v>
      </c>
      <c r="W22" s="59"/>
      <c r="X22" s="59">
        <v>0</v>
      </c>
      <c r="Y22" s="59"/>
      <c r="Z22" s="59">
        <f t="shared" ref="Z22:Z23" si="3">SUM(V22:X22)</f>
        <v>0</v>
      </c>
    </row>
    <row r="23" spans="1:27" ht="17.25" customHeight="1">
      <c r="A23" s="62" t="s">
        <v>239</v>
      </c>
      <c r="B23" s="54"/>
      <c r="C23" s="59">
        <v>0</v>
      </c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0</v>
      </c>
      <c r="M23" s="59"/>
      <c r="N23" s="59">
        <v>0</v>
      </c>
      <c r="O23" s="59"/>
      <c r="P23" s="59">
        <v>-60925</v>
      </c>
      <c r="Q23" s="59"/>
      <c r="R23" s="59">
        <v>0</v>
      </c>
      <c r="S23" s="59"/>
      <c r="T23" s="55">
        <f t="shared" si="1"/>
        <v>0</v>
      </c>
      <c r="U23" s="59"/>
      <c r="V23" s="59">
        <f t="shared" si="2"/>
        <v>-60925</v>
      </c>
      <c r="W23" s="59"/>
      <c r="X23" s="59">
        <v>0</v>
      </c>
      <c r="Y23" s="59"/>
      <c r="Z23" s="59">
        <f t="shared" si="3"/>
        <v>-60925</v>
      </c>
    </row>
    <row r="24" spans="1:27" s="67" customFormat="1" ht="17.25" customHeight="1">
      <c r="A24" s="62" t="s">
        <v>130</v>
      </c>
      <c r="C24" s="58"/>
      <c r="D24" s="58"/>
      <c r="E24" s="57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101"/>
      <c r="Y24" s="8"/>
      <c r="Z24" s="8"/>
    </row>
    <row r="25" spans="1:27" ht="17.25" customHeight="1">
      <c r="A25" s="62" t="s">
        <v>131</v>
      </c>
      <c r="B25" s="74"/>
      <c r="D25" s="59">
        <v>0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v>0</v>
      </c>
      <c r="O25" s="59"/>
      <c r="P25" s="60">
        <v>-1590</v>
      </c>
      <c r="Q25" s="59"/>
      <c r="R25" s="59">
        <v>1590</v>
      </c>
      <c r="S25" s="59"/>
      <c r="T25" s="55">
        <f t="shared" ref="T25" si="4">SUM(R25:S25)</f>
        <v>1590</v>
      </c>
      <c r="U25" s="59"/>
      <c r="V25" s="59">
        <f>SUM(D25:P25,T25)</f>
        <v>0</v>
      </c>
      <c r="W25" s="59"/>
      <c r="X25" s="59">
        <v>0</v>
      </c>
      <c r="Y25" s="8"/>
      <c r="Z25" s="8">
        <f>V25+X25</f>
        <v>0</v>
      </c>
      <c r="AA25" s="6"/>
    </row>
    <row r="26" spans="1:27" ht="17.25" customHeight="1" thickBot="1">
      <c r="A26" s="100" t="s">
        <v>241</v>
      </c>
      <c r="B26" s="34"/>
      <c r="C26" s="66"/>
      <c r="D26" s="10">
        <f>SUM(D14:D25)-D17</f>
        <v>304623</v>
      </c>
      <c r="E26" s="8"/>
      <c r="F26" s="10">
        <f>SUM(F14:F25)-F17</f>
        <v>6024024</v>
      </c>
      <c r="G26" s="8"/>
      <c r="H26" s="10">
        <f>SUM(H14:H25)-H17</f>
        <v>-2514</v>
      </c>
      <c r="I26" s="8"/>
      <c r="J26" s="10">
        <f>SUM(J14:J25)-J17</f>
        <v>14993</v>
      </c>
      <c r="K26" s="8"/>
      <c r="L26" s="10">
        <f>SUM(L14:L25)-L17</f>
        <v>17100</v>
      </c>
      <c r="M26" s="8">
        <v>0</v>
      </c>
      <c r="N26" s="10">
        <f>SUM(N14:N25)-N17</f>
        <v>234400</v>
      </c>
      <c r="O26" s="8"/>
      <c r="P26" s="10">
        <f>SUM(P14:P25)-P17</f>
        <v>2970781</v>
      </c>
      <c r="Q26" s="8"/>
      <c r="R26" s="10">
        <f>SUM(R14:R25)-R17</f>
        <v>690501</v>
      </c>
      <c r="S26" s="8"/>
      <c r="T26" s="10">
        <f>SUM(T14:T25)-T17</f>
        <v>690501</v>
      </c>
      <c r="U26" s="8"/>
      <c r="V26" s="10">
        <f>SUM(V14:V25)-V17</f>
        <v>10253908</v>
      </c>
      <c r="W26" s="8"/>
      <c r="X26" s="10">
        <f>SUM(X14:X25)-X17</f>
        <v>23723</v>
      </c>
      <c r="Y26" s="8"/>
      <c r="Z26" s="10">
        <f>SUM(Z14:Z25)-Z17</f>
        <v>10277631</v>
      </c>
      <c r="AA26" s="4"/>
    </row>
    <row r="27" spans="1:27" ht="17.25" customHeight="1" thickTop="1">
      <c r="A27" s="66"/>
      <c r="B27" s="66"/>
      <c r="C27" s="6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4"/>
    </row>
    <row r="28" spans="1:27" ht="17.25" customHeight="1">
      <c r="A28" s="100" t="s">
        <v>243</v>
      </c>
      <c r="B28" s="66"/>
      <c r="C28" s="66"/>
      <c r="D28" s="8">
        <v>304623</v>
      </c>
      <c r="E28" s="8"/>
      <c r="F28" s="8">
        <v>6024024</v>
      </c>
      <c r="G28" s="8"/>
      <c r="H28" s="8">
        <v>-219</v>
      </c>
      <c r="I28" s="8"/>
      <c r="J28" s="8">
        <v>23864</v>
      </c>
      <c r="K28" s="8"/>
      <c r="L28" s="8">
        <v>17100</v>
      </c>
      <c r="M28" s="8"/>
      <c r="N28" s="8">
        <v>234400</v>
      </c>
      <c r="O28" s="8"/>
      <c r="P28" s="8">
        <v>3245561</v>
      </c>
      <c r="Q28" s="8"/>
      <c r="R28" s="8">
        <v>617676</v>
      </c>
      <c r="S28" s="8">
        <v>0</v>
      </c>
      <c r="T28" s="8">
        <f>SUM(R28:S28)</f>
        <v>617676</v>
      </c>
      <c r="U28" s="8"/>
      <c r="V28" s="8">
        <f>SUM(D28:P28,T28)</f>
        <v>10467029</v>
      </c>
      <c r="W28" s="8">
        <v>0</v>
      </c>
      <c r="X28" s="8">
        <v>26457</v>
      </c>
      <c r="Y28" s="8">
        <v>0</v>
      </c>
      <c r="Z28" s="8">
        <f>SUM(V28,X28)</f>
        <v>10493486</v>
      </c>
      <c r="AA28" s="4"/>
    </row>
    <row r="29" spans="1:27" s="66" customFormat="1" ht="17.25" customHeight="1">
      <c r="A29" s="62" t="s">
        <v>54</v>
      </c>
      <c r="B29" s="54"/>
      <c r="C29" s="59"/>
      <c r="D29" s="59">
        <v>0</v>
      </c>
      <c r="E29" s="59"/>
      <c r="F29" s="59">
        <v>0</v>
      </c>
      <c r="G29" s="59"/>
      <c r="H29" s="59">
        <v>0</v>
      </c>
      <c r="I29" s="59"/>
      <c r="J29" s="59">
        <v>0</v>
      </c>
      <c r="K29" s="59"/>
      <c r="L29" s="59">
        <v>0</v>
      </c>
      <c r="M29" s="59"/>
      <c r="N29" s="59">
        <v>0</v>
      </c>
      <c r="O29" s="59"/>
      <c r="P29" s="59">
        <f>+PL!I166</f>
        <v>256278</v>
      </c>
      <c r="Q29" s="59"/>
      <c r="R29" s="59">
        <v>0</v>
      </c>
      <c r="S29" s="59"/>
      <c r="T29" s="55">
        <f>SUM(R29:S29)</f>
        <v>0</v>
      </c>
      <c r="U29" s="59"/>
      <c r="V29" s="59">
        <f>SUM(D29:P29,T29)</f>
        <v>256278</v>
      </c>
      <c r="W29" s="59"/>
      <c r="X29" s="59">
        <f>PL!I168</f>
        <v>1622</v>
      </c>
      <c r="Y29" s="8"/>
      <c r="Z29" s="9">
        <f>SUM(V29:X29)</f>
        <v>257900</v>
      </c>
    </row>
    <row r="30" spans="1:27" s="67" customFormat="1" ht="17.25" customHeight="1">
      <c r="A30" s="62" t="s">
        <v>63</v>
      </c>
      <c r="C30" s="55"/>
      <c r="D30" s="56">
        <v>0</v>
      </c>
      <c r="E30" s="57"/>
      <c r="F30" s="56">
        <v>0</v>
      </c>
      <c r="G30" s="55"/>
      <c r="H30" s="56">
        <v>0</v>
      </c>
      <c r="I30" s="55"/>
      <c r="J30" s="56">
        <v>0</v>
      </c>
      <c r="K30" s="55"/>
      <c r="L30" s="56">
        <v>0</v>
      </c>
      <c r="M30" s="55"/>
      <c r="N30" s="56">
        <v>0</v>
      </c>
      <c r="O30" s="55"/>
      <c r="P30" s="56">
        <v>0</v>
      </c>
      <c r="Q30" s="55"/>
      <c r="R30" s="56">
        <f>+PL!I154</f>
        <v>-33320</v>
      </c>
      <c r="S30" s="55"/>
      <c r="T30" s="63">
        <f>SUM(R30:S30)</f>
        <v>-33320</v>
      </c>
      <c r="U30" s="55"/>
      <c r="V30" s="56">
        <f>SUM(D30:R30)</f>
        <v>-33320</v>
      </c>
      <c r="W30" s="55"/>
      <c r="X30" s="56">
        <v>0</v>
      </c>
      <c r="Y30" s="9"/>
      <c r="Z30" s="1">
        <f>SUM(V30:X30)</f>
        <v>-33320</v>
      </c>
    </row>
    <row r="31" spans="1:27" s="67" customFormat="1" ht="17.25" customHeight="1">
      <c r="A31" s="62" t="s">
        <v>64</v>
      </c>
      <c r="C31" s="55"/>
      <c r="D31" s="55">
        <f>SUM(D29:D30)</f>
        <v>0</v>
      </c>
      <c r="E31" s="57"/>
      <c r="F31" s="55">
        <f>SUM(F29:F30)</f>
        <v>0</v>
      </c>
      <c r="G31" s="55"/>
      <c r="H31" s="55">
        <f>SUM(H29:H30)</f>
        <v>0</v>
      </c>
      <c r="I31" s="55"/>
      <c r="J31" s="55">
        <f>SUM(J29:J30)</f>
        <v>0</v>
      </c>
      <c r="K31" s="55"/>
      <c r="L31" s="55">
        <f>SUM(L29:L30)</f>
        <v>0</v>
      </c>
      <c r="M31" s="55"/>
      <c r="N31" s="55">
        <f>SUM(N29:N30)</f>
        <v>0</v>
      </c>
      <c r="O31" s="55"/>
      <c r="P31" s="55">
        <f>SUM(P29:P30)</f>
        <v>256278</v>
      </c>
      <c r="Q31" s="55"/>
      <c r="R31" s="55">
        <f>SUM(R29:R30)</f>
        <v>-33320</v>
      </c>
      <c r="S31" s="55"/>
      <c r="T31" s="55">
        <f>SUM(T29:T30)</f>
        <v>-33320</v>
      </c>
      <c r="U31" s="55"/>
      <c r="V31" s="55">
        <f>SUM(V29:V30)</f>
        <v>222958</v>
      </c>
      <c r="W31" s="55"/>
      <c r="X31" s="55">
        <f>SUM(X29:X30)</f>
        <v>1622</v>
      </c>
      <c r="Y31" s="8"/>
      <c r="Z31" s="8">
        <f>SUM(Z29:Z30)</f>
        <v>224580</v>
      </c>
    </row>
    <row r="32" spans="1:27" s="67" customFormat="1" ht="17.25" customHeight="1">
      <c r="A32" s="62" t="s">
        <v>209</v>
      </c>
      <c r="C32" s="55"/>
      <c r="D32" s="55"/>
      <c r="E32" s="5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8"/>
      <c r="Z32" s="8"/>
    </row>
    <row r="33" spans="1:27" ht="17.25" customHeight="1">
      <c r="A33" s="62" t="s">
        <v>238</v>
      </c>
      <c r="B33" s="54"/>
      <c r="C33" s="59"/>
      <c r="D33" s="59">
        <v>0</v>
      </c>
      <c r="E33" s="59"/>
      <c r="F33" s="59">
        <v>0</v>
      </c>
      <c r="G33" s="59"/>
      <c r="H33" s="59">
        <v>0</v>
      </c>
      <c r="I33" s="59"/>
      <c r="J33" s="59">
        <v>8726</v>
      </c>
      <c r="K33" s="59"/>
      <c r="L33" s="59">
        <v>0</v>
      </c>
      <c r="M33" s="59"/>
      <c r="N33" s="59">
        <v>0</v>
      </c>
      <c r="O33" s="59"/>
      <c r="P33" s="59">
        <v>0</v>
      </c>
      <c r="Q33" s="59"/>
      <c r="R33" s="59">
        <v>0</v>
      </c>
      <c r="S33" s="59"/>
      <c r="T33" s="55">
        <f>SUM(R33:S33)</f>
        <v>0</v>
      </c>
      <c r="U33" s="59"/>
      <c r="V33" s="59">
        <f>SUM(D33:P33,T33)</f>
        <v>8726</v>
      </c>
      <c r="W33" s="59"/>
      <c r="X33" s="59">
        <v>0</v>
      </c>
      <c r="Y33" s="8"/>
      <c r="Z33" s="9">
        <f>SUM(V33:X33)</f>
        <v>8726</v>
      </c>
    </row>
    <row r="34" spans="1:27" ht="17.25" customHeight="1">
      <c r="A34" s="62" t="s">
        <v>179</v>
      </c>
      <c r="B34" s="66"/>
      <c r="C34" s="66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8"/>
      <c r="Z34" s="8"/>
      <c r="AA34" s="4"/>
    </row>
    <row r="35" spans="1:27" ht="17.25" customHeight="1">
      <c r="A35" s="62" t="s">
        <v>210</v>
      </c>
      <c r="B35" s="54"/>
      <c r="C35" s="59">
        <v>0</v>
      </c>
      <c r="D35" s="59">
        <v>0</v>
      </c>
      <c r="E35" s="59"/>
      <c r="F35" s="59">
        <v>0</v>
      </c>
      <c r="G35" s="59"/>
      <c r="H35" s="59">
        <v>0</v>
      </c>
      <c r="I35" s="59"/>
      <c r="J35" s="59">
        <v>0</v>
      </c>
      <c r="K35" s="59"/>
      <c r="L35" s="59">
        <v>14055</v>
      </c>
      <c r="M35" s="59"/>
      <c r="N35" s="59">
        <v>0</v>
      </c>
      <c r="O35" s="59"/>
      <c r="P35" s="59">
        <f>-L35</f>
        <v>-14055</v>
      </c>
      <c r="Q35" s="59"/>
      <c r="R35" s="59">
        <v>0</v>
      </c>
      <c r="S35" s="59"/>
      <c r="T35" s="55">
        <f t="shared" ref="T35:T40" si="5">SUM(R35:S35)</f>
        <v>0</v>
      </c>
      <c r="U35" s="59"/>
      <c r="V35" s="59">
        <f t="shared" ref="V35:V36" si="6">SUM(D35:P35,T35)</f>
        <v>0</v>
      </c>
      <c r="W35" s="59"/>
      <c r="X35" s="59">
        <v>0</v>
      </c>
      <c r="Y35" s="59"/>
      <c r="Z35" s="59">
        <f t="shared" ref="Z35:Z36" si="7">SUM(V35:X35)</f>
        <v>0</v>
      </c>
    </row>
    <row r="36" spans="1:27" ht="17.25" customHeight="1">
      <c r="A36" s="62" t="s">
        <v>239</v>
      </c>
      <c r="B36" s="54"/>
      <c r="C36" s="59">
        <v>0</v>
      </c>
      <c r="D36" s="59">
        <v>0</v>
      </c>
      <c r="E36" s="59"/>
      <c r="F36" s="59">
        <v>0</v>
      </c>
      <c r="G36" s="59"/>
      <c r="H36" s="59">
        <v>0</v>
      </c>
      <c r="I36" s="59"/>
      <c r="J36" s="59">
        <v>0</v>
      </c>
      <c r="K36" s="59"/>
      <c r="L36" s="59">
        <v>0</v>
      </c>
      <c r="M36" s="59"/>
      <c r="N36" s="59">
        <v>0</v>
      </c>
      <c r="O36" s="59"/>
      <c r="P36" s="59">
        <v>-91386</v>
      </c>
      <c r="Q36" s="59"/>
      <c r="R36" s="59">
        <v>0</v>
      </c>
      <c r="S36" s="59"/>
      <c r="T36" s="55">
        <f t="shared" si="5"/>
        <v>0</v>
      </c>
      <c r="U36" s="59"/>
      <c r="V36" s="59">
        <f t="shared" si="6"/>
        <v>-91386</v>
      </c>
      <c r="W36" s="59"/>
      <c r="X36" s="59">
        <v>0</v>
      </c>
      <c r="Y36" s="59"/>
      <c r="Z36" s="59">
        <f t="shared" si="7"/>
        <v>-91386</v>
      </c>
    </row>
    <row r="37" spans="1:27" ht="17.25" customHeight="1">
      <c r="A37" s="62" t="s">
        <v>211</v>
      </c>
      <c r="B37" s="54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5"/>
      <c r="U37" s="59"/>
      <c r="V37" s="59"/>
      <c r="W37" s="59"/>
      <c r="X37" s="59"/>
      <c r="Y37" s="59"/>
      <c r="Z37" s="59"/>
    </row>
    <row r="38" spans="1:27" ht="17.25" customHeight="1">
      <c r="A38" s="62" t="s">
        <v>212</v>
      </c>
      <c r="B38" s="54"/>
      <c r="C38" s="59"/>
      <c r="D38" s="59">
        <v>0</v>
      </c>
      <c r="E38" s="59"/>
      <c r="F38" s="59">
        <v>0</v>
      </c>
      <c r="G38" s="59"/>
      <c r="H38" s="59">
        <v>-71868</v>
      </c>
      <c r="I38" s="59"/>
      <c r="J38" s="59">
        <v>0</v>
      </c>
      <c r="K38" s="59"/>
      <c r="L38" s="59">
        <v>0</v>
      </c>
      <c r="M38" s="59"/>
      <c r="N38" s="59">
        <v>0</v>
      </c>
      <c r="O38" s="59"/>
      <c r="P38" s="59">
        <v>0</v>
      </c>
      <c r="Q38" s="59"/>
      <c r="R38" s="59">
        <v>0</v>
      </c>
      <c r="S38" s="59"/>
      <c r="T38" s="55">
        <f t="shared" ref="T38" si="8">SUM(R38:S38)</f>
        <v>0</v>
      </c>
      <c r="U38" s="59"/>
      <c r="V38" s="59">
        <f t="shared" ref="V38" si="9">SUM(D38:P38,T38)</f>
        <v>-71868</v>
      </c>
      <c r="W38" s="59"/>
      <c r="X38" s="59">
        <v>-28129</v>
      </c>
      <c r="Y38" s="59"/>
      <c r="Z38" s="59">
        <f t="shared" ref="Z38" si="10">SUM(V38:X38)</f>
        <v>-99997</v>
      </c>
    </row>
    <row r="39" spans="1:27" s="67" customFormat="1" ht="17.25" customHeight="1">
      <c r="A39" s="62" t="s">
        <v>130</v>
      </c>
      <c r="C39" s="58"/>
      <c r="D39" s="58"/>
      <c r="E39" s="57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101"/>
      <c r="Y39" s="8"/>
      <c r="Z39" s="8"/>
    </row>
    <row r="40" spans="1:27" ht="17.25" customHeight="1">
      <c r="A40" s="62" t="s">
        <v>131</v>
      </c>
      <c r="B40" s="74"/>
      <c r="D40" s="59">
        <v>0</v>
      </c>
      <c r="E40" s="59"/>
      <c r="F40" s="59">
        <v>0</v>
      </c>
      <c r="G40" s="59"/>
      <c r="H40" s="59">
        <v>0</v>
      </c>
      <c r="I40" s="59"/>
      <c r="J40" s="59">
        <v>0</v>
      </c>
      <c r="K40" s="59"/>
      <c r="L40" s="59">
        <v>0</v>
      </c>
      <c r="M40" s="59"/>
      <c r="N40" s="59">
        <v>0</v>
      </c>
      <c r="O40" s="59"/>
      <c r="P40" s="60">
        <v>130541</v>
      </c>
      <c r="Q40" s="59"/>
      <c r="R40" s="59">
        <f>-P40</f>
        <v>-130541</v>
      </c>
      <c r="S40" s="59"/>
      <c r="T40" s="55">
        <f t="shared" si="5"/>
        <v>-130541</v>
      </c>
      <c r="U40" s="59"/>
      <c r="V40" s="59">
        <f>SUM(D40:P40,T40)</f>
        <v>0</v>
      </c>
      <c r="W40" s="59"/>
      <c r="X40" s="59">
        <v>0</v>
      </c>
      <c r="Y40" s="8"/>
      <c r="Z40" s="8">
        <f>V40+X40</f>
        <v>0</v>
      </c>
      <c r="AA40" s="6"/>
    </row>
    <row r="41" spans="1:27" ht="17.25" customHeight="1" thickBot="1">
      <c r="A41" s="100" t="s">
        <v>242</v>
      </c>
      <c r="B41" s="66"/>
      <c r="C41" s="66"/>
      <c r="D41" s="102">
        <f>SUM(D28:D40)-D31</f>
        <v>304623</v>
      </c>
      <c r="E41" s="57"/>
      <c r="F41" s="102">
        <f>SUM(F28:F40)-F31</f>
        <v>6024024</v>
      </c>
      <c r="G41" s="59"/>
      <c r="H41" s="102">
        <f>SUM(H28:H40)-H31</f>
        <v>-72087</v>
      </c>
      <c r="I41" s="59"/>
      <c r="J41" s="102">
        <f>SUM(J28:J40)-J31</f>
        <v>32590</v>
      </c>
      <c r="K41" s="59"/>
      <c r="L41" s="102">
        <f>SUM(L28:L40)-L31</f>
        <v>31155</v>
      </c>
      <c r="M41" s="59"/>
      <c r="N41" s="102">
        <f>SUM(N28:N40)-N31</f>
        <v>234400</v>
      </c>
      <c r="O41" s="59"/>
      <c r="P41" s="102">
        <f>SUM(P28:P40)-P31</f>
        <v>3526939</v>
      </c>
      <c r="Q41" s="59"/>
      <c r="R41" s="102">
        <f>SUM(R28:R40)-R31</f>
        <v>453815</v>
      </c>
      <c r="S41" s="59"/>
      <c r="T41" s="102">
        <f>SUM(T28:T40)-T31</f>
        <v>453815</v>
      </c>
      <c r="U41" s="59"/>
      <c r="V41" s="102">
        <f>SUM(V28:V40)-V31</f>
        <v>10535459</v>
      </c>
      <c r="W41" s="59"/>
      <c r="X41" s="102">
        <f>SUM(X28:X40)-X31</f>
        <v>-50</v>
      </c>
      <c r="Y41" s="8"/>
      <c r="Z41" s="102">
        <f>SUM(Z28:Z40)-Z31</f>
        <v>10535409</v>
      </c>
      <c r="AA41" s="4"/>
    </row>
    <row r="42" spans="1:27" ht="17.25" customHeight="1" thickTop="1">
      <c r="A42" s="66"/>
      <c r="B42" s="66"/>
      <c r="C42" s="6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7.25" customHeight="1">
      <c r="A43" s="68" t="s">
        <v>124</v>
      </c>
      <c r="B43" s="68"/>
      <c r="C43" s="68"/>
      <c r="D43" s="68"/>
      <c r="E43" s="68"/>
      <c r="F43" s="68"/>
    </row>
    <row r="47" spans="1:27" ht="17.25" customHeight="1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53" spans="9:9" ht="17.25" customHeight="1">
      <c r="I53" s="70"/>
    </row>
  </sheetData>
  <mergeCells count="4">
    <mergeCell ref="D6:Z6"/>
    <mergeCell ref="L10:P10"/>
    <mergeCell ref="R7:T7"/>
    <mergeCell ref="L11:N11"/>
  </mergeCells>
  <printOptions horizontalCentered="1"/>
  <pageMargins left="0.39370078740157499" right="0.196850393700787" top="0.78740157480314998" bottom="0.196850393700787" header="0.196850393700787" footer="0.196850393700787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2"/>
  <sheetViews>
    <sheetView showGridLines="0" view="pageBreakPreview" zoomScale="85" zoomScaleNormal="100" zoomScaleSheetLayoutView="85" workbookViewId="0"/>
  </sheetViews>
  <sheetFormatPr defaultColWidth="9.28515625" defaultRowHeight="16.5" customHeight="1"/>
  <cols>
    <col min="1" max="1" width="36.7109375" style="65" customWidth="1"/>
    <col min="2" max="2" width="4.7109375" style="65" customWidth="1"/>
    <col min="3" max="3" width="1.7109375" style="65" customWidth="1"/>
    <col min="4" max="4" width="11.7109375" style="65" customWidth="1"/>
    <col min="5" max="5" width="1.7109375" style="65" customWidth="1"/>
    <col min="6" max="6" width="11.7109375" style="65" customWidth="1"/>
    <col min="7" max="7" width="1.7109375" style="65" customWidth="1"/>
    <col min="8" max="8" width="14.7109375" style="65" customWidth="1"/>
    <col min="9" max="9" width="1.7109375" style="65" customWidth="1"/>
    <col min="10" max="10" width="11.7109375" style="65" customWidth="1"/>
    <col min="11" max="11" width="1.7109375" style="65" customWidth="1"/>
    <col min="12" max="12" width="11.7109375" style="65" customWidth="1"/>
    <col min="13" max="13" width="1.7109375" style="65" customWidth="1"/>
    <col min="14" max="14" width="11.7109375" style="65" customWidth="1"/>
    <col min="15" max="15" width="1.7109375" style="65" customWidth="1"/>
    <col min="16" max="16" width="14.7109375" style="65" customWidth="1"/>
    <col min="17" max="17" width="1.7109375" style="65" customWidth="1"/>
    <col min="18" max="18" width="11.7109375" style="65" customWidth="1"/>
    <col min="19" max="19" width="1.7109375" style="65" customWidth="1"/>
    <col min="20" max="20" width="11.7109375" style="65" customWidth="1"/>
    <col min="21" max="21" width="1.7109375" style="65" customWidth="1"/>
    <col min="22" max="22" width="11.7109375" style="65" customWidth="1"/>
    <col min="23" max="16384" width="9.28515625" style="65"/>
  </cols>
  <sheetData>
    <row r="1" spans="1:22" ht="16.5" customHeight="1">
      <c r="T1" s="14" t="s">
        <v>68</v>
      </c>
    </row>
    <row r="2" spans="1:22" ht="16.5" customHeight="1">
      <c r="A2" s="66" t="s">
        <v>103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25"/>
      <c r="U2" s="66"/>
    </row>
    <row r="3" spans="1:22" ht="16.5" customHeight="1">
      <c r="A3" s="66" t="s">
        <v>81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2" ht="16.5" customHeight="1">
      <c r="A4" s="66" t="s">
        <v>185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2" ht="16.5" customHeight="1">
      <c r="A5" s="43"/>
      <c r="B5" s="43"/>
      <c r="C5" s="4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8" t="s">
        <v>51</v>
      </c>
      <c r="U5" s="66"/>
    </row>
    <row r="6" spans="1:22" ht="16.5" customHeight="1">
      <c r="A6" s="43"/>
      <c r="B6" s="43"/>
      <c r="C6" s="43"/>
      <c r="D6" s="158" t="s">
        <v>21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66"/>
    </row>
    <row r="7" spans="1:22" s="24" customFormat="1" ht="16.5" customHeight="1">
      <c r="D7" s="43"/>
      <c r="E7" s="43"/>
      <c r="F7" s="43"/>
      <c r="G7" s="43"/>
      <c r="H7" s="43"/>
      <c r="I7" s="43"/>
      <c r="J7" s="159" t="s">
        <v>5</v>
      </c>
      <c r="K7" s="159"/>
      <c r="L7" s="159"/>
      <c r="M7" s="159"/>
      <c r="N7" s="159"/>
      <c r="O7" s="43"/>
      <c r="P7" s="159" t="s">
        <v>143</v>
      </c>
      <c r="Q7" s="159"/>
      <c r="R7" s="159"/>
      <c r="S7" s="43"/>
      <c r="T7" s="43"/>
      <c r="U7" s="25"/>
    </row>
    <row r="8" spans="1:22" s="24" customFormat="1" ht="16.5" customHeight="1">
      <c r="D8" s="43"/>
      <c r="E8" s="43"/>
      <c r="F8" s="43"/>
      <c r="G8" s="43"/>
      <c r="H8" s="43"/>
      <c r="I8" s="43"/>
      <c r="O8" s="43"/>
      <c r="P8" s="24" t="s">
        <v>115</v>
      </c>
      <c r="S8" s="43"/>
      <c r="T8" s="43"/>
      <c r="U8" s="25"/>
    </row>
    <row r="9" spans="1:22" s="24" customFormat="1" ht="16.5" customHeight="1">
      <c r="E9" s="20"/>
      <c r="G9" s="20"/>
      <c r="H9" s="20"/>
      <c r="I9" s="20"/>
      <c r="P9" s="24" t="s">
        <v>99</v>
      </c>
      <c r="S9" s="43"/>
      <c r="T9" s="43"/>
      <c r="U9" s="25"/>
    </row>
    <row r="10" spans="1:22" s="24" customFormat="1" ht="16.5" customHeight="1">
      <c r="E10" s="20"/>
      <c r="G10" s="20"/>
      <c r="H10" s="20"/>
      <c r="I10" s="20"/>
      <c r="P10" s="24" t="s">
        <v>116</v>
      </c>
      <c r="S10" s="20"/>
      <c r="U10" s="25"/>
    </row>
    <row r="11" spans="1:22" s="24" customFormat="1" ht="16.5" customHeight="1">
      <c r="C11" s="20"/>
      <c r="D11" s="24" t="s">
        <v>117</v>
      </c>
      <c r="G11" s="20"/>
      <c r="H11" s="24" t="s">
        <v>125</v>
      </c>
      <c r="I11" s="20"/>
      <c r="J11" s="158" t="s">
        <v>92</v>
      </c>
      <c r="K11" s="158"/>
      <c r="L11" s="158"/>
      <c r="M11" s="20"/>
      <c r="O11" s="20"/>
      <c r="P11" s="24" t="s">
        <v>118</v>
      </c>
      <c r="R11" s="24" t="s">
        <v>56</v>
      </c>
      <c r="S11" s="20"/>
      <c r="T11" s="24" t="s">
        <v>119</v>
      </c>
      <c r="U11" s="43"/>
    </row>
    <row r="12" spans="1:22" s="24" customFormat="1" ht="16.5" customHeight="1">
      <c r="C12" s="65"/>
      <c r="D12" s="24" t="s">
        <v>120</v>
      </c>
      <c r="F12" s="24" t="s">
        <v>141</v>
      </c>
      <c r="H12" s="24" t="s">
        <v>126</v>
      </c>
      <c r="J12" s="24" t="s">
        <v>144</v>
      </c>
      <c r="L12" s="24" t="s">
        <v>121</v>
      </c>
      <c r="M12" s="20"/>
      <c r="O12" s="20"/>
      <c r="P12" s="24" t="s">
        <v>122</v>
      </c>
      <c r="R12" s="24" t="s">
        <v>57</v>
      </c>
      <c r="T12" s="24" t="s">
        <v>58</v>
      </c>
    </row>
    <row r="13" spans="1:22" s="24" customFormat="1" ht="16.5" customHeight="1">
      <c r="C13" s="20"/>
      <c r="D13" s="91" t="s">
        <v>10</v>
      </c>
      <c r="F13" s="91" t="s">
        <v>142</v>
      </c>
      <c r="H13" s="91" t="s">
        <v>127</v>
      </c>
      <c r="J13" s="91" t="s">
        <v>145</v>
      </c>
      <c r="L13" s="91" t="s">
        <v>145</v>
      </c>
      <c r="M13" s="20"/>
      <c r="N13" s="91" t="s">
        <v>6</v>
      </c>
      <c r="P13" s="91" t="s">
        <v>123</v>
      </c>
      <c r="R13" s="91" t="s">
        <v>46</v>
      </c>
      <c r="T13" s="91" t="s">
        <v>46</v>
      </c>
    </row>
    <row r="14" spans="1:22" ht="16.5" customHeight="1">
      <c r="A14" s="66" t="s">
        <v>187</v>
      </c>
      <c r="B14" s="66"/>
      <c r="C14" s="66"/>
      <c r="D14" s="8">
        <v>212313</v>
      </c>
      <c r="E14" s="8"/>
      <c r="F14" s="8">
        <v>3067335</v>
      </c>
      <c r="G14" s="8"/>
      <c r="H14" s="8">
        <v>6267</v>
      </c>
      <c r="I14" s="8"/>
      <c r="J14" s="8">
        <v>12000</v>
      </c>
      <c r="K14" s="8"/>
      <c r="L14" s="8">
        <v>234400</v>
      </c>
      <c r="M14" s="8"/>
      <c r="N14" s="8">
        <v>2869290</v>
      </c>
      <c r="O14" s="8"/>
      <c r="P14" s="8">
        <v>690023</v>
      </c>
      <c r="Q14" s="8"/>
      <c r="R14" s="8">
        <f>SUM(P14)</f>
        <v>690023</v>
      </c>
      <c r="S14" s="8"/>
      <c r="T14" s="8">
        <f>SUM(D14:N14,R14)</f>
        <v>7091628</v>
      </c>
      <c r="V14" s="5"/>
    </row>
    <row r="15" spans="1:22" s="66" customFormat="1" ht="17.25" customHeight="1">
      <c r="A15" s="62" t="s">
        <v>54</v>
      </c>
      <c r="B15" s="54"/>
      <c r="C15" s="59"/>
      <c r="D15" s="60">
        <v>0</v>
      </c>
      <c r="E15" s="60"/>
      <c r="F15" s="8">
        <v>0</v>
      </c>
      <c r="G15" s="60"/>
      <c r="H15" s="60">
        <v>0</v>
      </c>
      <c r="I15" s="8"/>
      <c r="J15" s="60">
        <v>0</v>
      </c>
      <c r="K15" s="60"/>
      <c r="L15" s="8">
        <v>0</v>
      </c>
      <c r="M15" s="59"/>
      <c r="N15" s="8">
        <v>132668</v>
      </c>
      <c r="O15" s="60"/>
      <c r="P15" s="60">
        <v>0</v>
      </c>
      <c r="Q15" s="60"/>
      <c r="R15" s="8">
        <f>P15</f>
        <v>0</v>
      </c>
      <c r="S15" s="8"/>
      <c r="T15" s="8">
        <f>SUM(D15:N15,R15)</f>
        <v>132668</v>
      </c>
      <c r="U15" s="59"/>
      <c r="V15" s="59"/>
    </row>
    <row r="16" spans="1:22" s="67" customFormat="1" ht="16.5" customHeight="1">
      <c r="A16" s="62" t="s">
        <v>63</v>
      </c>
      <c r="D16" s="56">
        <v>0</v>
      </c>
      <c r="E16" s="57"/>
      <c r="F16" s="56">
        <v>0</v>
      </c>
      <c r="G16" s="55"/>
      <c r="H16" s="56">
        <v>0</v>
      </c>
      <c r="I16" s="55"/>
      <c r="J16" s="56">
        <v>0</v>
      </c>
      <c r="K16" s="55"/>
      <c r="L16" s="56">
        <v>0</v>
      </c>
      <c r="M16" s="55"/>
      <c r="N16" s="11">
        <v>-14049</v>
      </c>
      <c r="O16" s="60"/>
      <c r="P16" s="61">
        <v>2088</v>
      </c>
      <c r="Q16" s="60"/>
      <c r="R16" s="11">
        <f>P16</f>
        <v>2088</v>
      </c>
      <c r="S16" s="8"/>
      <c r="T16" s="11">
        <f>SUM(D16:N16,R16)</f>
        <v>-11961</v>
      </c>
      <c r="U16" s="55"/>
      <c r="V16" s="55"/>
    </row>
    <row r="17" spans="1:23" s="67" customFormat="1" ht="16.5" customHeight="1">
      <c r="A17" s="62" t="s">
        <v>64</v>
      </c>
      <c r="D17" s="60">
        <f>SUM(D15:D16)</f>
        <v>0</v>
      </c>
      <c r="E17" s="60"/>
      <c r="F17" s="60">
        <f>SUM(F15:F16)</f>
        <v>0</v>
      </c>
      <c r="G17" s="60"/>
      <c r="H17" s="60">
        <f>SUM(H15:H16)</f>
        <v>0</v>
      </c>
      <c r="I17" s="60"/>
      <c r="J17" s="60">
        <f>SUM(J15:J16)</f>
        <v>0</v>
      </c>
      <c r="K17" s="60"/>
      <c r="L17" s="60">
        <f>SUM(L15:L16)</f>
        <v>0</v>
      </c>
      <c r="M17" s="60"/>
      <c r="N17" s="60">
        <f>SUM(N15:N16)</f>
        <v>118619</v>
      </c>
      <c r="O17" s="60"/>
      <c r="P17" s="60">
        <f>SUM(P15:P16)</f>
        <v>2088</v>
      </c>
      <c r="Q17" s="60"/>
      <c r="R17" s="60">
        <f>SUM(R15:R16)</f>
        <v>2088</v>
      </c>
      <c r="S17" s="8"/>
      <c r="T17" s="60">
        <f>SUM(T15:T16)</f>
        <v>120707</v>
      </c>
      <c r="U17" s="55"/>
      <c r="V17" s="55"/>
    </row>
    <row r="18" spans="1:23" ht="16.5" customHeight="1">
      <c r="A18" s="62" t="s">
        <v>244</v>
      </c>
      <c r="B18" s="66"/>
      <c r="C18" s="66"/>
      <c r="D18" s="64">
        <v>92310</v>
      </c>
      <c r="E18" s="59"/>
      <c r="F18" s="64">
        <v>2956689</v>
      </c>
      <c r="G18" s="59"/>
      <c r="H18" s="59">
        <v>0</v>
      </c>
      <c r="I18" s="59"/>
      <c r="J18" s="59">
        <v>0</v>
      </c>
      <c r="K18" s="59"/>
      <c r="L18" s="59">
        <v>0</v>
      </c>
      <c r="M18" s="59"/>
      <c r="N18" s="64">
        <v>0</v>
      </c>
      <c r="O18" s="59"/>
      <c r="P18" s="64">
        <v>0</v>
      </c>
      <c r="Q18" s="59"/>
      <c r="R18" s="59">
        <f t="shared" ref="R18" si="0">SUM(P18:Q18)</f>
        <v>0</v>
      </c>
      <c r="S18" s="59"/>
      <c r="T18" s="59">
        <f>SUM(D18:N18,R18)</f>
        <v>3048999</v>
      </c>
      <c r="V18" s="5"/>
    </row>
    <row r="19" spans="1:23" ht="16.5" customHeight="1">
      <c r="A19" s="62" t="s">
        <v>209</v>
      </c>
    </row>
    <row r="20" spans="1:23" ht="16.5" customHeight="1">
      <c r="A20" s="62" t="s">
        <v>238</v>
      </c>
      <c r="B20" s="62"/>
      <c r="C20" s="54"/>
      <c r="D20" s="59">
        <v>0</v>
      </c>
      <c r="E20" s="59"/>
      <c r="F20" s="59">
        <v>0</v>
      </c>
      <c r="G20" s="59"/>
      <c r="H20" s="64">
        <v>8726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59">
        <v>0</v>
      </c>
      <c r="Q20" s="59"/>
      <c r="R20" s="59">
        <v>0</v>
      </c>
      <c r="S20" s="59"/>
      <c r="T20" s="8">
        <f>SUM(D20:N20,R20)</f>
        <v>8726</v>
      </c>
      <c r="U20" s="4"/>
    </row>
    <row r="21" spans="1:23" ht="16.5" customHeight="1">
      <c r="A21" s="62" t="s">
        <v>179</v>
      </c>
      <c r="B21" s="66"/>
      <c r="C21" s="66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8"/>
      <c r="R21" s="8"/>
      <c r="S21" s="8"/>
      <c r="T21" s="8"/>
      <c r="U21" s="4"/>
    </row>
    <row r="22" spans="1:23" ht="16.5" customHeight="1">
      <c r="A22" s="62" t="s">
        <v>213</v>
      </c>
      <c r="B22" s="62"/>
      <c r="C22" s="54"/>
      <c r="D22" s="8">
        <v>0</v>
      </c>
      <c r="E22" s="8"/>
      <c r="F22" s="8">
        <v>0</v>
      </c>
      <c r="G22" s="59"/>
      <c r="H22" s="59">
        <v>0</v>
      </c>
      <c r="I22" s="59"/>
      <c r="J22" s="59">
        <v>5100</v>
      </c>
      <c r="K22" s="59"/>
      <c r="L22" s="59">
        <v>0</v>
      </c>
      <c r="M22" s="59"/>
      <c r="N22" s="59">
        <v>-5100</v>
      </c>
      <c r="O22" s="59"/>
      <c r="P22" s="59">
        <v>0</v>
      </c>
      <c r="Q22" s="59"/>
      <c r="R22" s="59">
        <v>0</v>
      </c>
      <c r="S22" s="59"/>
      <c r="T22" s="8">
        <f>SUM(D22:N22,R22)</f>
        <v>0</v>
      </c>
      <c r="U22" s="4"/>
    </row>
    <row r="23" spans="1:23" ht="16.5" customHeight="1">
      <c r="A23" s="62" t="s">
        <v>239</v>
      </c>
      <c r="B23" s="66"/>
      <c r="C23" s="66"/>
      <c r="D23" s="8">
        <v>0</v>
      </c>
      <c r="E23" s="8"/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/>
      <c r="N23" s="8">
        <v>-60925</v>
      </c>
      <c r="O23" s="8"/>
      <c r="P23" s="8">
        <v>0</v>
      </c>
      <c r="Q23" s="8"/>
      <c r="R23" s="8">
        <v>0</v>
      </c>
      <c r="S23" s="8"/>
      <c r="T23" s="8">
        <f t="shared" ref="T23" si="1">SUM(D23:N23,R23)</f>
        <v>-60925</v>
      </c>
      <c r="V23" s="5"/>
    </row>
    <row r="24" spans="1:23" s="67" customFormat="1" ht="16.5" customHeight="1">
      <c r="A24" s="62" t="s">
        <v>130</v>
      </c>
      <c r="B24" s="62"/>
      <c r="D24" s="57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4"/>
      <c r="V24" s="65"/>
      <c r="W24" s="55"/>
    </row>
    <row r="25" spans="1:23" ht="16.5" customHeight="1">
      <c r="A25" s="62" t="s">
        <v>131</v>
      </c>
      <c r="B25" s="62"/>
      <c r="D25" s="59">
        <v>0</v>
      </c>
      <c r="E25" s="59"/>
      <c r="F25" s="59">
        <v>0</v>
      </c>
      <c r="G25" s="59"/>
      <c r="H25" s="59">
        <v>0</v>
      </c>
      <c r="I25" s="59"/>
      <c r="J25" s="64">
        <v>0</v>
      </c>
      <c r="K25" s="59"/>
      <c r="L25" s="59">
        <v>0</v>
      </c>
      <c r="M25" s="59"/>
      <c r="N25" s="60">
        <v>-1590</v>
      </c>
      <c r="O25" s="64"/>
      <c r="P25" s="60">
        <v>1590</v>
      </c>
      <c r="Q25" s="59"/>
      <c r="R25" s="60">
        <v>1590</v>
      </c>
      <c r="S25" s="59"/>
      <c r="T25" s="63">
        <f>SUM(D25:N25,R25)</f>
        <v>0</v>
      </c>
      <c r="U25" s="4"/>
    </row>
    <row r="26" spans="1:23" ht="16.5" customHeight="1" thickBot="1">
      <c r="A26" s="100" t="s">
        <v>241</v>
      </c>
      <c r="B26" s="66"/>
      <c r="C26" s="66"/>
      <c r="D26" s="10">
        <f>SUM(D14:D25)-D17</f>
        <v>304623</v>
      </c>
      <c r="E26" s="8"/>
      <c r="F26" s="10">
        <f>SUM(F14:F25)-F17</f>
        <v>6024024</v>
      </c>
      <c r="G26" s="8"/>
      <c r="H26" s="10">
        <f>SUM(H14:H25)-H17</f>
        <v>14993</v>
      </c>
      <c r="I26" s="8"/>
      <c r="J26" s="10">
        <f>SUM(J14:J25)-J17</f>
        <v>17100</v>
      </c>
      <c r="K26" s="8"/>
      <c r="L26" s="10">
        <f>SUM(L14:L25)-L17</f>
        <v>234400</v>
      </c>
      <c r="M26" s="8"/>
      <c r="N26" s="10">
        <f>SUM(N14:N25)-N17</f>
        <v>2920294</v>
      </c>
      <c r="O26" s="8"/>
      <c r="P26" s="10">
        <f>SUM(P14:P25)-P17</f>
        <v>693701</v>
      </c>
      <c r="Q26" s="8"/>
      <c r="R26" s="10">
        <f>SUM(R14:R25)-R17</f>
        <v>693701</v>
      </c>
      <c r="S26" s="8"/>
      <c r="T26" s="10">
        <f>SUM(T14:T25)-T17</f>
        <v>10209135</v>
      </c>
      <c r="U26" s="4"/>
    </row>
    <row r="27" spans="1:23" ht="16.5" customHeight="1" thickTop="1">
      <c r="A27" s="54"/>
      <c r="B27" s="54"/>
      <c r="C27" s="6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4"/>
    </row>
    <row r="28" spans="1:23" ht="16.5" customHeight="1">
      <c r="A28" s="100" t="s">
        <v>243</v>
      </c>
      <c r="B28" s="66"/>
      <c r="C28" s="66"/>
      <c r="D28" s="8">
        <v>304623</v>
      </c>
      <c r="E28" s="8"/>
      <c r="F28" s="8">
        <v>6024024</v>
      </c>
      <c r="G28" s="8"/>
      <c r="H28" s="8">
        <v>23864</v>
      </c>
      <c r="I28" s="8"/>
      <c r="J28" s="8">
        <v>17100</v>
      </c>
      <c r="K28" s="8"/>
      <c r="L28" s="8">
        <v>234400</v>
      </c>
      <c r="M28" s="8"/>
      <c r="N28" s="8">
        <v>3022251</v>
      </c>
      <c r="O28" s="8"/>
      <c r="P28" s="8">
        <v>617676</v>
      </c>
      <c r="Q28" s="8"/>
      <c r="R28" s="8">
        <f>SUM(P28)</f>
        <v>617676</v>
      </c>
      <c r="S28" s="8"/>
      <c r="T28" s="8">
        <f>SUM(D28:N28,R28)</f>
        <v>10243938</v>
      </c>
      <c r="U28" s="4"/>
    </row>
    <row r="29" spans="1:23" s="66" customFormat="1" ht="16.5" customHeight="1">
      <c r="A29" s="62" t="s">
        <v>54</v>
      </c>
      <c r="B29" s="62"/>
      <c r="C29" s="54"/>
      <c r="D29" s="59">
        <v>0</v>
      </c>
      <c r="E29" s="59"/>
      <c r="F29" s="59">
        <v>0</v>
      </c>
      <c r="G29" s="59"/>
      <c r="H29" s="59">
        <v>0</v>
      </c>
      <c r="I29" s="59"/>
      <c r="J29" s="59">
        <v>0</v>
      </c>
      <c r="K29" s="59"/>
      <c r="L29" s="59">
        <v>0</v>
      </c>
      <c r="M29" s="59"/>
      <c r="N29" s="59">
        <f>+PL!M164</f>
        <v>91661</v>
      </c>
      <c r="O29" s="59"/>
      <c r="P29" s="59">
        <v>0</v>
      </c>
      <c r="Q29" s="59"/>
      <c r="R29" s="59">
        <f>P29</f>
        <v>0</v>
      </c>
      <c r="S29" s="59"/>
      <c r="T29" s="59">
        <f>SUM(A29:N29,R29)</f>
        <v>91661</v>
      </c>
      <c r="U29" s="4"/>
      <c r="V29" s="65"/>
      <c r="W29" s="59"/>
    </row>
    <row r="30" spans="1:23" s="67" customFormat="1" ht="16.5" customHeight="1">
      <c r="A30" s="62" t="s">
        <v>63</v>
      </c>
      <c r="B30" s="62"/>
      <c r="D30" s="56">
        <v>0</v>
      </c>
      <c r="E30" s="57"/>
      <c r="F30" s="56">
        <v>0</v>
      </c>
      <c r="G30" s="55"/>
      <c r="H30" s="56">
        <v>0</v>
      </c>
      <c r="I30" s="55"/>
      <c r="J30" s="56">
        <v>0</v>
      </c>
      <c r="K30" s="55"/>
      <c r="L30" s="56">
        <v>0</v>
      </c>
      <c r="M30" s="55"/>
      <c r="N30" s="56">
        <v>0</v>
      </c>
      <c r="O30" s="55"/>
      <c r="P30" s="56">
        <f>+PL!M154</f>
        <v>-33320</v>
      </c>
      <c r="Q30" s="55"/>
      <c r="R30" s="56">
        <f>P30</f>
        <v>-33320</v>
      </c>
      <c r="S30" s="55"/>
      <c r="T30" s="63">
        <f>SUM(D30:N30,R30)</f>
        <v>-33320</v>
      </c>
      <c r="U30" s="4"/>
      <c r="V30" s="65"/>
      <c r="W30" s="55"/>
    </row>
    <row r="31" spans="1:23" s="67" customFormat="1" ht="16.5" customHeight="1">
      <c r="A31" s="62" t="s">
        <v>64</v>
      </c>
      <c r="B31" s="62"/>
      <c r="D31" s="55">
        <f>SUM(D29:D30)</f>
        <v>0</v>
      </c>
      <c r="E31" s="57"/>
      <c r="F31" s="55">
        <f>SUM(F29:F30)</f>
        <v>0</v>
      </c>
      <c r="G31" s="55"/>
      <c r="H31" s="55">
        <f>SUM(H29:H30)</f>
        <v>0</v>
      </c>
      <c r="I31" s="55"/>
      <c r="J31" s="55">
        <f>SUM(J29:J30)</f>
        <v>0</v>
      </c>
      <c r="K31" s="55"/>
      <c r="L31" s="55">
        <f>SUM(L29:L30)</f>
        <v>0</v>
      </c>
      <c r="M31" s="55"/>
      <c r="N31" s="55">
        <f>SUM(N29:N30)</f>
        <v>91661</v>
      </c>
      <c r="O31" s="55"/>
      <c r="P31" s="55">
        <f>SUM(P29:P30)</f>
        <v>-33320</v>
      </c>
      <c r="Q31" s="55"/>
      <c r="R31" s="55">
        <f>SUM(R29:R30)</f>
        <v>-33320</v>
      </c>
      <c r="S31" s="55"/>
      <c r="T31" s="55">
        <f>SUM(T29:T30)</f>
        <v>58341</v>
      </c>
      <c r="U31" s="4"/>
      <c r="V31" s="65"/>
      <c r="W31" s="55"/>
    </row>
    <row r="32" spans="1:23" s="67" customFormat="1" ht="16.5" customHeight="1">
      <c r="A32" s="62" t="s">
        <v>209</v>
      </c>
      <c r="B32" s="62"/>
      <c r="D32" s="55"/>
      <c r="E32" s="5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4"/>
      <c r="V32" s="65"/>
      <c r="W32" s="55"/>
    </row>
    <row r="33" spans="1:23" s="67" customFormat="1" ht="16.5" customHeight="1">
      <c r="A33" s="62" t="s">
        <v>238</v>
      </c>
      <c r="B33" s="62"/>
      <c r="D33" s="8">
        <v>0</v>
      </c>
      <c r="E33" s="8"/>
      <c r="F33" s="8">
        <v>0</v>
      </c>
      <c r="G33" s="59"/>
      <c r="H33" s="59">
        <v>8726</v>
      </c>
      <c r="I33" s="59"/>
      <c r="J33" s="59">
        <v>0</v>
      </c>
      <c r="K33" s="59"/>
      <c r="L33" s="59">
        <v>0</v>
      </c>
      <c r="M33" s="59"/>
      <c r="N33" s="59">
        <v>0</v>
      </c>
      <c r="O33" s="59"/>
      <c r="P33" s="59">
        <v>0</v>
      </c>
      <c r="Q33" s="59"/>
      <c r="R33" s="59">
        <v>0</v>
      </c>
      <c r="S33" s="59"/>
      <c r="T33" s="8">
        <f>SUM(D33:N33,R33)</f>
        <v>8726</v>
      </c>
      <c r="U33" s="4"/>
      <c r="V33" s="65"/>
      <c r="W33" s="55"/>
    </row>
    <row r="34" spans="1:23" ht="16.5" customHeight="1">
      <c r="A34" s="62" t="s">
        <v>179</v>
      </c>
      <c r="B34" s="66"/>
      <c r="C34" s="66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8"/>
      <c r="R34" s="8"/>
      <c r="S34" s="8"/>
      <c r="T34" s="8"/>
      <c r="U34" s="4"/>
    </row>
    <row r="35" spans="1:23" ht="16.5" customHeight="1">
      <c r="A35" s="62" t="s">
        <v>210</v>
      </c>
      <c r="B35" s="62"/>
      <c r="C35" s="54"/>
      <c r="D35" s="8">
        <v>0</v>
      </c>
      <c r="E35" s="8"/>
      <c r="F35" s="8">
        <v>0</v>
      </c>
      <c r="G35" s="59"/>
      <c r="H35" s="59">
        <v>0</v>
      </c>
      <c r="I35" s="59"/>
      <c r="J35" s="59">
        <v>14055</v>
      </c>
      <c r="K35" s="59"/>
      <c r="L35" s="59">
        <v>0</v>
      </c>
      <c r="M35" s="59"/>
      <c r="N35" s="59">
        <f>-J35</f>
        <v>-14055</v>
      </c>
      <c r="O35" s="59"/>
      <c r="P35" s="59">
        <v>0</v>
      </c>
      <c r="Q35" s="59"/>
      <c r="R35" s="59">
        <v>0</v>
      </c>
      <c r="S35" s="59"/>
      <c r="T35" s="8">
        <f>SUM(D35:N35,R35)</f>
        <v>0</v>
      </c>
      <c r="U35" s="4"/>
    </row>
    <row r="36" spans="1:23" ht="16.5" customHeight="1">
      <c r="A36" s="62" t="s">
        <v>239</v>
      </c>
      <c r="B36" s="66"/>
      <c r="C36" s="66"/>
      <c r="D36" s="8">
        <v>0</v>
      </c>
      <c r="E36" s="8"/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/>
      <c r="N36" s="8">
        <v>-91386</v>
      </c>
      <c r="O36" s="8"/>
      <c r="P36" s="8">
        <v>0</v>
      </c>
      <c r="Q36" s="8"/>
      <c r="R36" s="8">
        <v>0</v>
      </c>
      <c r="S36" s="8"/>
      <c r="T36" s="8">
        <f t="shared" ref="T36" si="2">SUM(D36:N36,R36)</f>
        <v>-91386</v>
      </c>
      <c r="V36" s="5"/>
    </row>
    <row r="37" spans="1:23" s="67" customFormat="1" ht="16.5" customHeight="1">
      <c r="A37" s="62" t="s">
        <v>130</v>
      </c>
      <c r="B37" s="62"/>
      <c r="D37" s="57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4"/>
      <c r="V37" s="65"/>
      <c r="W37" s="55"/>
    </row>
    <row r="38" spans="1:23" ht="16.5" customHeight="1">
      <c r="A38" s="62" t="s">
        <v>131</v>
      </c>
      <c r="B38" s="62"/>
      <c r="D38" s="59">
        <v>0</v>
      </c>
      <c r="E38" s="59"/>
      <c r="F38" s="59">
        <v>0</v>
      </c>
      <c r="G38" s="59"/>
      <c r="H38" s="59">
        <v>0</v>
      </c>
      <c r="I38" s="59"/>
      <c r="J38" s="64">
        <v>0</v>
      </c>
      <c r="K38" s="59"/>
      <c r="L38" s="59">
        <v>0</v>
      </c>
      <c r="M38" s="59"/>
      <c r="N38" s="60">
        <v>130541</v>
      </c>
      <c r="O38" s="64"/>
      <c r="P38" s="60">
        <f>-N38</f>
        <v>-130541</v>
      </c>
      <c r="Q38" s="59"/>
      <c r="R38" s="8">
        <f>SUM(P38)</f>
        <v>-130541</v>
      </c>
      <c r="S38" s="59"/>
      <c r="T38" s="63">
        <f>SUM(D38:N38,R38)</f>
        <v>0</v>
      </c>
      <c r="U38" s="4"/>
    </row>
    <row r="39" spans="1:23" ht="16.5" customHeight="1" thickBot="1">
      <c r="A39" s="100" t="s">
        <v>242</v>
      </c>
      <c r="B39" s="66"/>
      <c r="C39" s="66"/>
      <c r="D39" s="10">
        <f>SUM(D28:D38)-D31</f>
        <v>304623</v>
      </c>
      <c r="E39" s="8"/>
      <c r="F39" s="10">
        <f>SUM(F28:F38)-F31</f>
        <v>6024024</v>
      </c>
      <c r="G39" s="8"/>
      <c r="H39" s="10">
        <f>SUM(H28:H38)-H31</f>
        <v>32590</v>
      </c>
      <c r="I39" s="8"/>
      <c r="J39" s="10">
        <f>SUM(J28:J38)-J31</f>
        <v>31155</v>
      </c>
      <c r="K39" s="8"/>
      <c r="L39" s="10">
        <f>SUM(L28:L38)-L31</f>
        <v>234400</v>
      </c>
      <c r="M39" s="8"/>
      <c r="N39" s="10">
        <f>SUM(N28:N38)-N31</f>
        <v>3139012</v>
      </c>
      <c r="O39" s="8"/>
      <c r="P39" s="10">
        <f>SUM(P28:P38)-P31</f>
        <v>453815</v>
      </c>
      <c r="Q39" s="8"/>
      <c r="R39" s="10">
        <f>SUM(R28:R38)-R31</f>
        <v>453815</v>
      </c>
      <c r="S39" s="8"/>
      <c r="T39" s="10">
        <f>SUM(T28:T38)-T31</f>
        <v>10219619</v>
      </c>
      <c r="U39" s="4"/>
    </row>
    <row r="40" spans="1:23" ht="16.5" customHeight="1" thickTop="1">
      <c r="A40" s="66"/>
      <c r="B40" s="66"/>
      <c r="C40" s="66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ht="16.5" customHeight="1">
      <c r="A41" s="68" t="s">
        <v>124</v>
      </c>
      <c r="B41" s="68"/>
      <c r="C41" s="68"/>
      <c r="D41" s="68"/>
      <c r="E41" s="68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</row>
    <row r="43" spans="1:23" ht="16.5" customHeight="1"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</row>
    <row r="44" spans="1:23" ht="16.5" customHeight="1">
      <c r="F44" s="5"/>
      <c r="O44" s="7"/>
    </row>
    <row r="52" spans="9:9" ht="16.5" customHeight="1">
      <c r="I52" s="70"/>
    </row>
  </sheetData>
  <mergeCells count="4">
    <mergeCell ref="D6:T6"/>
    <mergeCell ref="J7:N7"/>
    <mergeCell ref="J11:L11"/>
    <mergeCell ref="P7:R7"/>
  </mergeCells>
  <printOptions horizontalCentered="1"/>
  <pageMargins left="0.39370078740157499" right="0.196850393700787" top="0.59055118110236204" bottom="0" header="0.196850393700787" footer="0.196850393700787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4"/>
  <sheetViews>
    <sheetView showGridLines="0" view="pageBreakPreview" zoomScaleNormal="110" zoomScaleSheetLayoutView="100" workbookViewId="0"/>
  </sheetViews>
  <sheetFormatPr defaultColWidth="9.28515625" defaultRowHeight="20.25" customHeight="1"/>
  <cols>
    <col min="1" max="1" width="1.7109375" style="45" customWidth="1"/>
    <col min="2" max="4" width="1.7109375" style="78" customWidth="1"/>
    <col min="5" max="5" width="39" style="78" customWidth="1"/>
    <col min="6" max="6" width="1.7109375" style="78" customWidth="1"/>
    <col min="7" max="7" width="2.7109375" style="78" customWidth="1"/>
    <col min="8" max="8" width="1.7109375" style="78" customWidth="1"/>
    <col min="9" max="9" width="10.7109375" style="13" customWidth="1"/>
    <col min="10" max="10" width="1.7109375" style="13" customWidth="1"/>
    <col min="11" max="11" width="10.7109375" style="13" customWidth="1"/>
    <col min="12" max="12" width="1.7109375" style="13" customWidth="1"/>
    <col min="13" max="13" width="10.7109375" style="13" customWidth="1"/>
    <col min="14" max="14" width="1.7109375" style="14" customWidth="1"/>
    <col min="15" max="15" width="10.7109375" style="78" customWidth="1"/>
    <col min="16" max="16" width="0.5703125" style="78" customWidth="1"/>
    <col min="17" max="16384" width="9.28515625" style="78"/>
  </cols>
  <sheetData>
    <row r="1" spans="1:15" ht="20.25" customHeight="1">
      <c r="A1" s="78"/>
      <c r="B1" s="12"/>
      <c r="C1" s="12"/>
      <c r="D1" s="12"/>
      <c r="E1" s="12"/>
      <c r="F1" s="12"/>
      <c r="G1" s="12"/>
      <c r="H1" s="12"/>
      <c r="O1" s="14" t="s">
        <v>68</v>
      </c>
    </row>
    <row r="2" spans="1:15" ht="20.25" customHeight="1">
      <c r="A2" s="66" t="s">
        <v>103</v>
      </c>
      <c r="B2" s="12"/>
      <c r="C2" s="12"/>
      <c r="D2" s="12"/>
      <c r="E2" s="12"/>
      <c r="F2" s="12"/>
      <c r="G2" s="12"/>
      <c r="H2" s="12"/>
    </row>
    <row r="3" spans="1:15" ht="20.25" customHeight="1">
      <c r="A3" s="54" t="s">
        <v>84</v>
      </c>
      <c r="B3" s="12"/>
      <c r="C3" s="12"/>
      <c r="D3" s="12"/>
      <c r="E3" s="12"/>
      <c r="F3" s="12"/>
      <c r="G3" s="12"/>
      <c r="H3" s="12"/>
    </row>
    <row r="4" spans="1:15" ht="20.25" customHeight="1">
      <c r="A4" s="66" t="s">
        <v>185</v>
      </c>
      <c r="B4" s="12"/>
      <c r="C4" s="12"/>
      <c r="D4" s="12"/>
      <c r="E4" s="12"/>
      <c r="F4" s="12"/>
      <c r="G4" s="12"/>
      <c r="H4" s="12"/>
    </row>
    <row r="5" spans="1:15" s="65" customFormat="1" ht="20.25" customHeight="1">
      <c r="A5" s="66"/>
      <c r="B5" s="15"/>
      <c r="C5" s="15"/>
      <c r="D5" s="15"/>
      <c r="E5" s="15"/>
      <c r="F5" s="15"/>
      <c r="G5" s="15"/>
      <c r="H5" s="15"/>
      <c r="I5" s="17"/>
      <c r="J5" s="17"/>
      <c r="K5" s="17"/>
      <c r="L5" s="17"/>
      <c r="M5" s="17"/>
      <c r="O5" s="18" t="s">
        <v>51</v>
      </c>
    </row>
    <row r="6" spans="1:15" s="65" customFormat="1" ht="20.25" customHeight="1">
      <c r="B6" s="15"/>
      <c r="C6" s="15"/>
      <c r="D6" s="15"/>
      <c r="E6" s="15"/>
      <c r="F6" s="15"/>
      <c r="G6" s="15"/>
      <c r="H6" s="15"/>
      <c r="I6" s="19"/>
      <c r="J6" s="19" t="s">
        <v>41</v>
      </c>
      <c r="K6" s="19"/>
      <c r="L6" s="19"/>
      <c r="N6" s="19" t="s">
        <v>42</v>
      </c>
      <c r="O6" s="24"/>
    </row>
    <row r="7" spans="1:15" s="65" customFormat="1" ht="20.25" customHeight="1">
      <c r="B7" s="15"/>
      <c r="C7" s="15"/>
      <c r="D7" s="15"/>
      <c r="E7" s="15"/>
      <c r="F7" s="15"/>
      <c r="G7" s="15"/>
      <c r="H7" s="15"/>
      <c r="I7" s="103"/>
      <c r="J7" s="103" t="s">
        <v>40</v>
      </c>
      <c r="K7" s="103"/>
      <c r="L7" s="19"/>
      <c r="M7" s="99"/>
      <c r="N7" s="103" t="s">
        <v>40</v>
      </c>
      <c r="O7" s="91"/>
    </row>
    <row r="8" spans="1:15" s="81" customFormat="1" ht="20.25" customHeight="1">
      <c r="A8" s="79"/>
      <c r="B8" s="80"/>
      <c r="C8" s="26"/>
      <c r="D8" s="26"/>
      <c r="E8" s="26"/>
      <c r="F8" s="26"/>
      <c r="G8" s="26"/>
      <c r="H8" s="26"/>
      <c r="I8" s="46">
        <v>2024</v>
      </c>
      <c r="J8" s="29"/>
      <c r="K8" s="46">
        <v>2023</v>
      </c>
      <c r="L8" s="29"/>
      <c r="M8" s="46">
        <v>2024</v>
      </c>
      <c r="N8" s="29"/>
      <c r="O8" s="46">
        <v>2023</v>
      </c>
    </row>
    <row r="9" spans="1:15" s="65" customFormat="1" ht="20.25" customHeight="1">
      <c r="A9" s="66" t="s">
        <v>17</v>
      </c>
      <c r="I9" s="17"/>
      <c r="J9" s="17"/>
      <c r="K9" s="17"/>
      <c r="L9" s="17"/>
      <c r="M9" s="17"/>
      <c r="N9" s="20"/>
    </row>
    <row r="10" spans="1:15" s="65" customFormat="1" ht="20.25" customHeight="1">
      <c r="A10" s="65" t="s">
        <v>245</v>
      </c>
      <c r="I10" s="17">
        <f>PL!I127</f>
        <v>297486</v>
      </c>
      <c r="J10" s="17"/>
      <c r="K10" s="17">
        <f>PL!K127</f>
        <v>224685</v>
      </c>
      <c r="L10" s="17"/>
      <c r="M10" s="17">
        <f>PL!M127</f>
        <v>116252</v>
      </c>
      <c r="N10" s="20"/>
      <c r="O10" s="17">
        <f>PL!O127</f>
        <v>84826</v>
      </c>
    </row>
    <row r="11" spans="1:15" s="65" customFormat="1" ht="20.25" customHeight="1">
      <c r="A11" s="65" t="s">
        <v>246</v>
      </c>
      <c r="I11" s="17">
        <v>46963</v>
      </c>
      <c r="J11" s="17"/>
      <c r="K11" s="17">
        <v>63857</v>
      </c>
      <c r="L11" s="17"/>
      <c r="M11" s="17">
        <v>0</v>
      </c>
      <c r="N11" s="20"/>
      <c r="O11" s="17">
        <v>63446</v>
      </c>
    </row>
    <row r="12" spans="1:15" s="65" customFormat="1" ht="20.25" customHeight="1">
      <c r="A12" s="65" t="s">
        <v>72</v>
      </c>
      <c r="I12" s="17"/>
      <c r="J12" s="17"/>
      <c r="K12" s="17"/>
      <c r="L12" s="17"/>
      <c r="M12" s="17"/>
      <c r="N12" s="20"/>
      <c r="O12" s="17"/>
    </row>
    <row r="13" spans="1:15" s="65" customFormat="1" ht="20.25" customHeight="1">
      <c r="A13" s="65" t="s">
        <v>73</v>
      </c>
      <c r="I13" s="17"/>
      <c r="J13" s="17"/>
      <c r="K13" s="17"/>
      <c r="L13" s="17"/>
      <c r="M13" s="17"/>
      <c r="N13" s="20"/>
      <c r="O13" s="17"/>
    </row>
    <row r="14" spans="1:15" s="65" customFormat="1" ht="20.25" customHeight="1">
      <c r="B14" s="65" t="s">
        <v>135</v>
      </c>
      <c r="H14" s="24"/>
      <c r="I14" s="17">
        <v>16081</v>
      </c>
      <c r="J14" s="17"/>
      <c r="K14" s="17">
        <v>24834</v>
      </c>
      <c r="L14" s="17"/>
      <c r="M14" s="17">
        <v>5864</v>
      </c>
      <c r="N14" s="17"/>
      <c r="O14" s="17">
        <v>22154</v>
      </c>
    </row>
    <row r="15" spans="1:15" s="65" customFormat="1" ht="20.25" customHeight="1">
      <c r="B15" s="65" t="s">
        <v>214</v>
      </c>
      <c r="H15" s="24"/>
      <c r="I15" s="17">
        <v>1570</v>
      </c>
      <c r="J15" s="17"/>
      <c r="K15" s="17">
        <v>0</v>
      </c>
      <c r="L15" s="17"/>
      <c r="M15" s="17">
        <v>1570</v>
      </c>
      <c r="N15" s="17"/>
      <c r="O15" s="17">
        <v>0</v>
      </c>
    </row>
    <row r="16" spans="1:15" s="65" customFormat="1" ht="20.25" customHeight="1">
      <c r="B16" s="65" t="s">
        <v>215</v>
      </c>
      <c r="H16" s="24"/>
      <c r="I16" s="17">
        <v>8726</v>
      </c>
      <c r="J16" s="17"/>
      <c r="K16" s="17">
        <v>8726</v>
      </c>
      <c r="L16" s="17"/>
      <c r="M16" s="17">
        <v>8726</v>
      </c>
      <c r="N16" s="17"/>
      <c r="O16" s="17">
        <v>8726</v>
      </c>
    </row>
    <row r="17" spans="2:15" s="65" customFormat="1" ht="20.25" customHeight="1">
      <c r="B17" s="65" t="s">
        <v>254</v>
      </c>
      <c r="H17" s="24"/>
      <c r="I17" s="17"/>
      <c r="J17" s="17"/>
      <c r="K17" s="17"/>
      <c r="L17" s="17"/>
      <c r="M17" s="17"/>
      <c r="N17" s="17"/>
      <c r="O17" s="17"/>
    </row>
    <row r="18" spans="2:15" s="65" customFormat="1" ht="20.25" customHeight="1">
      <c r="B18" s="65" t="s">
        <v>255</v>
      </c>
      <c r="H18" s="24"/>
      <c r="I18" s="17">
        <v>2200</v>
      </c>
      <c r="J18" s="17"/>
      <c r="K18" s="17">
        <v>15</v>
      </c>
      <c r="L18" s="17"/>
      <c r="M18" s="17">
        <v>0</v>
      </c>
      <c r="N18" s="17"/>
      <c r="O18" s="17">
        <v>15</v>
      </c>
    </row>
    <row r="19" spans="2:15" s="65" customFormat="1" ht="20.25" customHeight="1">
      <c r="B19" s="65" t="s">
        <v>166</v>
      </c>
      <c r="H19" s="24"/>
      <c r="I19" s="17">
        <v>0</v>
      </c>
      <c r="J19" s="17"/>
      <c r="K19" s="17">
        <v>-36479</v>
      </c>
      <c r="L19" s="17"/>
      <c r="M19" s="17">
        <v>0</v>
      </c>
      <c r="N19" s="17"/>
      <c r="O19" s="17">
        <v>-36479</v>
      </c>
    </row>
    <row r="20" spans="2:15" s="65" customFormat="1" ht="20.25" customHeight="1">
      <c r="B20" s="65" t="s">
        <v>256</v>
      </c>
      <c r="H20" s="24"/>
      <c r="I20" s="17">
        <v>0</v>
      </c>
      <c r="J20" s="17"/>
      <c r="K20" s="17">
        <v>0</v>
      </c>
      <c r="L20" s="17"/>
      <c r="M20" s="17">
        <v>4680</v>
      </c>
      <c r="N20" s="17"/>
      <c r="O20" s="17">
        <v>0</v>
      </c>
    </row>
    <row r="21" spans="2:15" s="65" customFormat="1" ht="20.25" customHeight="1">
      <c r="B21" s="65" t="s">
        <v>220</v>
      </c>
      <c r="H21" s="24"/>
      <c r="I21" s="17">
        <v>0</v>
      </c>
      <c r="J21" s="17"/>
      <c r="K21" s="17">
        <v>1166</v>
      </c>
      <c r="L21" s="17"/>
      <c r="M21" s="17">
        <v>0</v>
      </c>
      <c r="N21" s="17"/>
      <c r="O21" s="17">
        <v>1166</v>
      </c>
    </row>
    <row r="22" spans="2:15" s="65" customFormat="1" ht="20.25" customHeight="1">
      <c r="B22" s="65" t="s">
        <v>261</v>
      </c>
      <c r="H22" s="24"/>
      <c r="I22" s="17">
        <v>-223</v>
      </c>
      <c r="J22" s="17"/>
      <c r="K22" s="17">
        <v>2875</v>
      </c>
      <c r="L22" s="17"/>
      <c r="M22" s="17">
        <v>0</v>
      </c>
      <c r="N22" s="17"/>
      <c r="O22" s="17">
        <v>2875</v>
      </c>
    </row>
    <row r="23" spans="2:15" s="65" customFormat="1" ht="20.25" customHeight="1">
      <c r="B23" s="65" t="s">
        <v>216</v>
      </c>
      <c r="H23" s="24"/>
      <c r="I23" s="17"/>
      <c r="J23" s="17"/>
      <c r="K23" s="17"/>
      <c r="L23" s="17"/>
      <c r="M23" s="17"/>
      <c r="N23" s="17"/>
      <c r="O23" s="17"/>
    </row>
    <row r="24" spans="2:15" s="65" customFormat="1" ht="20.25" customHeight="1">
      <c r="C24" s="65" t="s">
        <v>136</v>
      </c>
      <c r="H24" s="24"/>
      <c r="I24" s="17">
        <v>-395</v>
      </c>
      <c r="J24" s="17"/>
      <c r="K24" s="17">
        <v>3005</v>
      </c>
      <c r="L24" s="17"/>
      <c r="M24" s="17">
        <v>0</v>
      </c>
      <c r="N24" s="17"/>
      <c r="O24" s="17">
        <v>3005</v>
      </c>
    </row>
    <row r="25" spans="2:15" s="65" customFormat="1" ht="20.25" customHeight="1">
      <c r="B25" s="65" t="s">
        <v>217</v>
      </c>
      <c r="H25" s="24"/>
      <c r="I25" s="17">
        <v>88539</v>
      </c>
      <c r="J25" s="17"/>
      <c r="K25" s="17">
        <v>-4971</v>
      </c>
      <c r="L25" s="17"/>
      <c r="M25" s="17">
        <v>0</v>
      </c>
      <c r="N25" s="17"/>
      <c r="O25" s="17">
        <v>-4971</v>
      </c>
    </row>
    <row r="26" spans="2:15" s="65" customFormat="1" ht="20.25" customHeight="1">
      <c r="B26" s="65" t="s">
        <v>170</v>
      </c>
      <c r="H26" s="24"/>
      <c r="I26" s="17">
        <v>0</v>
      </c>
      <c r="J26" s="17"/>
      <c r="K26" s="17">
        <v>0</v>
      </c>
      <c r="L26" s="17"/>
      <c r="M26" s="17">
        <v>0</v>
      </c>
      <c r="N26" s="17"/>
      <c r="O26" s="17">
        <v>61</v>
      </c>
    </row>
    <row r="27" spans="2:15" s="65" customFormat="1" ht="20.25" customHeight="1">
      <c r="B27" s="65" t="s">
        <v>218</v>
      </c>
      <c r="H27" s="24"/>
      <c r="I27" s="17">
        <v>7941</v>
      </c>
      <c r="J27" s="17"/>
      <c r="K27" s="17">
        <v>3900</v>
      </c>
      <c r="L27" s="17"/>
      <c r="M27" s="17">
        <v>796</v>
      </c>
      <c r="N27" s="17"/>
      <c r="O27" s="17">
        <v>3900</v>
      </c>
    </row>
    <row r="28" spans="2:15" s="65" customFormat="1" ht="20.25" customHeight="1">
      <c r="B28" s="65" t="s">
        <v>257</v>
      </c>
      <c r="H28" s="24"/>
      <c r="I28" s="17">
        <v>-40660</v>
      </c>
      <c r="J28" s="17"/>
      <c r="K28" s="17">
        <v>91883</v>
      </c>
      <c r="L28" s="17"/>
      <c r="M28" s="17">
        <v>0</v>
      </c>
      <c r="N28" s="17"/>
      <c r="O28" s="17">
        <v>0</v>
      </c>
    </row>
    <row r="29" spans="2:15" s="65" customFormat="1" ht="20.25" customHeight="1">
      <c r="B29" s="65" t="s">
        <v>258</v>
      </c>
      <c r="H29" s="24"/>
      <c r="I29" s="17">
        <v>369</v>
      </c>
      <c r="J29" s="17"/>
      <c r="K29" s="17">
        <v>-563</v>
      </c>
      <c r="L29" s="17"/>
      <c r="M29" s="17">
        <v>0</v>
      </c>
      <c r="N29" s="17"/>
      <c r="O29" s="17">
        <v>-563</v>
      </c>
    </row>
    <row r="30" spans="2:15" s="65" customFormat="1" ht="20.25" customHeight="1">
      <c r="B30" s="65" t="s">
        <v>219</v>
      </c>
      <c r="H30" s="24"/>
      <c r="I30" s="17">
        <v>-28530</v>
      </c>
      <c r="J30" s="17"/>
      <c r="K30" s="17">
        <v>-23665</v>
      </c>
      <c r="L30" s="17"/>
      <c r="M30" s="17">
        <v>-28530</v>
      </c>
      <c r="N30" s="17"/>
      <c r="O30" s="17">
        <v>-23665</v>
      </c>
    </row>
    <row r="31" spans="2:15" s="65" customFormat="1" ht="20.25" customHeight="1">
      <c r="B31" s="65" t="s">
        <v>8</v>
      </c>
      <c r="H31" s="24"/>
      <c r="I31" s="17">
        <v>-449393</v>
      </c>
      <c r="J31" s="17"/>
      <c r="K31" s="17">
        <v>-273282</v>
      </c>
      <c r="L31" s="17"/>
      <c r="M31" s="17">
        <v>-210398</v>
      </c>
      <c r="N31" s="17"/>
      <c r="O31" s="17">
        <v>-107931</v>
      </c>
    </row>
    <row r="32" spans="2:15" s="65" customFormat="1" ht="20.25" customHeight="1">
      <c r="B32" s="65" t="s">
        <v>48</v>
      </c>
      <c r="H32" s="24"/>
      <c r="I32" s="47">
        <v>62335</v>
      </c>
      <c r="J32" s="17"/>
      <c r="K32" s="47">
        <v>36299</v>
      </c>
      <c r="L32" s="17"/>
      <c r="M32" s="47">
        <v>50298</v>
      </c>
      <c r="N32" s="17"/>
      <c r="O32" s="47">
        <v>2144</v>
      </c>
    </row>
    <row r="33" spans="1:16" s="66" customFormat="1" ht="20.25" customHeight="1">
      <c r="A33" s="65" t="s">
        <v>250</v>
      </c>
      <c r="B33" s="65"/>
      <c r="H33" s="43"/>
      <c r="I33" s="72"/>
      <c r="J33" s="72"/>
      <c r="K33" s="72"/>
      <c r="L33" s="72"/>
      <c r="M33" s="72"/>
      <c r="N33" s="73"/>
      <c r="O33" s="72"/>
    </row>
    <row r="34" spans="1:16" s="66" customFormat="1" ht="20.25" customHeight="1">
      <c r="A34" s="65"/>
      <c r="B34" s="65" t="s">
        <v>95</v>
      </c>
      <c r="H34" s="43"/>
      <c r="I34" s="17">
        <f>SUM(I10:I32)</f>
        <v>13009</v>
      </c>
      <c r="J34" s="17"/>
      <c r="K34" s="17">
        <f>SUM(K10:K32)</f>
        <v>122285</v>
      </c>
      <c r="L34" s="17"/>
      <c r="M34" s="17">
        <f>SUM(M10:M32)</f>
        <v>-50742</v>
      </c>
      <c r="N34" s="50"/>
      <c r="O34" s="17">
        <f>SUM(O10:O32)</f>
        <v>18709</v>
      </c>
      <c r="P34" s="65"/>
    </row>
    <row r="35" spans="1:16" s="66" customFormat="1" ht="20.25" customHeight="1">
      <c r="I35" s="17"/>
      <c r="J35" s="17"/>
      <c r="K35" s="17"/>
      <c r="L35" s="17"/>
      <c r="M35" s="17"/>
      <c r="N35" s="17"/>
      <c r="O35" s="17"/>
    </row>
    <row r="36" spans="1:16" s="65" customFormat="1" ht="20.25" customHeight="1">
      <c r="A36" s="65" t="s">
        <v>1</v>
      </c>
      <c r="F36" s="34"/>
      <c r="G36" s="34"/>
      <c r="H36" s="17"/>
      <c r="I36" s="17"/>
      <c r="J36" s="17"/>
      <c r="K36" s="17"/>
      <c r="L36" s="17"/>
      <c r="M36" s="17"/>
      <c r="N36" s="17"/>
    </row>
    <row r="37" spans="1:16" ht="20.25" customHeight="1">
      <c r="A37" s="78"/>
      <c r="B37" s="12"/>
      <c r="C37" s="12"/>
      <c r="D37" s="12"/>
      <c r="E37" s="12"/>
      <c r="F37" s="12"/>
      <c r="G37" s="12"/>
      <c r="H37" s="12"/>
      <c r="O37" s="14" t="s">
        <v>68</v>
      </c>
    </row>
    <row r="38" spans="1:16" ht="20.25" customHeight="1">
      <c r="A38" s="66" t="s">
        <v>103</v>
      </c>
      <c r="B38" s="12"/>
      <c r="C38" s="12"/>
      <c r="D38" s="12"/>
      <c r="E38" s="12"/>
      <c r="F38" s="12"/>
      <c r="G38" s="12"/>
      <c r="H38" s="12"/>
    </row>
    <row r="39" spans="1:16" ht="20.25" customHeight="1">
      <c r="A39" s="54" t="s">
        <v>85</v>
      </c>
      <c r="B39" s="12"/>
      <c r="C39" s="12"/>
      <c r="D39" s="12"/>
      <c r="E39" s="12"/>
      <c r="F39" s="12"/>
      <c r="G39" s="12"/>
      <c r="H39" s="12"/>
    </row>
    <row r="40" spans="1:16" ht="20.25" customHeight="1">
      <c r="A40" s="66" t="s">
        <v>185</v>
      </c>
      <c r="B40" s="12"/>
      <c r="C40" s="12"/>
      <c r="D40" s="12"/>
      <c r="E40" s="12"/>
      <c r="F40" s="12"/>
      <c r="G40" s="12"/>
      <c r="H40" s="12"/>
    </row>
    <row r="41" spans="1:16" s="65" customFormat="1" ht="20.25" customHeight="1">
      <c r="A41" s="66"/>
      <c r="B41" s="15"/>
      <c r="C41" s="15"/>
      <c r="D41" s="15"/>
      <c r="E41" s="15"/>
      <c r="F41" s="15"/>
      <c r="G41" s="15"/>
      <c r="H41" s="15"/>
      <c r="I41" s="17"/>
      <c r="J41" s="17"/>
      <c r="K41" s="17"/>
      <c r="L41" s="17"/>
      <c r="M41" s="17"/>
      <c r="O41" s="18" t="s">
        <v>51</v>
      </c>
    </row>
    <row r="42" spans="1:16" s="65" customFormat="1" ht="20.25" customHeight="1">
      <c r="B42" s="15"/>
      <c r="C42" s="15"/>
      <c r="D42" s="15"/>
      <c r="E42" s="15"/>
      <c r="F42" s="15"/>
      <c r="G42" s="15"/>
      <c r="H42" s="15"/>
      <c r="I42" s="19"/>
      <c r="J42" s="19" t="s">
        <v>41</v>
      </c>
      <c r="K42" s="19"/>
      <c r="L42" s="19"/>
      <c r="N42" s="19" t="s">
        <v>42</v>
      </c>
      <c r="O42" s="24"/>
    </row>
    <row r="43" spans="1:16" s="65" customFormat="1" ht="20.25" customHeight="1">
      <c r="B43" s="15"/>
      <c r="C43" s="15"/>
      <c r="D43" s="15"/>
      <c r="E43" s="15"/>
      <c r="F43" s="15"/>
      <c r="G43" s="15"/>
      <c r="H43" s="15"/>
      <c r="I43" s="75"/>
      <c r="J43" s="103" t="s">
        <v>40</v>
      </c>
      <c r="K43" s="103"/>
      <c r="L43" s="19"/>
      <c r="M43" s="99"/>
      <c r="N43" s="103" t="s">
        <v>40</v>
      </c>
      <c r="O43" s="91"/>
    </row>
    <row r="44" spans="1:16" s="81" customFormat="1" ht="20.25" customHeight="1">
      <c r="A44" s="66" t="s">
        <v>183</v>
      </c>
      <c r="B44" s="80"/>
      <c r="C44" s="26"/>
      <c r="D44" s="26"/>
      <c r="E44" s="26"/>
      <c r="F44" s="26"/>
      <c r="G44" s="26"/>
      <c r="H44" s="26"/>
      <c r="I44" s="46">
        <v>2024</v>
      </c>
      <c r="J44" s="29"/>
      <c r="K44" s="46">
        <v>2023</v>
      </c>
      <c r="L44" s="29"/>
      <c r="M44" s="46">
        <v>2024</v>
      </c>
      <c r="N44" s="29"/>
      <c r="O44" s="46">
        <v>2023</v>
      </c>
    </row>
    <row r="45" spans="1:16" s="65" customFormat="1" ht="20.25" customHeight="1">
      <c r="A45" s="74" t="s">
        <v>15</v>
      </c>
      <c r="H45" s="24"/>
      <c r="I45" s="17"/>
      <c r="J45" s="60"/>
      <c r="K45" s="17"/>
      <c r="L45" s="17"/>
      <c r="M45" s="17"/>
      <c r="N45" s="50"/>
      <c r="O45" s="17"/>
    </row>
    <row r="46" spans="1:16" s="65" customFormat="1" ht="20.25" customHeight="1">
      <c r="B46" s="65" t="s">
        <v>74</v>
      </c>
      <c r="H46" s="24"/>
      <c r="I46" s="17">
        <v>-69746</v>
      </c>
      <c r="J46" s="17"/>
      <c r="K46" s="17">
        <v>6170</v>
      </c>
      <c r="L46" s="17"/>
      <c r="M46" s="17">
        <v>17707</v>
      </c>
      <c r="N46" s="17"/>
      <c r="O46" s="17">
        <v>-4292</v>
      </c>
    </row>
    <row r="47" spans="1:16" s="65" customFormat="1" ht="20.25" customHeight="1">
      <c r="B47" s="65" t="s">
        <v>221</v>
      </c>
      <c r="H47" s="24"/>
      <c r="I47" s="17">
        <v>-50454</v>
      </c>
      <c r="J47" s="17"/>
      <c r="K47" s="17">
        <v>-1162540</v>
      </c>
      <c r="L47" s="17"/>
      <c r="M47" s="17">
        <v>0</v>
      </c>
      <c r="N47" s="17"/>
      <c r="O47" s="17">
        <v>0</v>
      </c>
    </row>
    <row r="48" spans="1:16" s="65" customFormat="1" ht="20.25" customHeight="1">
      <c r="B48" s="65" t="s">
        <v>9</v>
      </c>
      <c r="H48" s="24"/>
      <c r="I48" s="17">
        <v>-16038</v>
      </c>
      <c r="J48" s="17"/>
      <c r="K48" s="17">
        <v>59994</v>
      </c>
      <c r="L48" s="17"/>
      <c r="M48" s="17">
        <v>0</v>
      </c>
      <c r="N48" s="17"/>
      <c r="O48" s="17">
        <v>63837</v>
      </c>
    </row>
    <row r="49" spans="1:15" s="65" customFormat="1" ht="20.25" customHeight="1">
      <c r="B49" s="65" t="s">
        <v>104</v>
      </c>
      <c r="G49" s="37"/>
      <c r="I49" s="17">
        <v>0</v>
      </c>
      <c r="J49" s="17"/>
      <c r="K49" s="17">
        <v>9700</v>
      </c>
      <c r="L49" s="17"/>
      <c r="M49" s="17">
        <v>0</v>
      </c>
      <c r="N49" s="17"/>
      <c r="O49" s="17">
        <v>9700</v>
      </c>
    </row>
    <row r="50" spans="1:15" s="65" customFormat="1" ht="20.25" customHeight="1">
      <c r="B50" s="65" t="s">
        <v>3</v>
      </c>
      <c r="I50" s="17">
        <v>-6522</v>
      </c>
      <c r="J50" s="17"/>
      <c r="K50" s="17">
        <v>1049</v>
      </c>
      <c r="L50" s="17"/>
      <c r="M50" s="17">
        <v>-2058</v>
      </c>
      <c r="N50" s="17"/>
      <c r="O50" s="17">
        <v>4776</v>
      </c>
    </row>
    <row r="51" spans="1:15" s="65" customFormat="1" ht="20.25" customHeight="1">
      <c r="A51" s="74" t="s">
        <v>16</v>
      </c>
      <c r="H51" s="24"/>
      <c r="I51" s="17"/>
      <c r="J51" s="17"/>
      <c r="K51" s="17"/>
      <c r="L51" s="17"/>
      <c r="M51" s="17"/>
      <c r="N51" s="17"/>
      <c r="O51" s="17"/>
    </row>
    <row r="52" spans="1:15" s="65" customFormat="1" ht="20.25" customHeight="1">
      <c r="B52" s="65" t="s">
        <v>75</v>
      </c>
      <c r="H52" s="24"/>
      <c r="I52" s="17">
        <v>59833</v>
      </c>
      <c r="J52" s="17"/>
      <c r="K52" s="17">
        <v>-91318</v>
      </c>
      <c r="L52" s="17"/>
      <c r="M52" s="17">
        <v>596</v>
      </c>
      <c r="N52" s="17"/>
      <c r="O52" s="17">
        <v>-80995</v>
      </c>
    </row>
    <row r="53" spans="1:15" s="65" customFormat="1" ht="20.25" customHeight="1">
      <c r="B53" s="65" t="s">
        <v>176</v>
      </c>
      <c r="G53" s="37"/>
      <c r="H53" s="24"/>
      <c r="I53" s="17">
        <v>-156520</v>
      </c>
      <c r="J53" s="17"/>
      <c r="K53" s="17">
        <v>507854</v>
      </c>
      <c r="L53" s="17"/>
      <c r="M53" s="17">
        <v>0</v>
      </c>
      <c r="N53" s="17"/>
      <c r="O53" s="17">
        <v>0</v>
      </c>
    </row>
    <row r="54" spans="1:15" s="65" customFormat="1" ht="20.25" customHeight="1">
      <c r="B54" s="65" t="s">
        <v>111</v>
      </c>
      <c r="G54" s="37"/>
      <c r="H54" s="24"/>
      <c r="I54" s="17">
        <v>0</v>
      </c>
      <c r="J54" s="17"/>
      <c r="K54" s="17">
        <v>-15400</v>
      </c>
      <c r="L54" s="17"/>
      <c r="M54" s="17">
        <v>0</v>
      </c>
      <c r="N54" s="17"/>
      <c r="O54" s="17">
        <v>-15400</v>
      </c>
    </row>
    <row r="55" spans="1:15" s="65" customFormat="1" ht="20.25" customHeight="1">
      <c r="B55" s="65" t="s">
        <v>259</v>
      </c>
      <c r="G55" s="37"/>
      <c r="H55" s="24"/>
      <c r="I55" s="17">
        <v>-14271</v>
      </c>
      <c r="J55" s="17"/>
      <c r="K55" s="17">
        <v>-3547</v>
      </c>
      <c r="L55" s="17"/>
      <c r="M55" s="17">
        <v>0</v>
      </c>
      <c r="N55" s="17"/>
      <c r="O55" s="17">
        <v>-3547</v>
      </c>
    </row>
    <row r="56" spans="1:15" s="65" customFormat="1" ht="20.25" customHeight="1">
      <c r="B56" s="65" t="s">
        <v>91</v>
      </c>
      <c r="I56" s="47">
        <v>20</v>
      </c>
      <c r="J56" s="17"/>
      <c r="K56" s="47">
        <v>1118</v>
      </c>
      <c r="L56" s="17"/>
      <c r="M56" s="47">
        <v>-129</v>
      </c>
      <c r="N56" s="17"/>
      <c r="O56" s="47">
        <v>1118</v>
      </c>
    </row>
    <row r="57" spans="1:15" s="65" customFormat="1" ht="20.25" customHeight="1">
      <c r="A57" s="65" t="s">
        <v>251</v>
      </c>
      <c r="I57" s="17">
        <f>SUM(I46:I56)+I34</f>
        <v>-240689</v>
      </c>
      <c r="J57" s="17"/>
      <c r="K57" s="17">
        <f>SUM(K46:K56)+K34</f>
        <v>-564635</v>
      </c>
      <c r="L57" s="17"/>
      <c r="M57" s="17">
        <f>SUM(M46:M56)+M34</f>
        <v>-34626</v>
      </c>
      <c r="N57" s="17"/>
      <c r="O57" s="17">
        <f>SUM(O46:O56)+O34</f>
        <v>-6094</v>
      </c>
    </row>
    <row r="58" spans="1:15" s="65" customFormat="1" ht="20.25" customHeight="1">
      <c r="A58" s="66"/>
      <c r="B58" s="65" t="s">
        <v>222</v>
      </c>
      <c r="I58" s="17">
        <v>369420</v>
      </c>
      <c r="J58" s="17"/>
      <c r="K58" s="17">
        <v>241741</v>
      </c>
      <c r="L58" s="17"/>
      <c r="M58" s="17">
        <v>212047</v>
      </c>
      <c r="N58" s="17"/>
      <c r="O58" s="17">
        <v>114181</v>
      </c>
    </row>
    <row r="59" spans="1:15" s="65" customFormat="1" ht="20.25" customHeight="1">
      <c r="B59" s="65" t="s">
        <v>266</v>
      </c>
      <c r="I59" s="17">
        <v>-61779</v>
      </c>
      <c r="J59" s="17"/>
      <c r="K59" s="17">
        <v>-36299</v>
      </c>
      <c r="L59" s="17"/>
      <c r="M59" s="17">
        <v>-50298</v>
      </c>
      <c r="N59" s="82"/>
      <c r="O59" s="17">
        <v>-2144</v>
      </c>
    </row>
    <row r="60" spans="1:15" s="65" customFormat="1" ht="20.25" customHeight="1">
      <c r="B60" s="65" t="s">
        <v>267</v>
      </c>
      <c r="I60" s="47">
        <v>-109225</v>
      </c>
      <c r="J60" s="17"/>
      <c r="K60" s="47">
        <v>-17218</v>
      </c>
      <c r="L60" s="17"/>
      <c r="M60" s="47">
        <v>-3523</v>
      </c>
      <c r="N60" s="82"/>
      <c r="O60" s="47">
        <v>-2652</v>
      </c>
    </row>
    <row r="61" spans="1:15" s="66" customFormat="1" ht="20.25" customHeight="1">
      <c r="A61" s="66" t="s">
        <v>247</v>
      </c>
      <c r="I61" s="47">
        <f>SUM(I57:I60)</f>
        <v>-42273</v>
      </c>
      <c r="J61" s="17"/>
      <c r="K61" s="47">
        <f>SUM(K57:K60)</f>
        <v>-376411</v>
      </c>
      <c r="L61" s="17"/>
      <c r="M61" s="47">
        <f>SUM(M57:M60)</f>
        <v>123600</v>
      </c>
      <c r="N61" s="17"/>
      <c r="O61" s="47">
        <f>SUM(O57:O60)</f>
        <v>103291</v>
      </c>
    </row>
    <row r="62" spans="1:15" s="65" customFormat="1" ht="20.25" customHeight="1">
      <c r="A62" s="66" t="s">
        <v>13</v>
      </c>
      <c r="I62" s="17"/>
      <c r="J62" s="17"/>
      <c r="K62" s="17"/>
      <c r="L62" s="17"/>
      <c r="M62" s="17"/>
      <c r="N62" s="18"/>
      <c r="O62" s="17"/>
    </row>
    <row r="63" spans="1:15" s="65" customFormat="1" ht="20.25" customHeight="1">
      <c r="A63" s="65" t="s">
        <v>223</v>
      </c>
      <c r="I63" s="17"/>
      <c r="J63" s="17"/>
      <c r="K63" s="17"/>
      <c r="L63" s="17"/>
      <c r="M63" s="17"/>
      <c r="N63" s="18"/>
      <c r="O63" s="17"/>
    </row>
    <row r="64" spans="1:15" s="65" customFormat="1" ht="20.25" customHeight="1">
      <c r="A64" s="65" t="s">
        <v>224</v>
      </c>
      <c r="I64" s="17">
        <v>-99997</v>
      </c>
      <c r="J64" s="17"/>
      <c r="K64" s="17">
        <v>0</v>
      </c>
      <c r="L64" s="17"/>
      <c r="M64" s="17">
        <v>-99997</v>
      </c>
      <c r="N64" s="17"/>
      <c r="O64" s="17">
        <v>-622753</v>
      </c>
    </row>
    <row r="65" spans="1:15" s="65" customFormat="1" ht="20.25" customHeight="1">
      <c r="A65" s="65" t="s">
        <v>225</v>
      </c>
      <c r="I65" s="17">
        <v>0</v>
      </c>
      <c r="J65" s="17"/>
      <c r="K65" s="17">
        <v>-145000</v>
      </c>
      <c r="L65" s="17"/>
      <c r="M65" s="17">
        <v>0</v>
      </c>
      <c r="N65" s="17"/>
      <c r="O65" s="17">
        <v>0</v>
      </c>
    </row>
    <row r="66" spans="1:15" s="65" customFormat="1" ht="20.25" customHeight="1">
      <c r="A66" s="65" t="s">
        <v>226</v>
      </c>
      <c r="I66" s="60">
        <v>-177473</v>
      </c>
      <c r="J66" s="17"/>
      <c r="K66" s="60">
        <v>-22500</v>
      </c>
      <c r="L66" s="17"/>
      <c r="M66" s="60">
        <v>-27180</v>
      </c>
      <c r="N66" s="17"/>
      <c r="O66" s="60">
        <v>-22500</v>
      </c>
    </row>
    <row r="67" spans="1:15" s="65" customFormat="1" ht="20.25" customHeight="1">
      <c r="A67" s="65" t="s">
        <v>227</v>
      </c>
      <c r="I67" s="60">
        <v>268091</v>
      </c>
      <c r="J67" s="17"/>
      <c r="K67" s="60">
        <v>247515</v>
      </c>
      <c r="L67" s="17"/>
      <c r="M67" s="60">
        <v>248004</v>
      </c>
      <c r="N67" s="17"/>
      <c r="O67" s="60">
        <v>247515</v>
      </c>
    </row>
    <row r="68" spans="1:15" s="65" customFormat="1" ht="20.25" customHeight="1">
      <c r="A68" s="65" t="s">
        <v>180</v>
      </c>
      <c r="D68" s="66"/>
      <c r="E68" s="66"/>
      <c r="F68" s="66"/>
      <c r="G68" s="42"/>
      <c r="H68" s="66"/>
      <c r="I68" s="17">
        <v>-272475</v>
      </c>
      <c r="J68" s="17"/>
      <c r="K68" s="17">
        <v>-1559330</v>
      </c>
      <c r="L68" s="17"/>
      <c r="M68" s="60">
        <v>-868220</v>
      </c>
      <c r="N68" s="17"/>
      <c r="O68" s="60">
        <v>-4830680</v>
      </c>
    </row>
    <row r="69" spans="1:15" s="65" customFormat="1" ht="20.25" customHeight="1">
      <c r="A69" s="65" t="s">
        <v>228</v>
      </c>
      <c r="I69" s="17"/>
      <c r="J69" s="17"/>
    </row>
    <row r="70" spans="1:15" s="65" customFormat="1" ht="20.25" customHeight="1">
      <c r="A70" s="65" t="s">
        <v>102</v>
      </c>
      <c r="I70" s="17">
        <v>-13013</v>
      </c>
      <c r="J70" s="17"/>
      <c r="K70" s="17">
        <v>-19983</v>
      </c>
      <c r="L70" s="17"/>
      <c r="M70" s="17">
        <v>-421</v>
      </c>
      <c r="N70" s="17"/>
      <c r="O70" s="17">
        <v>-19341</v>
      </c>
    </row>
    <row r="71" spans="1:15" s="65" customFormat="1" ht="20.25" customHeight="1">
      <c r="A71" s="65" t="s">
        <v>133</v>
      </c>
      <c r="I71" s="17">
        <v>0</v>
      </c>
      <c r="J71" s="17"/>
      <c r="K71" s="17">
        <v>-178444</v>
      </c>
      <c r="L71" s="17"/>
      <c r="M71" s="17">
        <v>0</v>
      </c>
      <c r="N71" s="17"/>
      <c r="O71" s="17">
        <v>0</v>
      </c>
    </row>
    <row r="72" spans="1:15" s="65" customFormat="1" ht="20.25" customHeight="1">
      <c r="A72" s="65" t="s">
        <v>155</v>
      </c>
      <c r="I72" s="17"/>
      <c r="J72" s="17"/>
      <c r="K72" s="17"/>
      <c r="L72" s="17"/>
      <c r="M72" s="17"/>
      <c r="N72" s="17"/>
      <c r="O72" s="17"/>
    </row>
    <row r="73" spans="1:15" s="65" customFormat="1" ht="20.25" customHeight="1">
      <c r="A73" s="65" t="s">
        <v>230</v>
      </c>
      <c r="I73" s="17">
        <v>0</v>
      </c>
      <c r="J73" s="17"/>
      <c r="K73" s="17">
        <v>32</v>
      </c>
      <c r="L73" s="17"/>
      <c r="M73" s="17">
        <v>0</v>
      </c>
      <c r="N73" s="17"/>
      <c r="O73" s="17">
        <v>32</v>
      </c>
    </row>
    <row r="74" spans="1:15" s="65" customFormat="1" ht="20.25" customHeight="1">
      <c r="A74" s="65" t="s">
        <v>156</v>
      </c>
      <c r="I74" s="17">
        <v>0</v>
      </c>
      <c r="J74" s="17"/>
      <c r="K74" s="17">
        <v>71000</v>
      </c>
      <c r="L74" s="17"/>
      <c r="M74" s="17">
        <v>0</v>
      </c>
      <c r="N74" s="17"/>
      <c r="O74" s="17">
        <v>71000</v>
      </c>
    </row>
    <row r="75" spans="1:15" s="65" customFormat="1" ht="20.25" customHeight="1">
      <c r="A75" s="65" t="s">
        <v>229</v>
      </c>
      <c r="I75" s="60">
        <v>28530</v>
      </c>
      <c r="J75" s="17"/>
      <c r="K75" s="60">
        <v>23665</v>
      </c>
      <c r="L75" s="17"/>
      <c r="M75" s="60">
        <v>28530</v>
      </c>
      <c r="N75" s="17"/>
      <c r="O75" s="60">
        <v>23665</v>
      </c>
    </row>
    <row r="76" spans="1:15" s="65" customFormat="1" ht="20.25" customHeight="1">
      <c r="A76" s="66" t="s">
        <v>248</v>
      </c>
      <c r="I76" s="35">
        <f>SUM(I63:I75)</f>
        <v>-266337</v>
      </c>
      <c r="J76" s="17"/>
      <c r="K76" s="35">
        <f>SUM(K63:K75)</f>
        <v>-1583045</v>
      </c>
      <c r="L76" s="17"/>
      <c r="M76" s="35">
        <f>SUM(M63:M75)</f>
        <v>-719284</v>
      </c>
      <c r="N76" s="17"/>
      <c r="O76" s="35">
        <f>SUM(O63:O75)</f>
        <v>-5153062</v>
      </c>
    </row>
    <row r="77" spans="1:15" s="65" customFormat="1" ht="20.25" customHeight="1">
      <c r="A77" s="66"/>
      <c r="I77" s="17"/>
      <c r="J77" s="17"/>
      <c r="K77" s="17"/>
      <c r="L77" s="17"/>
      <c r="M77" s="17"/>
      <c r="N77" s="17"/>
      <c r="O77" s="17"/>
    </row>
    <row r="78" spans="1:15" s="65" customFormat="1" ht="20.25" customHeight="1">
      <c r="A78" s="65" t="s">
        <v>1</v>
      </c>
      <c r="F78" s="34"/>
      <c r="G78" s="34"/>
      <c r="H78" s="17"/>
      <c r="I78" s="17"/>
      <c r="J78" s="17"/>
      <c r="K78" s="17"/>
      <c r="L78" s="17"/>
      <c r="M78" s="17"/>
      <c r="N78" s="17"/>
    </row>
    <row r="79" spans="1:15" ht="20.25" customHeight="1">
      <c r="A79" s="78"/>
      <c r="B79" s="12"/>
      <c r="C79" s="12"/>
      <c r="D79" s="12"/>
      <c r="E79" s="12"/>
      <c r="F79" s="12"/>
      <c r="G79" s="12"/>
      <c r="H79" s="12"/>
      <c r="O79" s="14" t="s">
        <v>68</v>
      </c>
    </row>
    <row r="80" spans="1:15" ht="20.25" customHeight="1">
      <c r="A80" s="66" t="s">
        <v>103</v>
      </c>
      <c r="B80" s="12"/>
      <c r="C80" s="12"/>
      <c r="D80" s="12"/>
      <c r="E80" s="12"/>
      <c r="F80" s="12"/>
      <c r="G80" s="12"/>
      <c r="H80" s="12"/>
    </row>
    <row r="81" spans="1:15" ht="20.25" customHeight="1">
      <c r="A81" s="66" t="s">
        <v>85</v>
      </c>
      <c r="B81" s="12"/>
      <c r="C81" s="12"/>
      <c r="D81" s="12"/>
      <c r="E81" s="12"/>
      <c r="F81" s="12"/>
      <c r="G81" s="12"/>
      <c r="H81" s="12"/>
    </row>
    <row r="82" spans="1:15" ht="20.25" customHeight="1">
      <c r="A82" s="66" t="s">
        <v>185</v>
      </c>
      <c r="B82" s="12"/>
      <c r="C82" s="12"/>
      <c r="D82" s="12"/>
      <c r="E82" s="12"/>
      <c r="F82" s="12"/>
      <c r="G82" s="12"/>
      <c r="H82" s="12"/>
    </row>
    <row r="83" spans="1:15" s="65" customFormat="1" ht="20.25" customHeight="1">
      <c r="A83" s="66"/>
      <c r="B83" s="15"/>
      <c r="C83" s="15"/>
      <c r="D83" s="15"/>
      <c r="E83" s="15"/>
      <c r="F83" s="15"/>
      <c r="G83" s="15"/>
      <c r="H83" s="15"/>
      <c r="I83" s="17"/>
      <c r="J83" s="17"/>
      <c r="K83" s="17"/>
      <c r="L83" s="17"/>
      <c r="M83" s="17"/>
      <c r="O83" s="18" t="s">
        <v>51</v>
      </c>
    </row>
    <row r="84" spans="1:15" s="65" customFormat="1" ht="20.25" customHeight="1">
      <c r="B84" s="15"/>
      <c r="C84" s="15"/>
      <c r="D84" s="15"/>
      <c r="E84" s="15"/>
      <c r="F84" s="15"/>
      <c r="G84" s="15"/>
      <c r="H84" s="15"/>
      <c r="I84" s="19"/>
      <c r="J84" s="19" t="s">
        <v>41</v>
      </c>
      <c r="K84" s="19"/>
      <c r="L84" s="19"/>
      <c r="N84" s="19" t="s">
        <v>42</v>
      </c>
      <c r="O84" s="24"/>
    </row>
    <row r="85" spans="1:15" s="65" customFormat="1" ht="20.25" customHeight="1">
      <c r="B85" s="15"/>
      <c r="C85" s="15"/>
      <c r="D85" s="15"/>
      <c r="E85" s="15"/>
      <c r="F85" s="15"/>
      <c r="G85" s="15"/>
      <c r="H85" s="15"/>
      <c r="I85" s="103"/>
      <c r="J85" s="103" t="s">
        <v>40</v>
      </c>
      <c r="K85" s="103"/>
      <c r="L85" s="19"/>
      <c r="M85" s="99"/>
      <c r="N85" s="103" t="s">
        <v>40</v>
      </c>
      <c r="O85" s="91"/>
    </row>
    <row r="86" spans="1:15" s="81" customFormat="1" ht="20.25" customHeight="1">
      <c r="A86" s="79"/>
      <c r="B86" s="80"/>
      <c r="C86" s="26"/>
      <c r="D86" s="26"/>
      <c r="E86" s="26"/>
      <c r="F86" s="26"/>
      <c r="G86" s="26"/>
      <c r="H86" s="26"/>
      <c r="I86" s="46">
        <v>2024</v>
      </c>
      <c r="J86" s="29"/>
      <c r="K86" s="46">
        <v>2023</v>
      </c>
      <c r="L86" s="29"/>
      <c r="M86" s="46">
        <v>2024</v>
      </c>
      <c r="N86" s="29"/>
      <c r="O86" s="46">
        <v>2023</v>
      </c>
    </row>
    <row r="87" spans="1:15" s="65" customFormat="1" ht="20.25" customHeight="1">
      <c r="A87" s="66" t="s">
        <v>14</v>
      </c>
      <c r="I87" s="17"/>
      <c r="J87" s="17"/>
      <c r="K87" s="17"/>
      <c r="L87" s="17"/>
      <c r="M87" s="17"/>
      <c r="N87" s="17"/>
    </row>
    <row r="88" spans="1:15" s="65" customFormat="1" ht="20.25" customHeight="1">
      <c r="A88" s="65" t="s">
        <v>252</v>
      </c>
      <c r="I88" s="17">
        <v>600000</v>
      </c>
      <c r="J88" s="17"/>
      <c r="K88" s="17">
        <v>0</v>
      </c>
      <c r="L88" s="17"/>
      <c r="M88" s="17">
        <v>600000</v>
      </c>
      <c r="N88" s="17"/>
      <c r="O88" s="17">
        <v>0</v>
      </c>
    </row>
    <row r="89" spans="1:15" s="65" customFormat="1" ht="20.25" customHeight="1">
      <c r="A89" s="65" t="s">
        <v>260</v>
      </c>
      <c r="I89" s="17">
        <v>-573200</v>
      </c>
      <c r="J89" s="17"/>
      <c r="K89" s="17">
        <v>-2142580</v>
      </c>
      <c r="L89" s="17"/>
      <c r="M89" s="17">
        <v>0</v>
      </c>
      <c r="N89" s="17"/>
      <c r="O89" s="17">
        <v>330000</v>
      </c>
    </row>
    <row r="90" spans="1:15" s="65" customFormat="1" ht="20.25" customHeight="1">
      <c r="A90" s="65" t="s">
        <v>157</v>
      </c>
      <c r="I90" s="17">
        <v>-3952</v>
      </c>
      <c r="J90" s="17"/>
      <c r="K90" s="17">
        <v>-1917</v>
      </c>
      <c r="L90" s="17"/>
      <c r="M90" s="17">
        <v>-1131</v>
      </c>
      <c r="N90" s="17"/>
      <c r="O90" s="17">
        <v>-1917</v>
      </c>
    </row>
    <row r="91" spans="1:15" s="65" customFormat="1" ht="20.25" customHeight="1">
      <c r="A91" s="65" t="s">
        <v>169</v>
      </c>
      <c r="I91" s="17">
        <v>-91336</v>
      </c>
      <c r="J91" s="17"/>
      <c r="K91" s="17">
        <v>-60858</v>
      </c>
      <c r="L91" s="17"/>
      <c r="M91" s="17">
        <v>-91336</v>
      </c>
      <c r="N91" s="17"/>
      <c r="O91" s="17">
        <v>-60858</v>
      </c>
    </row>
    <row r="92" spans="1:15" s="65" customFormat="1" ht="20.25" customHeight="1">
      <c r="A92" s="65" t="s">
        <v>158</v>
      </c>
      <c r="I92" s="17">
        <v>0</v>
      </c>
      <c r="J92" s="17"/>
      <c r="K92" s="17">
        <v>3048999</v>
      </c>
      <c r="L92" s="17"/>
      <c r="M92" s="17">
        <v>0</v>
      </c>
      <c r="N92" s="17"/>
      <c r="O92" s="17">
        <v>3048999</v>
      </c>
    </row>
    <row r="93" spans="1:15" s="66" customFormat="1" ht="20.25" customHeight="1">
      <c r="A93" s="66" t="s">
        <v>159</v>
      </c>
      <c r="I93" s="35">
        <f>SUM(I88:I92)</f>
        <v>-68488</v>
      </c>
      <c r="J93" s="17"/>
      <c r="K93" s="35">
        <f>SUM(K88:K92)</f>
        <v>843644</v>
      </c>
      <c r="L93" s="17"/>
      <c r="M93" s="35">
        <f>SUM(M88:M92)</f>
        <v>507533</v>
      </c>
      <c r="N93" s="17"/>
      <c r="O93" s="35">
        <f>SUM(O88:O92)</f>
        <v>3316224</v>
      </c>
    </row>
    <row r="94" spans="1:15" s="65" customFormat="1" ht="20.25" customHeight="1">
      <c r="A94" s="65" t="s">
        <v>253</v>
      </c>
      <c r="I94" s="35">
        <v>-238893</v>
      </c>
      <c r="J94" s="17"/>
      <c r="K94" s="35">
        <v>0</v>
      </c>
      <c r="L94" s="17"/>
      <c r="M94" s="35">
        <v>0</v>
      </c>
      <c r="N94" s="17"/>
      <c r="O94" s="35">
        <v>0</v>
      </c>
    </row>
    <row r="95" spans="1:15" s="66" customFormat="1" ht="20.25" customHeight="1">
      <c r="A95" s="66" t="s">
        <v>249</v>
      </c>
      <c r="I95" s="17">
        <f>SUM(I93+I76+I61+I94)</f>
        <v>-615991</v>
      </c>
      <c r="J95" s="17"/>
      <c r="K95" s="17">
        <f>SUM(K93+K76+K61+K94)</f>
        <v>-1115812</v>
      </c>
      <c r="L95" s="17"/>
      <c r="M95" s="17">
        <f>SUM(M93+M76+M61+M94)</f>
        <v>-88151</v>
      </c>
      <c r="N95" s="17"/>
      <c r="O95" s="17">
        <f>SUM(O93+O76+O61+O94)</f>
        <v>-1733547</v>
      </c>
    </row>
    <row r="96" spans="1:15" s="65" customFormat="1" ht="20.25" customHeight="1">
      <c r="A96" s="65" t="s">
        <v>65</v>
      </c>
      <c r="I96" s="47">
        <v>1281173</v>
      </c>
      <c r="J96" s="17"/>
      <c r="K96" s="47">
        <v>2384414</v>
      </c>
      <c r="L96" s="17"/>
      <c r="M96" s="47">
        <v>675927</v>
      </c>
      <c r="N96" s="17"/>
      <c r="O96" s="47">
        <v>2356072</v>
      </c>
    </row>
    <row r="97" spans="1:15" s="66" customFormat="1" ht="20.25" customHeight="1" thickBot="1">
      <c r="A97" s="66" t="s">
        <v>101</v>
      </c>
      <c r="I97" s="36">
        <f>SUM(I95:I96)</f>
        <v>665182</v>
      </c>
      <c r="J97" s="17"/>
      <c r="K97" s="36">
        <f>SUM(K95:K96)</f>
        <v>1268602</v>
      </c>
      <c r="L97" s="17"/>
      <c r="M97" s="36">
        <f>SUM(M95:M96)</f>
        <v>587776</v>
      </c>
      <c r="N97" s="18"/>
      <c r="O97" s="36">
        <f>SUM(O95:O96)</f>
        <v>622525</v>
      </c>
    </row>
    <row r="98" spans="1:15" s="65" customFormat="1" ht="20.25" customHeight="1" thickTop="1">
      <c r="I98" s="17"/>
      <c r="J98" s="17"/>
      <c r="K98" s="17"/>
      <c r="L98" s="17"/>
      <c r="M98" s="17"/>
      <c r="N98" s="18"/>
      <c r="O98" s="17"/>
    </row>
    <row r="99" spans="1:15" s="65" customFormat="1" ht="20.25" customHeight="1">
      <c r="A99" s="66" t="s">
        <v>171</v>
      </c>
      <c r="I99" s="17"/>
      <c r="J99" s="17"/>
      <c r="K99" s="17"/>
      <c r="L99" s="17"/>
      <c r="M99" s="17"/>
      <c r="N99" s="18"/>
      <c r="O99" s="17"/>
    </row>
    <row r="100" spans="1:15" s="65" customFormat="1" ht="20.25" customHeight="1">
      <c r="A100" s="65" t="s">
        <v>172</v>
      </c>
      <c r="I100" s="17"/>
      <c r="J100" s="17"/>
      <c r="K100" s="17"/>
      <c r="L100" s="17"/>
      <c r="M100" s="17"/>
      <c r="N100" s="18"/>
      <c r="O100" s="17"/>
    </row>
    <row r="101" spans="1:15" s="65" customFormat="1" ht="20.25" customHeight="1">
      <c r="A101" s="65" t="s">
        <v>181</v>
      </c>
      <c r="I101" s="17">
        <v>3568</v>
      </c>
      <c r="J101" s="17"/>
      <c r="K101" s="17">
        <v>0</v>
      </c>
      <c r="L101" s="17"/>
      <c r="M101" s="17">
        <v>0</v>
      </c>
      <c r="N101" s="82"/>
      <c r="O101" s="17">
        <v>0</v>
      </c>
    </row>
    <row r="102" spans="1:15" s="65" customFormat="1" ht="20.25" customHeight="1">
      <c r="A102" s="65" t="s">
        <v>182</v>
      </c>
      <c r="G102" s="34"/>
      <c r="I102" s="17">
        <v>777</v>
      </c>
      <c r="J102" s="17"/>
      <c r="K102" s="17">
        <v>764</v>
      </c>
      <c r="L102" s="17"/>
      <c r="M102" s="17">
        <v>777</v>
      </c>
      <c r="N102" s="17"/>
      <c r="O102" s="17">
        <v>764</v>
      </c>
    </row>
    <row r="103" spans="1:15" s="65" customFormat="1" ht="20.25" customHeight="1">
      <c r="I103" s="17"/>
      <c r="J103" s="17"/>
      <c r="K103" s="17"/>
      <c r="L103" s="17"/>
      <c r="M103" s="17"/>
      <c r="N103" s="18"/>
      <c r="O103" s="17"/>
    </row>
    <row r="104" spans="1:15" s="65" customFormat="1" ht="20.25" customHeight="1">
      <c r="A104" s="65" t="s">
        <v>1</v>
      </c>
      <c r="F104" s="34"/>
      <c r="G104" s="34"/>
      <c r="H104" s="17"/>
      <c r="I104" s="17"/>
      <c r="J104" s="17"/>
      <c r="K104" s="17"/>
      <c r="L104" s="17"/>
      <c r="M104" s="17"/>
      <c r="N104" s="17"/>
      <c r="O104" s="17"/>
    </row>
  </sheetData>
  <printOptions horizontalCentered="1"/>
  <pageMargins left="0.78740157480314965" right="0.31496062992125984" top="0.78740157480314965" bottom="0" header="0.19685039370078741" footer="0.19685039370078741"/>
  <pageSetup paperSize="9" scale="90" orientation="portrait" r:id="rId1"/>
  <rowBreaks count="2" manualBreakCount="2">
    <brk id="36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4" ma:contentTypeDescription="สร้างเอกสารใหม่" ma:contentTypeScope="" ma:versionID="aff7ffe0db755e2c57b8fe7a96aece98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b634bc6f61e535964a35c279927edbdb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3fc87a8-f29e-4474-9069-750f5d5534b9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F27B75DA-3A1E-4DBB-9C5E-015AA6453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01313-9177-4DAF-B793-883B44E33C06}">
  <ds:schemaRefs>
    <ds:schemaRef ds:uri="http://schemas.microsoft.com/office/2006/metadata/properties"/>
    <ds:schemaRef ds:uri="http://schemas.microsoft.com/office/infopath/2007/PartnerControls"/>
    <ds:schemaRef ds:uri="7a04be33-3ba1-4f27-b471-55756a65aa31"/>
    <ds:schemaRef ds:uri="38b1fba4-deb9-4a22-a04b-70ee96b1ce38"/>
    <ds:schemaRef ds:uri="3213fec0-4510-45f9-b5a1-35aaff63cff6"/>
    <ds:schemaRef ds:uri="753781e9-d731-4852-a81e-a6abf39d99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Ngamkittisongkun</dc:creator>
  <cp:lastModifiedBy>Julalak Auttajariyakul</cp:lastModifiedBy>
  <cp:lastPrinted>2024-08-06T06:25:04Z</cp:lastPrinted>
  <dcterms:created xsi:type="dcterms:W3CDTF">1999-07-15T03:34:32Z</dcterms:created>
  <dcterms:modified xsi:type="dcterms:W3CDTF">2024-08-09T08:55:59Z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0x0101007687FE7C5A12C84D8130B7CC1AA3FAB2</vt:lpwstr>
  </property>
  <property fmtid="{D5CDD505-2E9C-101B-9397-08002B2CF9AE}" pid="4" name="FileName">
    <vt:lpwstr/>
  </property>
</Properties>
</file>