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jai\Downloads\"/>
    </mc:Choice>
  </mc:AlternateContent>
  <xr:revisionPtr revIDLastSave="0" documentId="13_ncr:1_{E72F428A-A8F9-4C12-AF8B-BC20A2959EF8}" xr6:coauthVersionLast="47" xr6:coauthVersionMax="47" xr10:uidLastSave="{00000000-0000-0000-0000-000000000000}"/>
  <bookViews>
    <workbookView xWindow="-120" yWindow="-120" windowWidth="20730" windowHeight="11160" tabRatio="884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6 M" sheetId="17" r:id="rId6"/>
    <sheet name="เบ็ดเสร็จ2 6M" sheetId="18" r:id="rId7"/>
    <sheet name="งบการเปลี่ยนแปลง_งบรวม" sheetId="6" r:id="rId8"/>
    <sheet name="งบกระแสเงินสด 1" sheetId="8" state="hidden" r:id="rId9"/>
    <sheet name="งบกระแสเงินสด 2" sheetId="9" state="hidden" r:id="rId10"/>
    <sheet name="งบการเปลี่ยนแปลง_งบเฉพาะ" sheetId="7" r:id="rId11"/>
    <sheet name="กระแสเงินสด1" sheetId="19" r:id="rId12"/>
    <sheet name="กระแสเงินสด2" sheetId="20" r:id="rId13"/>
  </sheets>
  <definedNames>
    <definedName name="name" localSheetId="10">งบการเปลี่ยนแปลง_งบเฉพาะ!$A$3:$U$28</definedName>
    <definedName name="_xlnm.Print_Area" localSheetId="11">กระแสเงินสด1!$A$1:$H$44</definedName>
    <definedName name="_xlnm.Print_Area" localSheetId="12">กระแสเงินสด2!$A$1:$H$45</definedName>
    <definedName name="_xlnm.Print_Area" localSheetId="8">'งบกระแสเงินสด 1'!$A$1:$H$46</definedName>
    <definedName name="_xlnm.Print_Area" localSheetId="9">'งบกระแสเงินสด 2'!$A$1:$H$74</definedName>
    <definedName name="_xlnm.Print_Area" localSheetId="10">งบการเปลี่ยนแปลง_งบเฉพาะ!$A$1:$U$32</definedName>
    <definedName name="_xlnm.Print_Area" localSheetId="7">งบการเปลี่ยนแปลง_งบรวม!$A$1:$Y$35</definedName>
    <definedName name="_xlnm.Print_Area" localSheetId="0">'งบดุล 1'!$A$1:$J$35</definedName>
    <definedName name="_xlnm.Print_Area" localSheetId="1">'งบดุล 2'!$A$1:$J$26</definedName>
    <definedName name="_xlnm.Print_Area" localSheetId="2">'งบดุล 3'!$A$1:$J$34</definedName>
    <definedName name="_xlnm.Print_Area" localSheetId="3">'เบ็ดเสร็จ1 3M'!$A$1:$J$42</definedName>
    <definedName name="_xlnm.Print_Area" localSheetId="5">'เบ็ดเสร็จ1 6 M'!$A$1:$J$42</definedName>
    <definedName name="_xlnm.Print_Area" localSheetId="4">'เบ็ดเสร็จ2 3M'!$A$1:$J$33</definedName>
    <definedName name="_xlnm.Print_Area" localSheetId="6">'เบ็ดเสร็จ2 6M'!$A$1:$J$33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B13" i="8" l="1"/>
  <c r="B29" i="8" s="1"/>
  <c r="B40" i="8" s="1"/>
  <c r="B43" i="8" s="1"/>
  <c r="B56" i="9" s="1"/>
  <c r="B58" i="9" s="1"/>
  <c r="J58" i="9" s="1"/>
  <c r="H13" i="8"/>
  <c r="H29" i="8" s="1"/>
  <c r="H40" i="8" s="1"/>
  <c r="H43" i="8" s="1"/>
  <c r="H56" i="9" s="1"/>
  <c r="H58" i="9" s="1"/>
  <c r="M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<sst xmlns="http://schemas.openxmlformats.org/spreadsheetml/2006/main" count="540" uniqueCount="260">
  <si>
    <t>บริษัท ทีพีซีเอส จำกัด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</si>
  <si>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</si>
  <si>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</si>
  <si>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</si>
  <si>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</si>
  <si>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</si>
  <si>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</si>
  <si>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</si>
  <si>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</si>
  <si>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</si>
  <si>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</si>
  <si>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</si>
  <si>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</si>
  <si>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</si>
  <si>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</si>
  <si>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</si>
  <si>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</si>
  <si>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</si>
  <si>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</si>
  <si>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</si>
  <si>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</si>
  <si>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</si>
  <si>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</si>
  <si>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</si>
  <si>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</si>
  <si>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</si>
  <si>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</si>
  <si>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</si>
  <si>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</si>
  <si>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</si>
  <si>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</si>
  <si>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</si>
  <si>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</si>
  <si>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</si>
  <si>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</si>
  <si>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</si>
  <si>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</si>
  <si>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</si>
  <si>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</si>
  <si>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</si>
  <si>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</si>
  <si>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</si>
  <si>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</si>
  <si>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</si>
  <si>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</si>
  <si>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</si>
  <si>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</si>
  <si>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</si>
  <si>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</si>
  <si>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</si>
  <si>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</si>
  <si>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</si>
  <si>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</si>
  <si>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</si>
  <si>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</si>
  <si>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</si>
  <si>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</si>
  <si>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</si>
  <si>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Conso (Cur)</t>
  </si>
  <si>
    <t>Conso (Last)</t>
  </si>
  <si>
    <t>Separate (Cur)</t>
  </si>
  <si>
    <t>Separate (Last)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</si>
  <si>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</si>
  <si>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</si>
  <si>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</si>
  <si>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การดำเนินงานต่อเนื่อง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</si>
  <si>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</si>
  <si>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</si>
  <si>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</si>
  <si>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</si>
  <si>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</si>
  <si>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</si>
  <si>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</si>
  <si>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</si>
  <si>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</si>
  <si>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</si>
  <si>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</si>
  <si>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</si>
  <si>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</si>
  <si>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</si>
  <si>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</si>
  <si>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อื่นๆ</t>
  </si>
  <si>
    <t>กำไรก่อนค่าใช้จ่าย</t>
  </si>
  <si>
    <t>ค่าใช้จ่ายในการบริหาร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</si>
  <si>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</si>
  <si>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</si>
  <si>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</si>
  <si>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ส่วนแบ่งกำไร(ขาดทุน)จากเงินลงทุนในบริษัทร่วม</t>
  </si>
  <si>
    <t>การดำเนินงานที่ยกเลิก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</si>
  <si>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</si>
  <si>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</si>
  <si>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</si>
  <si>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</si>
  <si>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</si>
  <si>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 xml:space="preserve">ด้วยมูลค่ายุติธรรมผ่านกำไรขาดทุนเบ็ดเสร็จอื่น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</si>
  <si>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</si>
  <si>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</si>
  <si>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</si>
  <si>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</si>
  <si>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</si>
  <si>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</si>
  <si>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กำไร(ขาดทุน)สุทธิสำหรับงวด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</si>
  <si>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</si>
  <si>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ขาดทุนจากการ</t>
  </si>
  <si>
    <t>รวม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</si>
  <si>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</si>
  <si>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</si>
  <si>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</si>
  <si>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</si>
  <si>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</si>
  <si>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</si>
  <si>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</si>
  <si>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</si>
  <si>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</si>
  <si>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</si>
  <si>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</si>
  <si>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</si>
  <si>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</si>
  <si>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</si>
  <si>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</si>
  <si>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</si>
  <si>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</si>
  <si>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</si>
  <si>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</si>
  <si>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</si>
  <si>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ยอดคงเหลือ ณ วันที่ 1 มกราคม 2567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</si>
  <si>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</si>
  <si>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</si>
  <si>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</si>
  <si>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</si>
  <si>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</si>
  <si>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</si>
  <si>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</si>
  <si>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</si>
  <si>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</si>
  <si>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</si>
  <si>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</si>
  <si>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</si>
  <si>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</si>
  <si>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</si>
  <si>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</si>
  <si>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</si>
  <si>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</si>
  <si>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</si>
  <si>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</si>
  <si>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ดอกเบี้ยจ่ายรอตัดจ่าย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</si>
  <si>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</si>
  <si>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</si>
  <si>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</si>
  <si>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</si>
  <si>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</si>
  <si>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</si>
  <si>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</si>
  <si>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</si>
  <si>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</si>
  <si>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</si>
  <si>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</si>
  <si>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</si>
  <si>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</si>
  <si>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</si>
  <si>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</si>
  <si>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</si>
  <si>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</si>
  <si>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</si>
  <si>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</si>
  <si>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</si>
  <si>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</si>
  <si>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</si>
  <si>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</si>
  <si>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</si>
  <si>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</si>
  <si>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</si>
  <si>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</si>
  <si>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</si>
  <si>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</si>
  <si>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</si>
  <si>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</si>
  <si>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</si>
  <si>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</si>
  <si>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</si>
  <si>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</si>
  <si>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</si>
  <si>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</si>
  <si>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</si>
  <si>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</si>
  <si>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</si>
  <si>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</si>
  <si>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</si>
  <si>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</si>
  <si>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</si>
  <si>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</si>
  <si>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</si>
  <si>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</si>
  <si>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</si>
  <si>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</si>
  <si>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</si>
  <si>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</si>
  <si>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</si>
  <si>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</si>
  <si>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</si>
  <si>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</si>
  <si>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</si>
  <si>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</si>
  <si>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</si>
  <si>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</si>
  <si>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</si>
  <si>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</si>
  <si>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</si>
  <si>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</si>
  <si>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</si>
  <si>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</si>
  <si>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</si>
  <si>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</si>
  <si>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 xml:space="preserve">   </t>
  </si>
  <si>
    <t>(กำไร)ขาดทุนที่เกิดขึ้นจากการจำหน่ายสินทรัพย์ทางการเงิน</t>
  </si>
  <si>
    <t>ขาดทุนจากการเลิกใช้สินทรัพย์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</si>
  <si>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</si>
  <si>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ประเภทสินทรัพย์ดิจิทัล</t>
  </si>
  <si>
    <t>ส่วนแบ่ง(กำไร)ขาดทุนจากเงินลงทุนในบริษัทร่วม</t>
  </si>
  <si>
    <t>สินค้าคงเหลือ - สินทรัพย์ดิจิทัล</t>
  </si>
  <si>
    <t>เงินสดสุทธิใช้ไปในกิจกรรมจัดหาเงิน</t>
  </si>
  <si>
    <t>-  ขาดทุนจากเงินลงทุนในตราสารทุนที่กำหนดให้วัดมูลค่า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</si>
  <si>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</si>
  <si>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</si>
  <si>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</si>
  <si>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</si>
  <si>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</si>
  <si>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</t>
  </si>
  <si>
    <t>ผลประโยชน์พนักงาน</t>
  </si>
  <si>
    <t>ข้อมูลเพิ่มเติมประกอบงบกระแสเงินสด</t>
  </si>
  <si>
    <t>รายการที่ไม่ใช่เงินสดที่สำคัญ มีดังนี้</t>
  </si>
  <si>
    <t>30 มิถุนายน</t>
  </si>
  <si>
    <t>ณ วันที่ 30 มิถุนายน 2567</t>
  </si>
  <si>
    <t>(ค่าเผื่อ)โอนกลับการด้อยค่าเงินลงทุน</t>
  </si>
  <si>
    <t>ขาดทุนที่ยังไม่เกิดขึ้นจริงจากการปรับมูลค่าสินทรัพย์ไม่มีตัวตน -</t>
  </si>
  <si>
    <t>การแบ่งปันกำไร(ขาดทุน)</t>
  </si>
  <si>
    <t>สำหรับงวดหกเดือนสิ้นสุดวันที่ 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</si>
  <si>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</si>
  <si>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</si>
  <si>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</si>
  <si>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ค่าเผื่อ(โอนกลับ)ผลขาดทุนด้านเครดิตที่คาดว่าจะเกิดขึ้น</t>
  </si>
  <si>
    <t>(โอนกลับ)ขาดทุนจากการปรับลดมูลค่าสินค้าคงเหลือ - สินทรัพย์ดิจิทัล</t>
  </si>
  <si>
    <t>ขาดทุนจากการคืนทุนเงินลงทุน</t>
  </si>
  <si>
    <t>กำไร(ขาดทุน)จากเงินลงทุนในตราสารทุนที่กำหนดให้วัดมูลค่า</t>
  </si>
  <si>
    <t>เงินสดรับจากการคืนทุนสินทรัพย์ทางการเงินที่วัดมูลค่าด้วยมูลค่ายุติธรรมผ่าน</t>
  </si>
  <si>
    <t>ค่าเผื่อ(โอนกลับ)การด้อยค่าเงินลงทุน</t>
  </si>
  <si>
    <t>เงินสดจ่ายซื้อเงินลงทุนในบริษัทร่วม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</si>
  <si>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</si>
  <si>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</si>
  <si>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(รายได้)ค่าใช้จ่ายภาษีเงินได้</t>
  </si>
  <si>
    <t>กำไรจากอัตราแลกเปลี่ยน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</si>
  <si>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</si>
  <si>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</si>
  <si>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30 มิถุนายน</t>
  </si>
  <si>
    <t>รับ(จ่าย)ภาษีเงินได้</t>
  </si>
  <si>
    <t>ต้นทุนขายและบริการ</t>
  </si>
  <si>
    <t>ค่าใช้จ่ายในการขายและจัดจำหน่าย</t>
  </si>
  <si>
    <t>กำไร(ขาดทุน)ต่อหุ้นขั้นพื้นฐาน</t>
  </si>
  <si>
    <t>กำไร(ขาดทุน)ต่อหุ้นส่วนที่เป็นของบริษัทใหญ่ (หน่วย : บาท)</t>
  </si>
  <si>
    <t>ขาดทุนที่ยังไม่เกิดขึ้นจริงจากการปรับมูลค่าสินทรัพย์ไม่มีตัวตน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</si>
</sst>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2">
    <xf numFmtId="0" fontId="0" fillId="0" borderId="0" xfId="0"/>
    <xf numFmtId="0" fontId="2" fillId="0" borderId="0" xfId="0" applyFont="1"/>
    <xf numFmtId="189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88" fontId="2" fillId="0" borderId="0" xfId="1" applyNumberFormat="1" applyFont="1" applyFill="1"/>
    <xf numFmtId="188" fontId="2" fillId="0" borderId="0" xfId="1" applyNumberFormat="1" applyFont="1" applyFill="1" applyBorder="1"/>
    <xf numFmtId="43" fontId="2" fillId="0" borderId="0" xfId="1" applyFont="1" applyFill="1" applyBorder="1"/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43" fontId="2" fillId="0" borderId="0" xfId="1" applyFont="1" applyFill="1"/>
    <xf numFmtId="191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8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188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88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189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188" fontId="5" fillId="0" borderId="0" xfId="1" applyNumberFormat="1" applyFont="1" applyFill="1" applyBorder="1"/>
    <xf numFmtId="43" fontId="5" fillId="0" borderId="0" xfId="1" applyFont="1" applyFill="1" applyBorder="1"/>
    <xf numFmtId="188" fontId="6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188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88" fontId="5" fillId="0" borderId="5" xfId="1" applyNumberFormat="1" applyFont="1" applyFill="1" applyBorder="1"/>
    <xf numFmtId="188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9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88" fontId="6" fillId="0" borderId="5" xfId="1" applyNumberFormat="1" applyFont="1" applyFill="1" applyBorder="1"/>
    <xf numFmtId="188" fontId="6" fillId="0" borderId="3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41" fontId="2" fillId="0" borderId="0" xfId="0" quotePrefix="1" applyNumberFormat="1" applyFont="1" applyAlignment="1">
      <alignment horizontal="left" vertical="justify" indent="1"/>
    </xf>
    <xf numFmtId="188" fontId="2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190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0" fontId="11" fillId="0" borderId="0" xfId="1" applyNumberFormat="1" applyFont="1" applyFill="1" applyBorder="1"/>
    <xf numFmtId="41" fontId="2" fillId="0" borderId="1" xfId="1" applyNumberFormat="1" applyFont="1" applyFill="1" applyBorder="1" applyAlignment="1">
      <alignment horizontal="left" vertical="top"/>
    </xf>
    <xf numFmtId="188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194" fontId="5" fillId="0" borderId="0" xfId="1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horizontal="right"/>
    </xf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88" fontId="6" fillId="0" borderId="6" xfId="1" applyNumberFormat="1" applyFont="1" applyFill="1" applyBorder="1" applyAlignment="1">
      <alignment horizontal="right"/>
    </xf>
    <xf numFmtId="43" fontId="12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188" fontId="3" fillId="0" borderId="6" xfId="1" applyNumberFormat="1" applyFont="1" applyFill="1" applyBorder="1"/>
    <xf numFmtId="189" fontId="3" fillId="0" borderId="0" xfId="1" applyNumberFormat="1" applyFont="1" applyFill="1"/>
    <xf numFmtId="189" fontId="3" fillId="0" borderId="0" xfId="1" applyNumberFormat="1" applyFont="1" applyFill="1" applyBorder="1"/>
    <xf numFmtId="189" fontId="2" fillId="0" borderId="0" xfId="1" applyNumberFormat="1" applyFont="1" applyFill="1" applyBorder="1"/>
    <xf numFmtId="189" fontId="3" fillId="0" borderId="2" xfId="1" applyNumberFormat="1" applyFont="1" applyFill="1" applyBorder="1"/>
    <xf numFmtId="189" fontId="2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190" fontId="2" fillId="0" borderId="5" xfId="1" applyNumberFormat="1" applyFont="1" applyFill="1" applyBorder="1"/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89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8" fontId="2" fillId="2" borderId="0" xfId="1" applyNumberFormat="1" applyFont="1" applyFill="1" applyBorder="1" applyAlignment="1">
      <alignment vertical="center"/>
    </xf>
    <xf numFmtId="189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89" fontId="3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right"/>
    </xf>
    <xf numFmtId="188" fontId="2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5" fillId="0" borderId="0" xfId="1" applyFont="1" applyFill="1" applyBorder="1" applyAlignment="1">
      <alignment wrapText="1"/>
    </xf>
    <xf numFmtId="43" fontId="6" fillId="0" borderId="0" xfId="1" applyFont="1" applyFill="1" applyBorder="1" applyAlignment="1">
      <alignment horizontal="center" wrapText="1"/>
    </xf>
    <xf numFmtId="43" fontId="5" fillId="0" borderId="0" xfId="1" applyFont="1" applyFill="1" applyBorder="1" applyAlignment="1">
      <alignment horizontal="center" wrapText="1"/>
    </xf>
    <xf numFmtId="43" fontId="6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vertical="justify" wrapText="1"/>
    </xf>
    <xf numFmtId="43" fontId="6" fillId="0" borderId="0" xfId="1" applyFont="1" applyFill="1" applyBorder="1" applyAlignment="1">
      <alignment vertical="justify" wrapText="1"/>
    </xf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2" fontId="3" fillId="2" borderId="0" xfId="0" applyNumberFormat="1" applyFont="1" applyFill="1" applyAlignment="1">
      <alignment horizontal="left"/>
    </xf>
    <xf numFmtId="192" fontId="3" fillId="2" borderId="0" xfId="1" applyNumberFormat="1" applyFont="1" applyFill="1" applyAlignment="1">
      <alignment horizontal="left"/>
    </xf>
    <xf numFmtId="192" fontId="2" fillId="2" borderId="0" xfId="0" applyNumberFormat="1" applyFont="1" applyFill="1"/>
    <xf numFmtId="43" fontId="2" fillId="0" borderId="1" xfId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92" fontId="3" fillId="0" borderId="0" xfId="1" applyNumberFormat="1" applyFont="1" applyFill="1" applyAlignment="1">
      <alignment horizontal="left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2" fillId="0" borderId="0" xfId="1" applyNumberFormat="1" applyFont="1" applyFill="1"/>
    <xf numFmtId="187" fontId="3" fillId="0" borderId="0" xfId="1" applyNumberFormat="1" applyFont="1" applyFill="1" applyBorder="1"/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0" fontId="2" fillId="0" borderId="0" xfId="0" quotePrefix="1" applyFont="1"/>
    <xf numFmtId="187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3" fontId="7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89" fontId="3" fillId="0" borderId="1" xfId="1" applyNumberFormat="1" applyFont="1" applyFill="1" applyBorder="1"/>
    <xf numFmtId="187" fontId="2" fillId="0" borderId="0" xfId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Alignment="1">
      <alignment vertical="top"/>
    </xf>
    <xf numFmtId="43" fontId="2" fillId="0" borderId="0" xfId="1" applyFont="1" applyFill="1" applyAlignment="1">
      <alignment vertical="center"/>
    </xf>
    <xf numFmtId="188" fontId="5" fillId="0" borderId="0" xfId="1" applyNumberFormat="1" applyFont="1" applyFill="1"/>
    <xf numFmtId="187" fontId="3" fillId="0" borderId="4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>
      <alignment vertical="center"/>
    </xf>
    <xf numFmtId="43" fontId="2" fillId="0" borderId="5" xfId="1" applyFont="1" applyFill="1" applyBorder="1"/>
    <xf numFmtId="43" fontId="5" fillId="0" borderId="0" xfId="1" applyFont="1" applyFill="1"/>
    <xf numFmtId="41" fontId="5" fillId="0" borderId="0" xfId="1" applyNumberFormat="1" applyFont="1" applyFill="1" applyBorder="1"/>
    <xf numFmtId="41" fontId="6" fillId="0" borderId="0" xfId="1" applyNumberFormat="1" applyFont="1" applyFill="1" applyBorder="1"/>
    <xf numFmtId="188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5" fillId="0" borderId="0" xfId="0" applyFont="1" applyAlignment="1">
      <alignment horizontal="centerContinuous"/>
    </xf>
    <xf numFmtId="188" fontId="5" fillId="0" borderId="0" xfId="0" applyNumberFormat="1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indent="1"/>
    </xf>
    <xf numFmtId="0" fontId="6" fillId="0" borderId="0" xfId="0" applyFont="1" applyAlignment="1">
      <alignment vertical="top"/>
    </xf>
    <xf numFmtId="190" fontId="5" fillId="0" borderId="0" xfId="0" applyNumberFormat="1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horizontal="left" vertical="top" indent="1"/>
    </xf>
    <xf numFmtId="0" fontId="6" fillId="0" borderId="0" xfId="0" applyFont="1" applyAlignment="1">
      <alignment vertical="justify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2"/>
    </xf>
    <xf numFmtId="41" fontId="5" fillId="0" borderId="1" xfId="0" applyNumberFormat="1" applyFont="1" applyBorder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 indent="1"/>
    </xf>
    <xf numFmtId="19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9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indent="2"/>
    </xf>
    <xf numFmtId="188" fontId="2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195" fontId="3" fillId="0" borderId="0" xfId="0" applyNumberFormat="1" applyFont="1" applyAlignment="1">
      <alignment vertical="center"/>
    </xf>
    <xf numFmtId="195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indent="1"/>
    </xf>
    <xf numFmtId="189" fontId="3" fillId="0" borderId="2" xfId="0" applyNumberFormat="1" applyFont="1" applyBorder="1" applyAlignment="1">
      <alignment vertical="center"/>
    </xf>
    <xf numFmtId="189" fontId="3" fillId="0" borderId="0" xfId="0" applyNumberFormat="1" applyFont="1"/>
    <xf numFmtId="43" fontId="2" fillId="0" borderId="0" xfId="0" applyNumberFormat="1" applyFont="1"/>
    <xf numFmtId="0" fontId="3" fillId="0" borderId="0" xfId="0" applyFont="1" applyAlignment="1">
      <alignment horizontal="right" vertical="justify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textRotation="180"/>
    </xf>
    <xf numFmtId="0" fontId="10" fillId="0" borderId="0" xfId="0" applyFont="1"/>
    <xf numFmtId="0" fontId="2" fillId="0" borderId="0" xfId="3" applyFont="1"/>
    <xf numFmtId="0" fontId="3" fillId="0" borderId="0" xfId="3" applyFont="1" applyAlignment="1">
      <alignment horizontal="right"/>
    </xf>
    <xf numFmtId="0" fontId="3" fillId="0" borderId="0" xfId="3" applyFont="1"/>
    <xf numFmtId="0" fontId="3" fillId="0" borderId="0" xfId="3" applyFont="1" applyAlignment="1">
      <alignment vertical="justify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 vertical="center"/>
    </xf>
    <xf numFmtId="0" fontId="2" fillId="0" borderId="0" xfId="3" applyFont="1" applyAlignment="1">
      <alignment vertical="justify"/>
    </xf>
    <xf numFmtId="0" fontId="2" fillId="0" borderId="0" xfId="3" quotePrefix="1" applyFont="1" applyAlignment="1">
      <alignment horizontal="left" vertical="justify" indent="1"/>
    </xf>
    <xf numFmtId="0" fontId="2" fillId="0" borderId="0" xfId="3" applyFont="1" applyAlignment="1">
      <alignment horizontal="left" vertical="justify" indent="1"/>
    </xf>
    <xf numFmtId="0" fontId="2" fillId="0" borderId="0" xfId="3" applyFont="1" applyAlignment="1">
      <alignment horizontal="left" vertical="justify" indent="3"/>
    </xf>
    <xf numFmtId="0" fontId="2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187" fontId="2" fillId="0" borderId="0" xfId="3" applyNumberFormat="1" applyFont="1"/>
    <xf numFmtId="192" fontId="3" fillId="0" borderId="0" xfId="3" applyNumberFormat="1" applyFont="1" applyAlignment="1">
      <alignment horizontal="left"/>
    </xf>
    <xf numFmtId="0" fontId="3" fillId="0" borderId="0" xfId="3" applyFont="1" applyAlignment="1">
      <alignment horizontal="left"/>
    </xf>
    <xf numFmtId="195" fontId="2" fillId="0" borderId="0" xfId="3" applyNumberFormat="1" applyFont="1" applyAlignment="1">
      <alignment vertical="center"/>
    </xf>
    <xf numFmtId="192" fontId="2" fillId="0" borderId="0" xfId="3" applyNumberFormat="1" applyFont="1"/>
    <xf numFmtId="187" fontId="3" fillId="0" borderId="0" xfId="3" applyNumberFormat="1" applyFont="1" applyAlignment="1">
      <alignment vertical="justify"/>
    </xf>
    <xf numFmtId="0" fontId="2" fillId="0" borderId="0" xfId="3" applyFont="1" applyAlignment="1">
      <alignment horizontal="left" vertical="top" indent="1"/>
    </xf>
    <xf numFmtId="188" fontId="3" fillId="0" borderId="0" xfId="3" applyNumberFormat="1" applyFont="1" applyAlignment="1">
      <alignment horizontal="right" vertical="center"/>
    </xf>
    <xf numFmtId="187" fontId="3" fillId="0" borderId="0" xfId="3" applyNumberFormat="1" applyFont="1"/>
    <xf numFmtId="187" fontId="2" fillId="0" borderId="0" xfId="3" quotePrefix="1" applyNumberFormat="1" applyFont="1" applyAlignment="1">
      <alignment horizontal="left" vertical="justify"/>
    </xf>
    <xf numFmtId="187" fontId="2" fillId="0" borderId="0" xfId="3" applyNumberFormat="1" applyFont="1" applyAlignment="1">
      <alignment horizontal="left" indent="2"/>
    </xf>
    <xf numFmtId="187" fontId="2" fillId="0" borderId="0" xfId="3" quotePrefix="1" applyNumberFormat="1" applyFont="1" applyAlignment="1">
      <alignment horizontal="left" vertical="justify" indent="1"/>
    </xf>
    <xf numFmtId="43" fontId="2" fillId="0" borderId="0" xfId="1" applyFont="1" applyAlignment="1">
      <alignment vertical="center"/>
    </xf>
    <xf numFmtId="43" fontId="2" fillId="0" borderId="1" xfId="1" applyFont="1" applyBorder="1" applyAlignment="1">
      <alignment vertical="center"/>
    </xf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2" fillId="0" borderId="1" xfId="0" applyFont="1" applyBorder="1" applyAlignment="1">
      <alignment horizontal="center"/>
    </xf>
    <xf numFmtId="0" fontId="3" fillId="0" borderId="0" xfId="3" applyFont="1" applyAlignment="1">
      <alignment horizontal="left" vertical="justify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316566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GridLines="0" tabSelected="1" zoomScaleNormal="100" zoomScaleSheetLayoutView="85" workbookViewId="0">
      <selection activeCell="J15" sqref="J15"/>
    </sheetView>
  </sheetViews>
  <sheetFormatPr defaultColWidth="20.140625" defaultRowHeight="23.25" x14ac:dyDescent="0.55000000000000004"/>
  <cols>
    <col min="1" max="1" width="38.85546875" style="203" customWidth="1"/>
    <col min="2" max="2" width="8.5703125" style="203" customWidth="1"/>
    <col min="3" max="3" width="2.7109375" style="203" customWidth="1"/>
    <col min="4" max="4" width="15.28515625" style="203" customWidth="1"/>
    <col min="5" max="5" width="0.85546875" style="203" customWidth="1"/>
    <col min="6" max="6" width="14.85546875" style="203" customWidth="1"/>
    <col min="7" max="7" width="1.7109375" style="203" customWidth="1"/>
    <col min="8" max="8" width="14.7109375" style="203" customWidth="1"/>
    <col min="9" max="9" width="0.85546875" style="203" customWidth="1"/>
    <col min="10" max="10" width="14.5703125" style="203" customWidth="1"/>
    <col min="11" max="11" width="10.140625" style="202" bestFit="1" customWidth="1"/>
    <col min="12" max="16384" width="20.140625" style="203"/>
  </cols>
  <sheetData>
    <row r="1" spans="1:10" x14ac:dyDescent="0.55000000000000004">
      <c r="A1" s="289" t="s">
        <v>0</v>
      </c>
      <c r="B1" s="289"/>
      <c r="C1" s="289"/>
      <c r="D1" s="289"/>
      <c r="E1" s="201"/>
      <c r="F1" s="201"/>
      <c r="G1" s="201"/>
      <c r="H1" s="201"/>
      <c r="I1" s="201"/>
      <c r="J1" s="201"/>
    </row>
    <row r="2" spans="1:10" x14ac:dyDescent="0.55000000000000004">
      <c r="A2" s="200" t="s">
        <v>222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x14ac:dyDescent="0.55000000000000004">
      <c r="A3" s="289" t="s">
        <v>232</v>
      </c>
      <c r="B3" s="289"/>
      <c r="C3" s="289"/>
      <c r="D3" s="289"/>
      <c r="E3" s="204"/>
      <c r="F3" s="204"/>
      <c r="G3" s="204"/>
      <c r="H3" s="204"/>
      <c r="I3" s="204"/>
      <c r="J3" s="204"/>
    </row>
    <row r="4" spans="1:10" x14ac:dyDescent="0.55000000000000004">
      <c r="A4" s="205"/>
      <c r="B4" s="201"/>
      <c r="C4" s="201"/>
      <c r="D4" s="201"/>
      <c r="E4" s="201"/>
      <c r="F4" s="201"/>
      <c r="G4" s="201"/>
      <c r="H4" s="201"/>
      <c r="I4" s="201"/>
      <c r="J4" s="206" t="s">
        <v>1</v>
      </c>
    </row>
    <row r="5" spans="1:10" x14ac:dyDescent="0.55000000000000004">
      <c r="C5" s="207"/>
      <c r="D5" s="290" t="s">
        <v>2</v>
      </c>
      <c r="E5" s="290"/>
      <c r="F5" s="290"/>
      <c r="G5" s="207"/>
      <c r="H5" s="290" t="s">
        <v>3</v>
      </c>
      <c r="I5" s="290"/>
      <c r="J5" s="290"/>
    </row>
    <row r="6" spans="1:10" x14ac:dyDescent="0.55000000000000004">
      <c r="B6" s="207"/>
      <c r="D6" s="209" t="s">
        <v>231</v>
      </c>
      <c r="E6" s="210"/>
      <c r="F6" s="209" t="s">
        <v>4</v>
      </c>
      <c r="G6" s="210"/>
      <c r="H6" s="209" t="s">
        <v>231</v>
      </c>
      <c r="I6" s="210"/>
      <c r="J6" s="209" t="s">
        <v>4</v>
      </c>
    </row>
    <row r="7" spans="1:10" x14ac:dyDescent="0.55000000000000004">
      <c r="B7" s="208" t="s">
        <v>5</v>
      </c>
      <c r="D7" s="211">
        <v>2567</v>
      </c>
      <c r="E7" s="210"/>
      <c r="F7" s="211">
        <v>2566</v>
      </c>
      <c r="G7" s="210"/>
      <c r="H7" s="211">
        <v>2567</v>
      </c>
      <c r="I7" s="210"/>
      <c r="J7" s="211">
        <v>2566</v>
      </c>
    </row>
    <row r="8" spans="1:10" x14ac:dyDescent="0.55000000000000004">
      <c r="B8" s="207"/>
      <c r="D8" s="212" t="s">
        <v>6</v>
      </c>
      <c r="E8" s="213"/>
      <c r="F8" s="214" t="s">
        <v>7</v>
      </c>
      <c r="G8" s="213"/>
      <c r="H8" s="212" t="s">
        <v>6</v>
      </c>
      <c r="I8" s="213"/>
      <c r="J8" s="214" t="s">
        <v>7</v>
      </c>
    </row>
    <row r="9" spans="1:10" x14ac:dyDescent="0.55000000000000004">
      <c r="B9" s="207"/>
      <c r="D9" s="212" t="s">
        <v>8</v>
      </c>
      <c r="E9" s="213"/>
      <c r="F9" s="214"/>
      <c r="G9" s="210"/>
      <c r="H9" s="212" t="s">
        <v>8</v>
      </c>
      <c r="I9" s="213"/>
      <c r="J9" s="214"/>
    </row>
    <row r="10" spans="1:10" x14ac:dyDescent="0.55000000000000004">
      <c r="A10" s="215" t="s">
        <v>9</v>
      </c>
      <c r="B10" s="207"/>
      <c r="D10" s="212"/>
      <c r="E10" s="213"/>
      <c r="F10" s="214"/>
      <c r="G10" s="210"/>
      <c r="H10" s="206"/>
      <c r="I10" s="210"/>
      <c r="J10" s="206"/>
    </row>
    <row r="11" spans="1:10" x14ac:dyDescent="0.55000000000000004">
      <c r="A11" s="216" t="s">
        <v>10</v>
      </c>
    </row>
    <row r="12" spans="1:10" x14ac:dyDescent="0.55000000000000004">
      <c r="A12" s="216" t="s">
        <v>11</v>
      </c>
      <c r="B12" s="176">
        <v>6</v>
      </c>
      <c r="C12" s="217"/>
      <c r="D12" s="49">
        <v>324712</v>
      </c>
      <c r="E12" s="50"/>
      <c r="F12" s="49">
        <v>287403</v>
      </c>
      <c r="G12" s="50"/>
      <c r="H12" s="49">
        <v>302563</v>
      </c>
      <c r="I12" s="50"/>
      <c r="J12" s="49">
        <v>266321</v>
      </c>
    </row>
    <row r="13" spans="1:10" x14ac:dyDescent="0.55000000000000004">
      <c r="A13" s="216" t="s">
        <v>12</v>
      </c>
      <c r="B13" s="176">
        <v>7</v>
      </c>
      <c r="C13" s="217"/>
      <c r="D13" s="49">
        <v>178170</v>
      </c>
      <c r="E13" s="50"/>
      <c r="F13" s="49">
        <v>178614</v>
      </c>
      <c r="G13" s="50"/>
      <c r="H13" s="49">
        <v>157054</v>
      </c>
      <c r="I13" s="50"/>
      <c r="J13" s="49">
        <v>169633</v>
      </c>
    </row>
    <row r="14" spans="1:10" x14ac:dyDescent="0.55000000000000004">
      <c r="A14" s="216" t="s">
        <v>13</v>
      </c>
      <c r="B14" s="176">
        <v>8</v>
      </c>
      <c r="C14" s="217"/>
      <c r="D14" s="49">
        <v>51535</v>
      </c>
      <c r="E14" s="50"/>
      <c r="F14" s="49">
        <v>47828</v>
      </c>
      <c r="G14" s="50"/>
      <c r="H14" s="49">
        <v>51535</v>
      </c>
      <c r="I14" s="50"/>
      <c r="J14" s="49">
        <v>47828</v>
      </c>
    </row>
    <row r="15" spans="1:10" x14ac:dyDescent="0.55000000000000004">
      <c r="A15" s="216" t="s">
        <v>14</v>
      </c>
      <c r="B15" s="176">
        <v>9</v>
      </c>
      <c r="C15" s="217"/>
      <c r="D15" s="49">
        <v>195867</v>
      </c>
      <c r="E15" s="50"/>
      <c r="F15" s="49">
        <v>223496</v>
      </c>
      <c r="G15" s="50"/>
      <c r="H15" s="49">
        <v>193634</v>
      </c>
      <c r="I15" s="50"/>
      <c r="J15" s="202">
        <v>222317</v>
      </c>
    </row>
    <row r="16" spans="1:10" x14ac:dyDescent="0.55000000000000004">
      <c r="A16" s="216" t="s">
        <v>15</v>
      </c>
      <c r="B16" s="176">
        <v>10</v>
      </c>
      <c r="C16" s="217"/>
      <c r="D16" s="49">
        <v>17995</v>
      </c>
      <c r="E16" s="50"/>
      <c r="F16" s="188">
        <v>15884</v>
      </c>
      <c r="G16" s="50"/>
      <c r="H16" s="192">
        <v>0</v>
      </c>
      <c r="I16" s="50"/>
      <c r="J16" s="192">
        <v>0</v>
      </c>
    </row>
    <row r="17" spans="1:11" x14ac:dyDescent="0.55000000000000004">
      <c r="A17" s="216" t="s">
        <v>16</v>
      </c>
      <c r="B17" s="176">
        <v>11</v>
      </c>
      <c r="C17" s="217"/>
      <c r="D17" s="49">
        <v>461104</v>
      </c>
      <c r="E17" s="50"/>
      <c r="F17" s="49">
        <v>554985</v>
      </c>
      <c r="G17" s="50"/>
      <c r="H17" s="49">
        <v>451036</v>
      </c>
      <c r="I17" s="50"/>
      <c r="J17" s="202">
        <v>540155</v>
      </c>
    </row>
    <row r="18" spans="1:11" x14ac:dyDescent="0.55000000000000004">
      <c r="A18" s="216" t="s">
        <v>17</v>
      </c>
      <c r="B18" s="176"/>
      <c r="C18" s="217"/>
      <c r="D18" s="49">
        <v>1156</v>
      </c>
      <c r="E18" s="50"/>
      <c r="F18" s="49">
        <v>1275</v>
      </c>
      <c r="G18" s="50"/>
      <c r="H18" s="49">
        <v>957</v>
      </c>
      <c r="I18" s="50"/>
      <c r="J18" s="202">
        <v>1051</v>
      </c>
    </row>
    <row r="19" spans="1:11" x14ac:dyDescent="0.55000000000000004">
      <c r="A19" s="215" t="s">
        <v>18</v>
      </c>
      <c r="D19" s="51">
        <v>1230539</v>
      </c>
      <c r="E19" s="50"/>
      <c r="F19" s="51">
        <v>1309485</v>
      </c>
      <c r="G19" s="50"/>
      <c r="H19" s="51">
        <v>1156779</v>
      </c>
      <c r="I19" s="50"/>
      <c r="J19" s="51">
        <v>1247305</v>
      </c>
    </row>
    <row r="20" spans="1:11" x14ac:dyDescent="0.55000000000000004">
      <c r="A20" s="218" t="s">
        <v>19</v>
      </c>
      <c r="B20" s="176"/>
      <c r="D20" s="50"/>
      <c r="E20" s="50"/>
      <c r="F20" s="50"/>
      <c r="G20" s="50"/>
      <c r="H20" s="49"/>
      <c r="I20" s="50"/>
      <c r="J20" s="49"/>
    </row>
    <row r="21" spans="1:11" x14ac:dyDescent="0.55000000000000004">
      <c r="A21" s="218" t="s">
        <v>20</v>
      </c>
      <c r="B21" s="176">
        <v>12</v>
      </c>
      <c r="D21" s="49">
        <v>555909</v>
      </c>
      <c r="E21" s="50"/>
      <c r="F21" s="49">
        <v>554377</v>
      </c>
      <c r="G21" s="50"/>
      <c r="H21" s="49">
        <v>555909</v>
      </c>
      <c r="I21" s="50"/>
      <c r="J21" s="49">
        <v>554377</v>
      </c>
    </row>
    <row r="22" spans="1:11" x14ac:dyDescent="0.55000000000000004">
      <c r="A22" s="218" t="s">
        <v>21</v>
      </c>
      <c r="B22" s="176">
        <v>13</v>
      </c>
      <c r="D22" s="49">
        <v>66531</v>
      </c>
      <c r="E22" s="50"/>
      <c r="F22" s="49">
        <v>70868</v>
      </c>
      <c r="G22" s="50"/>
      <c r="H22" s="49">
        <v>46676</v>
      </c>
      <c r="I22" s="50"/>
      <c r="J22" s="49">
        <v>54240</v>
      </c>
    </row>
    <row r="23" spans="1:11" x14ac:dyDescent="0.55000000000000004">
      <c r="A23" s="218" t="s">
        <v>22</v>
      </c>
      <c r="B23" s="176">
        <v>14</v>
      </c>
      <c r="D23" s="50">
        <v>0</v>
      </c>
      <c r="E23" s="50"/>
      <c r="F23" s="50">
        <v>0</v>
      </c>
      <c r="G23" s="50"/>
      <c r="H23" s="49">
        <v>48905</v>
      </c>
      <c r="I23" s="50"/>
      <c r="J23" s="49">
        <v>46378</v>
      </c>
    </row>
    <row r="24" spans="1:11" x14ac:dyDescent="0.55000000000000004">
      <c r="A24" s="218" t="s">
        <v>23</v>
      </c>
      <c r="B24" s="176">
        <v>15</v>
      </c>
      <c r="C24" s="217"/>
      <c r="D24" s="49">
        <v>67688</v>
      </c>
      <c r="E24" s="52"/>
      <c r="F24" s="49">
        <v>67688</v>
      </c>
      <c r="G24" s="52"/>
      <c r="H24" s="49">
        <v>67688</v>
      </c>
      <c r="I24" s="50"/>
      <c r="J24" s="49">
        <v>67688</v>
      </c>
    </row>
    <row r="25" spans="1:11" x14ac:dyDescent="0.55000000000000004">
      <c r="A25" s="218" t="s">
        <v>24</v>
      </c>
      <c r="B25" s="176">
        <v>16</v>
      </c>
      <c r="C25" s="217"/>
      <c r="D25" s="49">
        <v>829037</v>
      </c>
      <c r="E25" s="52"/>
      <c r="F25" s="49">
        <v>832583</v>
      </c>
      <c r="G25" s="52"/>
      <c r="H25" s="49">
        <v>817703</v>
      </c>
      <c r="I25" s="50"/>
      <c r="J25" s="49">
        <v>819686</v>
      </c>
    </row>
    <row r="26" spans="1:11" x14ac:dyDescent="0.55000000000000004">
      <c r="A26" s="218" t="s">
        <v>25</v>
      </c>
      <c r="B26" s="176"/>
      <c r="C26" s="217"/>
      <c r="D26" s="49">
        <v>7291</v>
      </c>
      <c r="E26" s="52"/>
      <c r="F26" s="49">
        <v>4131</v>
      </c>
      <c r="G26" s="52"/>
      <c r="H26" s="49">
        <v>7183</v>
      </c>
      <c r="I26" s="50"/>
      <c r="J26" s="49">
        <v>4017</v>
      </c>
      <c r="K26" s="49"/>
    </row>
    <row r="27" spans="1:11" x14ac:dyDescent="0.55000000000000004">
      <c r="A27" s="218" t="s">
        <v>26</v>
      </c>
      <c r="B27" s="176">
        <v>17</v>
      </c>
      <c r="C27" s="217"/>
      <c r="D27" s="49">
        <v>15189</v>
      </c>
      <c r="E27" s="52"/>
      <c r="F27" s="49">
        <v>19835</v>
      </c>
      <c r="G27" s="52"/>
      <c r="H27" s="49">
        <v>15189</v>
      </c>
      <c r="I27" s="50"/>
      <c r="J27" s="49">
        <v>19835</v>
      </c>
    </row>
    <row r="28" spans="1:11" x14ac:dyDescent="0.55000000000000004">
      <c r="A28" s="218" t="s">
        <v>27</v>
      </c>
      <c r="B28" s="176"/>
      <c r="C28" s="217"/>
      <c r="D28" s="49">
        <v>92774</v>
      </c>
      <c r="E28" s="52"/>
      <c r="F28" s="49">
        <v>83354</v>
      </c>
      <c r="G28" s="52"/>
      <c r="H28" s="49">
        <v>92100</v>
      </c>
      <c r="I28" s="50"/>
      <c r="J28" s="49">
        <v>83020</v>
      </c>
    </row>
    <row r="29" spans="1:11" x14ac:dyDescent="0.55000000000000004">
      <c r="A29" s="218" t="s">
        <v>28</v>
      </c>
      <c r="B29" s="177"/>
      <c r="C29" s="217"/>
      <c r="D29" s="49">
        <v>3788</v>
      </c>
      <c r="E29" s="52"/>
      <c r="F29" s="49">
        <v>4816</v>
      </c>
      <c r="G29" s="52"/>
      <c r="H29" s="49">
        <v>2988</v>
      </c>
      <c r="I29" s="50"/>
      <c r="J29" s="49">
        <v>4816</v>
      </c>
    </row>
    <row r="30" spans="1:11" x14ac:dyDescent="0.55000000000000004">
      <c r="A30" s="220" t="s">
        <v>29</v>
      </c>
      <c r="C30" s="221"/>
      <c r="D30" s="51">
        <v>1638207</v>
      </c>
      <c r="E30" s="50"/>
      <c r="F30" s="51">
        <v>1637652</v>
      </c>
      <c r="G30" s="50"/>
      <c r="H30" s="51">
        <v>1654341</v>
      </c>
      <c r="I30" s="50"/>
      <c r="J30" s="51">
        <v>1654057</v>
      </c>
    </row>
    <row r="31" spans="1:11" ht="5.0999999999999996" customHeight="1" x14ac:dyDescent="0.55000000000000004">
      <c r="A31" s="220"/>
      <c r="C31" s="221"/>
      <c r="D31" s="54"/>
      <c r="E31" s="50"/>
      <c r="F31" s="54"/>
      <c r="G31" s="50"/>
      <c r="H31" s="54"/>
      <c r="I31" s="50"/>
      <c r="J31" s="54"/>
    </row>
    <row r="32" spans="1:11" ht="24" thickBot="1" x14ac:dyDescent="0.6">
      <c r="A32" s="220" t="s">
        <v>30</v>
      </c>
      <c r="D32" s="64">
        <v>2868746</v>
      </c>
      <c r="E32" s="50"/>
      <c r="F32" s="64">
        <v>2947137</v>
      </c>
      <c r="G32" s="50"/>
      <c r="H32" s="64">
        <v>2811120</v>
      </c>
      <c r="I32" s="50"/>
      <c r="J32" s="64">
        <v>2901362</v>
      </c>
    </row>
    <row r="33" spans="1:10" ht="15" customHeight="1" thickTop="1" x14ac:dyDescent="0.55000000000000004">
      <c r="F33" s="202"/>
      <c r="J33" s="202"/>
    </row>
    <row r="34" spans="1:10" ht="9.75" customHeight="1" x14ac:dyDescent="0.55000000000000004">
      <c r="F34" s="202"/>
      <c r="J34" s="202"/>
    </row>
    <row r="35" spans="1:10" x14ac:dyDescent="0.55000000000000004">
      <c r="A35" s="218" t="s">
        <v>31</v>
      </c>
      <c r="B35" s="218"/>
      <c r="C35" s="218"/>
      <c r="D35" s="218"/>
      <c r="E35" s="218"/>
    </row>
    <row r="36" spans="1:10" x14ac:dyDescent="0.55000000000000004">
      <c r="A36" s="216"/>
      <c r="B36" s="216"/>
      <c r="C36" s="216"/>
      <c r="D36" s="216"/>
      <c r="E36" s="216"/>
    </row>
    <row r="37" spans="1:10" x14ac:dyDescent="0.55000000000000004">
      <c r="A37" s="216"/>
      <c r="B37" s="216"/>
      <c r="C37" s="216"/>
      <c r="D37" s="216"/>
      <c r="E37" s="216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showGridLines="0" zoomScaleNormal="100" zoomScaleSheetLayoutView="80" workbookViewId="0">
      <selection activeCell="J4" sqref="J4"/>
    </sheetView>
  </sheetViews>
  <sheetFormatPr defaultColWidth="20.140625" defaultRowHeight="23.25" x14ac:dyDescent="0.55000000000000004"/>
  <cols>
    <col min="1" max="1" width="32.42578125" style="203" customWidth="1"/>
    <col min="2" max="2" width="8" style="203" customWidth="1"/>
    <col min="3" max="3" width="1.5703125" style="203" customWidth="1"/>
    <col min="4" max="4" width="14.140625" style="203" customWidth="1"/>
    <col min="5" max="5" width="0.85546875" style="203" customWidth="1"/>
    <col min="6" max="6" width="14.42578125" style="203" customWidth="1"/>
    <col min="7" max="7" width="1.5703125" style="203" customWidth="1"/>
    <col min="8" max="8" width="14.42578125" style="203" customWidth="1"/>
    <col min="9" max="9" width="0.85546875" style="203" customWidth="1"/>
    <col min="10" max="10" width="14" style="203" customWidth="1"/>
    <col min="11" max="11" width="9" style="139" bestFit="1" customWidth="1"/>
    <col min="12" max="12" width="9" style="222" bestFit="1" customWidth="1"/>
    <col min="13" max="16384" width="20.140625" style="203"/>
  </cols>
  <sheetData>
    <row r="1" spans="1:12" x14ac:dyDescent="0.55000000000000004">
      <c r="A1" s="289" t="s">
        <v>0</v>
      </c>
      <c r="B1" s="289"/>
      <c r="C1" s="289"/>
      <c r="D1" s="289"/>
      <c r="E1" s="289"/>
      <c r="F1" s="201"/>
      <c r="G1" s="201"/>
      <c r="H1" s="201"/>
      <c r="I1" s="201"/>
      <c r="J1" s="201"/>
    </row>
    <row r="2" spans="1:12" x14ac:dyDescent="0.55000000000000004">
      <c r="A2" s="200" t="s">
        <v>223</v>
      </c>
      <c r="B2" s="223"/>
      <c r="C2" s="201"/>
      <c r="D2" s="201"/>
      <c r="E2" s="201"/>
      <c r="F2" s="201"/>
      <c r="G2" s="201"/>
      <c r="H2" s="201"/>
      <c r="I2" s="201"/>
      <c r="J2" s="201"/>
    </row>
    <row r="3" spans="1:12" x14ac:dyDescent="0.55000000000000004">
      <c r="A3" s="289" t="s">
        <v>232</v>
      </c>
      <c r="B3" s="289"/>
      <c r="C3" s="289"/>
      <c r="D3" s="289"/>
      <c r="E3" s="289"/>
      <c r="F3" s="204"/>
      <c r="G3" s="204"/>
      <c r="H3" s="204"/>
      <c r="I3" s="204"/>
      <c r="J3" s="204"/>
    </row>
    <row r="4" spans="1:12" x14ac:dyDescent="0.55000000000000004">
      <c r="A4" s="204"/>
      <c r="B4" s="204"/>
      <c r="C4" s="204"/>
      <c r="D4" s="204"/>
      <c r="E4" s="204"/>
      <c r="F4" s="204"/>
      <c r="G4" s="204"/>
      <c r="H4" s="204"/>
      <c r="I4" s="204"/>
      <c r="J4" s="206" t="s">
        <v>1</v>
      </c>
    </row>
    <row r="5" spans="1:12" x14ac:dyDescent="0.55000000000000004">
      <c r="A5" s="205"/>
      <c r="C5" s="207"/>
      <c r="D5" s="290" t="s">
        <v>2</v>
      </c>
      <c r="E5" s="290"/>
      <c r="F5" s="290"/>
      <c r="G5" s="207"/>
      <c r="H5" s="290" t="s">
        <v>3</v>
      </c>
      <c r="I5" s="290"/>
      <c r="J5" s="290"/>
    </row>
    <row r="6" spans="1:12" x14ac:dyDescent="0.55000000000000004">
      <c r="B6" s="207"/>
      <c r="D6" s="209" t="s">
        <v>231</v>
      </c>
      <c r="E6" s="210"/>
      <c r="F6" s="209" t="s">
        <v>4</v>
      </c>
      <c r="G6" s="210"/>
      <c r="H6" s="209" t="s">
        <v>231</v>
      </c>
      <c r="I6" s="210"/>
      <c r="J6" s="209" t="s">
        <v>4</v>
      </c>
      <c r="K6" s="140"/>
    </row>
    <row r="7" spans="1:12" x14ac:dyDescent="0.55000000000000004">
      <c r="B7" s="208" t="s">
        <v>5</v>
      </c>
      <c r="D7" s="211">
        <v>2567</v>
      </c>
      <c r="E7" s="210"/>
      <c r="F7" s="211">
        <v>2566</v>
      </c>
      <c r="G7" s="210"/>
      <c r="H7" s="211">
        <v>2567</v>
      </c>
      <c r="I7" s="210"/>
      <c r="J7" s="211">
        <v>2566</v>
      </c>
      <c r="K7" s="141"/>
    </row>
    <row r="8" spans="1:12" x14ac:dyDescent="0.55000000000000004">
      <c r="B8" s="207"/>
      <c r="D8" s="214" t="s">
        <v>6</v>
      </c>
      <c r="E8" s="210"/>
      <c r="F8" s="214" t="s">
        <v>7</v>
      </c>
      <c r="G8" s="210"/>
      <c r="H8" s="214" t="s">
        <v>6</v>
      </c>
      <c r="I8" s="210"/>
      <c r="J8" s="214" t="s">
        <v>7</v>
      </c>
    </row>
    <row r="9" spans="1:12" x14ac:dyDescent="0.55000000000000004">
      <c r="B9" s="207"/>
      <c r="D9" s="214" t="s">
        <v>8</v>
      </c>
      <c r="E9" s="210"/>
      <c r="F9" s="214"/>
      <c r="G9" s="210"/>
      <c r="H9" s="214" t="s">
        <v>8</v>
      </c>
      <c r="I9" s="210"/>
      <c r="J9" s="206"/>
    </row>
    <row r="10" spans="1:12" ht="24" customHeight="1" x14ac:dyDescent="0.55000000000000004">
      <c r="A10" s="223" t="s">
        <v>32</v>
      </c>
      <c r="B10" s="207"/>
      <c r="D10" s="206"/>
      <c r="E10" s="210"/>
      <c r="F10" s="206"/>
      <c r="G10" s="210"/>
      <c r="H10" s="206"/>
      <c r="I10" s="210"/>
      <c r="J10" s="206"/>
      <c r="K10" s="142"/>
      <c r="L10" s="224"/>
    </row>
    <row r="11" spans="1:12" x14ac:dyDescent="0.55000000000000004">
      <c r="A11" s="225" t="s">
        <v>33</v>
      </c>
      <c r="K11" s="143"/>
    </row>
    <row r="12" spans="1:12" x14ac:dyDescent="0.55000000000000004">
      <c r="A12" s="226" t="s">
        <v>34</v>
      </c>
      <c r="B12" s="176">
        <v>18</v>
      </c>
      <c r="C12" s="217"/>
      <c r="D12" s="49">
        <v>146073</v>
      </c>
      <c r="E12" s="50"/>
      <c r="F12" s="49">
        <v>146319</v>
      </c>
      <c r="G12" s="50"/>
      <c r="H12" s="49">
        <v>131941</v>
      </c>
      <c r="I12" s="50"/>
      <c r="J12" s="49">
        <v>143131</v>
      </c>
      <c r="K12" s="202"/>
      <c r="L12" s="202"/>
    </row>
    <row r="13" spans="1:12" x14ac:dyDescent="0.55000000000000004">
      <c r="A13" s="226" t="s">
        <v>225</v>
      </c>
      <c r="B13" s="176"/>
      <c r="C13" s="217"/>
      <c r="D13" s="49">
        <v>0</v>
      </c>
      <c r="E13" s="50"/>
      <c r="F13" s="49">
        <v>5789</v>
      </c>
      <c r="G13" s="50"/>
      <c r="H13" s="49">
        <v>0</v>
      </c>
      <c r="I13" s="50"/>
      <c r="J13" s="49">
        <v>5789</v>
      </c>
      <c r="K13" s="50"/>
      <c r="L13" s="202"/>
    </row>
    <row r="14" spans="1:12" x14ac:dyDescent="0.55000000000000004">
      <c r="A14" s="226" t="s">
        <v>35</v>
      </c>
      <c r="B14" s="176"/>
      <c r="C14" s="217"/>
      <c r="D14" s="49">
        <v>891</v>
      </c>
      <c r="E14" s="50"/>
      <c r="F14" s="49">
        <v>9338</v>
      </c>
      <c r="G14" s="50"/>
      <c r="H14" s="49">
        <v>878</v>
      </c>
      <c r="I14" s="50"/>
      <c r="J14" s="49">
        <v>9331</v>
      </c>
      <c r="K14" s="202"/>
      <c r="L14" s="202"/>
    </row>
    <row r="15" spans="1:12" ht="24" customHeight="1" x14ac:dyDescent="0.55000000000000004">
      <c r="A15" s="227" t="s">
        <v>36</v>
      </c>
      <c r="B15" s="178"/>
      <c r="C15" s="217"/>
      <c r="D15" s="51">
        <v>146964</v>
      </c>
      <c r="E15" s="50"/>
      <c r="F15" s="51">
        <v>161446</v>
      </c>
      <c r="G15" s="50"/>
      <c r="H15" s="51">
        <v>132819</v>
      </c>
      <c r="I15" s="50"/>
      <c r="J15" s="51">
        <v>158251</v>
      </c>
      <c r="K15" s="145"/>
      <c r="L15" s="93"/>
    </row>
    <row r="16" spans="1:12" x14ac:dyDescent="0.55000000000000004">
      <c r="A16" s="226" t="s">
        <v>37</v>
      </c>
      <c r="B16" s="178"/>
      <c r="C16" s="217"/>
      <c r="D16" s="49"/>
      <c r="E16" s="50"/>
      <c r="F16" s="49"/>
      <c r="G16" s="50"/>
      <c r="H16" s="49"/>
      <c r="I16" s="50"/>
      <c r="J16" s="49"/>
      <c r="K16" s="144"/>
      <c r="L16" s="93"/>
    </row>
    <row r="17" spans="1:12" x14ac:dyDescent="0.55000000000000004">
      <c r="A17" s="226" t="s">
        <v>38</v>
      </c>
      <c r="B17" s="176"/>
      <c r="C17" s="217"/>
      <c r="D17" s="49">
        <v>50062</v>
      </c>
      <c r="E17" s="50"/>
      <c r="F17" s="49">
        <v>47959</v>
      </c>
      <c r="G17" s="50"/>
      <c r="H17" s="49">
        <v>50062</v>
      </c>
      <c r="I17" s="50"/>
      <c r="J17" s="49">
        <v>47937</v>
      </c>
      <c r="K17" s="202"/>
      <c r="L17" s="202"/>
    </row>
    <row r="18" spans="1:12" ht="22.5" customHeight="1" x14ac:dyDescent="0.55000000000000004">
      <c r="A18" s="226" t="s">
        <v>227</v>
      </c>
      <c r="B18" s="176"/>
      <c r="C18" s="217"/>
      <c r="D18" s="49"/>
      <c r="E18" s="50"/>
      <c r="F18" s="49"/>
      <c r="G18" s="50"/>
      <c r="H18" s="49"/>
      <c r="I18" s="50"/>
      <c r="J18" s="49"/>
      <c r="K18" s="202"/>
      <c r="L18" s="202"/>
    </row>
    <row r="19" spans="1:12" ht="22.5" customHeight="1" x14ac:dyDescent="0.55000000000000004">
      <c r="A19" s="228" t="s">
        <v>228</v>
      </c>
      <c r="B19" s="176">
        <v>19</v>
      </c>
      <c r="C19" s="217"/>
      <c r="D19" s="49">
        <v>62220</v>
      </c>
      <c r="E19" s="50"/>
      <c r="F19" s="49">
        <v>57508</v>
      </c>
      <c r="G19" s="50"/>
      <c r="H19" s="49">
        <v>59135</v>
      </c>
      <c r="I19" s="50"/>
      <c r="J19" s="49">
        <v>54546</v>
      </c>
      <c r="K19" s="202"/>
      <c r="L19" s="202"/>
    </row>
    <row r="20" spans="1:12" x14ac:dyDescent="0.55000000000000004">
      <c r="A20" s="226" t="s">
        <v>40</v>
      </c>
      <c r="D20" s="49">
        <v>330</v>
      </c>
      <c r="E20" s="50"/>
      <c r="F20" s="49">
        <v>320</v>
      </c>
      <c r="G20" s="50"/>
      <c r="H20" s="49">
        <v>330</v>
      </c>
      <c r="I20" s="50"/>
      <c r="J20" s="49">
        <v>320</v>
      </c>
      <c r="K20" s="202"/>
      <c r="L20" s="202"/>
    </row>
    <row r="21" spans="1:12" ht="24" customHeight="1" x14ac:dyDescent="0.55000000000000004">
      <c r="A21" s="227" t="s">
        <v>41</v>
      </c>
      <c r="D21" s="54">
        <v>112612</v>
      </c>
      <c r="E21" s="50"/>
      <c r="F21" s="54">
        <v>105787</v>
      </c>
      <c r="G21" s="50"/>
      <c r="H21" s="54">
        <v>109527</v>
      </c>
      <c r="I21" s="50"/>
      <c r="J21" s="54">
        <v>102803</v>
      </c>
      <c r="K21" s="145"/>
    </row>
    <row r="22" spans="1:12" ht="24" customHeight="1" x14ac:dyDescent="0.55000000000000004">
      <c r="A22" s="227" t="s">
        <v>42</v>
      </c>
      <c r="D22" s="51">
        <v>259576</v>
      </c>
      <c r="E22" s="50"/>
      <c r="F22" s="51">
        <v>267233</v>
      </c>
      <c r="G22" s="50"/>
      <c r="H22" s="51">
        <v>242346</v>
      </c>
      <c r="I22" s="50"/>
      <c r="J22" s="51">
        <v>261054</v>
      </c>
      <c r="K22" s="145"/>
    </row>
    <row r="23" spans="1:12" x14ac:dyDescent="0.55000000000000004">
      <c r="A23" s="229"/>
      <c r="D23" s="55"/>
      <c r="E23" s="50"/>
      <c r="F23" s="55"/>
      <c r="G23" s="50"/>
      <c r="H23" s="55"/>
      <c r="I23" s="50"/>
      <c r="J23" s="55"/>
    </row>
    <row r="24" spans="1:12" x14ac:dyDescent="0.55000000000000004">
      <c r="D24" s="50"/>
      <c r="E24" s="50"/>
      <c r="F24" s="50"/>
      <c r="G24" s="50"/>
      <c r="H24" s="49"/>
      <c r="I24" s="56"/>
      <c r="J24" s="56"/>
    </row>
    <row r="25" spans="1:12" x14ac:dyDescent="0.55000000000000004">
      <c r="A25" s="218" t="s">
        <v>31</v>
      </c>
      <c r="B25" s="218"/>
      <c r="C25" s="218"/>
      <c r="D25" s="218"/>
      <c r="E25" s="218"/>
      <c r="H25" s="71"/>
      <c r="I25" s="57"/>
      <c r="J25" s="57"/>
    </row>
    <row r="26" spans="1:12" x14ac:dyDescent="0.55000000000000004">
      <c r="H26" s="71"/>
      <c r="I26" s="57"/>
      <c r="J26" s="89">
        <v>-10</v>
      </c>
    </row>
    <row r="27" spans="1:12" x14ac:dyDescent="0.55000000000000004">
      <c r="H27" s="202"/>
    </row>
    <row r="28" spans="1:12" x14ac:dyDescent="0.55000000000000004">
      <c r="H28" s="202"/>
    </row>
    <row r="29" spans="1:12" x14ac:dyDescent="0.55000000000000004">
      <c r="H29" s="202"/>
    </row>
    <row r="30" spans="1:12" x14ac:dyDescent="0.55000000000000004">
      <c r="H30" s="202"/>
    </row>
    <row r="31" spans="1:12" x14ac:dyDescent="0.55000000000000004">
      <c r="H31" s="202"/>
    </row>
    <row r="32" spans="1:12" x14ac:dyDescent="0.55000000000000004">
      <c r="H32" s="202"/>
    </row>
    <row r="33" spans="8:8" x14ac:dyDescent="0.55000000000000004">
      <c r="H33" s="202"/>
    </row>
    <row r="34" spans="8:8" x14ac:dyDescent="0.55000000000000004">
      <c r="H34" s="202"/>
    </row>
    <row r="35" spans="8:8" x14ac:dyDescent="0.55000000000000004">
      <c r="H35" s="202"/>
    </row>
    <row r="36" spans="8:8" x14ac:dyDescent="0.55000000000000004">
      <c r="H36" s="202"/>
    </row>
    <row r="37" spans="8:8" x14ac:dyDescent="0.55000000000000004">
      <c r="H37" s="202"/>
    </row>
    <row r="38" spans="8:8" x14ac:dyDescent="0.55000000000000004">
      <c r="H38" s="202"/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9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"/>
  <sheetViews>
    <sheetView showGridLines="0" zoomScaleNormal="100" zoomScaleSheetLayoutView="85" workbookViewId="0">
      <selection activeCell="J13" sqref="J13"/>
    </sheetView>
  </sheetViews>
  <sheetFormatPr defaultColWidth="20.140625" defaultRowHeight="23.25" x14ac:dyDescent="0.55000000000000004"/>
  <cols>
    <col min="1" max="1" width="36.7109375" style="203" customWidth="1"/>
    <col min="2" max="2" width="8.5703125" style="203" customWidth="1"/>
    <col min="3" max="3" width="2.7109375" style="203" customWidth="1"/>
    <col min="4" max="4" width="14.7109375" style="203" customWidth="1"/>
    <col min="5" max="5" width="0.85546875" style="203" customWidth="1"/>
    <col min="6" max="6" width="14.7109375" style="203" customWidth="1"/>
    <col min="7" max="7" width="1.7109375" style="203" customWidth="1"/>
    <col min="8" max="8" width="14.7109375" style="203" customWidth="1"/>
    <col min="9" max="9" width="1" style="203" customWidth="1"/>
    <col min="10" max="10" width="14.7109375" style="203" customWidth="1"/>
    <col min="11" max="11" width="10.28515625" style="203" customWidth="1"/>
    <col min="12" max="16384" width="20.140625" style="203"/>
  </cols>
  <sheetData>
    <row r="1" spans="1:11" x14ac:dyDescent="0.55000000000000004">
      <c r="A1" s="289" t="s">
        <v>0</v>
      </c>
      <c r="B1" s="289"/>
      <c r="C1" s="289"/>
      <c r="D1" s="289"/>
      <c r="E1" s="289"/>
      <c r="F1" s="289"/>
      <c r="G1" s="201"/>
      <c r="H1" s="201"/>
      <c r="I1" s="201"/>
      <c r="J1" s="201"/>
      <c r="K1" s="201"/>
    </row>
    <row r="2" spans="1:11" x14ac:dyDescent="0.55000000000000004">
      <c r="A2" s="200" t="s">
        <v>223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x14ac:dyDescent="0.55000000000000004">
      <c r="A3" s="289" t="s">
        <v>232</v>
      </c>
      <c r="B3" s="289"/>
      <c r="C3" s="289"/>
      <c r="D3" s="289"/>
      <c r="E3" s="204"/>
      <c r="F3" s="204"/>
      <c r="G3" s="204"/>
      <c r="H3" s="204"/>
      <c r="I3" s="204"/>
      <c r="J3" s="204"/>
      <c r="K3" s="204"/>
    </row>
    <row r="4" spans="1:11" x14ac:dyDescent="0.55000000000000004">
      <c r="A4" s="204"/>
      <c r="B4" s="204"/>
      <c r="C4" s="204"/>
      <c r="D4" s="204"/>
      <c r="E4" s="204"/>
      <c r="F4" s="204"/>
      <c r="G4" s="204"/>
      <c r="H4" s="204"/>
      <c r="I4" s="204"/>
      <c r="J4" s="206" t="s">
        <v>1</v>
      </c>
      <c r="K4" s="206"/>
    </row>
    <row r="5" spans="1:11" x14ac:dyDescent="0.55000000000000004">
      <c r="A5" s="205"/>
      <c r="C5" s="207"/>
      <c r="D5" s="290" t="s">
        <v>2</v>
      </c>
      <c r="E5" s="290"/>
      <c r="F5" s="290"/>
      <c r="G5" s="207"/>
      <c r="H5" s="290" t="s">
        <v>3</v>
      </c>
      <c r="I5" s="290"/>
      <c r="J5" s="290"/>
      <c r="K5" s="207"/>
    </row>
    <row r="6" spans="1:11" x14ac:dyDescent="0.55000000000000004">
      <c r="B6" s="207"/>
      <c r="D6" s="209" t="s">
        <v>231</v>
      </c>
      <c r="E6" s="210"/>
      <c r="F6" s="209" t="s">
        <v>4</v>
      </c>
      <c r="G6" s="210"/>
      <c r="H6" s="209" t="s">
        <v>231</v>
      </c>
      <c r="I6" s="210"/>
      <c r="J6" s="209" t="s">
        <v>4</v>
      </c>
    </row>
    <row r="7" spans="1:11" x14ac:dyDescent="0.55000000000000004">
      <c r="B7" s="207"/>
      <c r="D7" s="211">
        <v>2567</v>
      </c>
      <c r="E7" s="210"/>
      <c r="F7" s="211">
        <v>2566</v>
      </c>
      <c r="G7" s="210"/>
      <c r="H7" s="211">
        <v>2567</v>
      </c>
      <c r="I7" s="210"/>
      <c r="J7" s="211">
        <v>2566</v>
      </c>
    </row>
    <row r="8" spans="1:11" x14ac:dyDescent="0.55000000000000004">
      <c r="B8" s="207"/>
      <c r="D8" s="214" t="s">
        <v>6</v>
      </c>
      <c r="E8" s="210"/>
      <c r="F8" s="214" t="s">
        <v>7</v>
      </c>
      <c r="G8" s="210"/>
      <c r="H8" s="214" t="s">
        <v>6</v>
      </c>
      <c r="I8" s="210"/>
      <c r="J8" s="214" t="s">
        <v>7</v>
      </c>
    </row>
    <row r="9" spans="1:11" x14ac:dyDescent="0.55000000000000004">
      <c r="B9" s="207"/>
      <c r="D9" s="214" t="s">
        <v>8</v>
      </c>
      <c r="E9" s="210"/>
      <c r="F9" s="206"/>
      <c r="G9" s="210"/>
      <c r="H9" s="214" t="s">
        <v>8</v>
      </c>
      <c r="I9" s="210"/>
      <c r="J9" s="206"/>
    </row>
    <row r="10" spans="1:11" x14ac:dyDescent="0.55000000000000004">
      <c r="A10" s="229" t="s">
        <v>43</v>
      </c>
      <c r="B10" s="207"/>
      <c r="D10" s="206"/>
      <c r="E10" s="210"/>
      <c r="F10" s="206"/>
      <c r="G10" s="210"/>
      <c r="H10" s="206"/>
      <c r="I10" s="210"/>
      <c r="J10" s="206"/>
      <c r="K10" s="230"/>
    </row>
    <row r="11" spans="1:11" x14ac:dyDescent="0.55000000000000004">
      <c r="A11" s="231" t="s">
        <v>44</v>
      </c>
      <c r="B11" s="53"/>
      <c r="C11" s="217"/>
    </row>
    <row r="12" spans="1:11" x14ac:dyDescent="0.55000000000000004">
      <c r="A12" s="232" t="s">
        <v>45</v>
      </c>
    </row>
    <row r="13" spans="1:11" ht="24" thickBot="1" x14ac:dyDescent="0.6">
      <c r="A13" s="234" t="s">
        <v>46</v>
      </c>
      <c r="B13" s="217"/>
      <c r="C13" s="217"/>
      <c r="D13" s="58">
        <v>108000</v>
      </c>
      <c r="E13" s="50"/>
      <c r="F13" s="58">
        <v>108000</v>
      </c>
      <c r="G13" s="50"/>
      <c r="H13" s="58">
        <v>108000</v>
      </c>
      <c r="I13" s="50"/>
      <c r="J13" s="58">
        <v>108000</v>
      </c>
      <c r="K13" s="49"/>
    </row>
    <row r="14" spans="1:11" ht="24" thickTop="1" x14ac:dyDescent="0.55000000000000004">
      <c r="A14" s="233" t="s">
        <v>47</v>
      </c>
      <c r="H14" s="202"/>
      <c r="J14" s="202"/>
      <c r="K14" s="202"/>
    </row>
    <row r="15" spans="1:11" x14ac:dyDescent="0.55000000000000004">
      <c r="A15" s="234" t="s">
        <v>46</v>
      </c>
      <c r="D15" s="49">
        <v>108000</v>
      </c>
      <c r="E15" s="50"/>
      <c r="F15" s="49">
        <v>108000</v>
      </c>
      <c r="G15" s="50"/>
      <c r="H15" s="49">
        <v>108000</v>
      </c>
      <c r="I15" s="50"/>
      <c r="J15" s="49">
        <v>108000</v>
      </c>
      <c r="K15" s="49"/>
    </row>
    <row r="16" spans="1:11" x14ac:dyDescent="0.55000000000000004">
      <c r="A16" s="233" t="s">
        <v>48</v>
      </c>
      <c r="B16" s="53"/>
      <c r="C16" s="217"/>
      <c r="D16" s="49">
        <v>110400</v>
      </c>
      <c r="E16" s="50"/>
      <c r="F16" s="49">
        <v>110400</v>
      </c>
      <c r="G16" s="50"/>
      <c r="H16" s="49">
        <v>110400</v>
      </c>
      <c r="I16" s="50"/>
      <c r="J16" s="49">
        <v>110400</v>
      </c>
      <c r="K16" s="49"/>
    </row>
    <row r="17" spans="1:11" x14ac:dyDescent="0.55000000000000004">
      <c r="A17" s="231" t="s">
        <v>49</v>
      </c>
      <c r="B17" s="53"/>
      <c r="C17" s="217"/>
      <c r="D17" s="49"/>
      <c r="E17" s="50"/>
      <c r="F17" s="49"/>
      <c r="G17" s="50"/>
      <c r="H17" s="202"/>
      <c r="J17" s="202"/>
      <c r="K17" s="202"/>
    </row>
    <row r="18" spans="1:11" x14ac:dyDescent="0.55000000000000004">
      <c r="A18" s="219" t="s">
        <v>50</v>
      </c>
      <c r="B18" s="53"/>
      <c r="C18" s="217"/>
      <c r="D18" s="49"/>
      <c r="E18" s="50"/>
      <c r="F18" s="49"/>
      <c r="G18" s="50"/>
      <c r="H18" s="202"/>
      <c r="J18" s="202"/>
      <c r="K18" s="202"/>
    </row>
    <row r="19" spans="1:11" x14ac:dyDescent="0.55000000000000004">
      <c r="A19" s="235" t="s">
        <v>51</v>
      </c>
      <c r="B19" s="179"/>
      <c r="C19" s="217"/>
      <c r="D19" s="49">
        <v>10800</v>
      </c>
      <c r="E19" s="50"/>
      <c r="F19" s="94">
        <v>10800</v>
      </c>
      <c r="G19" s="50"/>
      <c r="H19" s="49">
        <v>10800</v>
      </c>
      <c r="I19" s="50"/>
      <c r="J19" s="49">
        <v>10800</v>
      </c>
      <c r="K19" s="49"/>
    </row>
    <row r="20" spans="1:11" x14ac:dyDescent="0.55000000000000004">
      <c r="A20" s="235" t="s">
        <v>52</v>
      </c>
      <c r="B20" s="179"/>
      <c r="C20" s="217"/>
      <c r="D20" s="49">
        <v>190341</v>
      </c>
      <c r="E20" s="50"/>
      <c r="F20" s="49">
        <v>186133</v>
      </c>
      <c r="G20" s="50"/>
      <c r="H20" s="49">
        <v>190341</v>
      </c>
      <c r="I20" s="50"/>
      <c r="J20" s="49">
        <v>186133</v>
      </c>
      <c r="K20" s="49"/>
    </row>
    <row r="21" spans="1:11" x14ac:dyDescent="0.55000000000000004">
      <c r="A21" s="219" t="s">
        <v>53</v>
      </c>
      <c r="B21" s="217"/>
      <c r="C21" s="217"/>
      <c r="D21" s="49">
        <v>1963649</v>
      </c>
      <c r="E21" s="50"/>
      <c r="F21" s="49">
        <v>2048607</v>
      </c>
      <c r="G21" s="50"/>
      <c r="H21" s="193">
        <v>1951766</v>
      </c>
      <c r="I21" s="50"/>
      <c r="J21" s="49">
        <v>2036322</v>
      </c>
      <c r="K21" s="49"/>
    </row>
    <row r="22" spans="1:11" x14ac:dyDescent="0.55000000000000004">
      <c r="A22" s="233" t="s">
        <v>54</v>
      </c>
      <c r="B22" s="217"/>
      <c r="C22" s="217"/>
      <c r="D22" s="236">
        <v>196523</v>
      </c>
      <c r="F22" s="236">
        <v>187709</v>
      </c>
      <c r="H22" s="236">
        <v>197467</v>
      </c>
      <c r="J22" s="236">
        <v>188653</v>
      </c>
      <c r="K22" s="49"/>
    </row>
    <row r="23" spans="1:11" s="204" customFormat="1" ht="21.75" x14ac:dyDescent="0.45">
      <c r="A23" s="223" t="s">
        <v>55</v>
      </c>
      <c r="B23" s="207"/>
      <c r="C23" s="207"/>
      <c r="D23" s="55">
        <v>2579713</v>
      </c>
      <c r="E23" s="68"/>
      <c r="F23" s="55">
        <v>2651649</v>
      </c>
      <c r="G23" s="55"/>
      <c r="H23" s="194">
        <v>2568774</v>
      </c>
      <c r="I23" s="55"/>
      <c r="J23" s="55">
        <v>2640308</v>
      </c>
      <c r="K23" s="55"/>
    </row>
    <row r="24" spans="1:11" x14ac:dyDescent="0.55000000000000004">
      <c r="A24" s="203" t="s">
        <v>56</v>
      </c>
      <c r="B24" s="217"/>
      <c r="C24" s="217"/>
      <c r="D24" s="79">
        <v>29457</v>
      </c>
      <c r="E24" s="52"/>
      <c r="F24" s="79">
        <v>28255</v>
      </c>
      <c r="G24" s="52"/>
      <c r="H24" s="195">
        <v>0</v>
      </c>
      <c r="I24" s="50"/>
      <c r="J24" s="80">
        <v>0</v>
      </c>
      <c r="K24" s="50"/>
    </row>
    <row r="25" spans="1:11" s="204" customFormat="1" ht="21.75" x14ac:dyDescent="0.45">
      <c r="A25" s="229" t="s">
        <v>57</v>
      </c>
      <c r="B25" s="207"/>
      <c r="C25" s="207"/>
      <c r="D25" s="65">
        <v>2609170</v>
      </c>
      <c r="E25" s="60"/>
      <c r="F25" s="65">
        <v>2679904</v>
      </c>
      <c r="G25" s="60"/>
      <c r="H25" s="196">
        <v>2568774</v>
      </c>
      <c r="I25" s="60"/>
      <c r="J25" s="65">
        <v>2640308</v>
      </c>
      <c r="K25" s="59"/>
    </row>
    <row r="26" spans="1:11" s="204" customFormat="1" ht="5.0999999999999996" customHeight="1" x14ac:dyDescent="0.45">
      <c r="A26" s="229"/>
      <c r="B26" s="207"/>
      <c r="C26" s="207"/>
      <c r="D26" s="59"/>
      <c r="E26" s="60"/>
      <c r="F26" s="59"/>
      <c r="G26" s="60"/>
      <c r="H26" s="197"/>
      <c r="I26" s="60"/>
      <c r="J26" s="59"/>
      <c r="K26" s="59"/>
    </row>
    <row r="27" spans="1:11" ht="24" thickBot="1" x14ac:dyDescent="0.6">
      <c r="A27" s="227" t="s">
        <v>62</v>
      </c>
      <c r="B27" s="217"/>
      <c r="C27" s="217"/>
      <c r="D27" s="66">
        <v>2868746</v>
      </c>
      <c r="E27" s="52"/>
      <c r="F27" s="66">
        <v>2947137</v>
      </c>
      <c r="G27" s="52"/>
      <c r="H27" s="198">
        <v>2811120</v>
      </c>
      <c r="I27" s="52"/>
      <c r="J27" s="66">
        <v>2901362</v>
      </c>
      <c r="K27" s="59"/>
    </row>
    <row r="28" spans="1:11" ht="24" thickTop="1" x14ac:dyDescent="0.55000000000000004">
      <c r="B28" s="217"/>
      <c r="C28" s="217"/>
      <c r="D28" s="50"/>
      <c r="E28" s="50"/>
      <c r="F28" s="50"/>
      <c r="G28" s="50"/>
      <c r="H28" s="49"/>
      <c r="I28" s="56"/>
      <c r="J28" s="56"/>
      <c r="K28" s="56"/>
    </row>
    <row r="29" spans="1:11" x14ac:dyDescent="0.55000000000000004">
      <c r="B29" s="217"/>
      <c r="C29" s="217"/>
      <c r="D29" s="50"/>
      <c r="E29" s="50"/>
      <c r="F29" s="50"/>
      <c r="G29" s="50"/>
      <c r="H29" s="49"/>
      <c r="I29" s="56"/>
      <c r="J29" s="56"/>
      <c r="K29" s="56"/>
    </row>
    <row r="30" spans="1:11" x14ac:dyDescent="0.55000000000000004">
      <c r="A30" s="218" t="s">
        <v>31</v>
      </c>
      <c r="B30" s="218"/>
      <c r="C30" s="218"/>
      <c r="D30" s="218"/>
      <c r="E30" s="218"/>
      <c r="F30" s="50"/>
      <c r="G30" s="50"/>
      <c r="H30" s="49"/>
      <c r="I30" s="56"/>
      <c r="J30" s="56"/>
      <c r="K30" s="56"/>
    </row>
    <row r="31" spans="1:11" x14ac:dyDescent="0.55000000000000004">
      <c r="D31" s="50"/>
      <c r="E31" s="50"/>
      <c r="F31" s="50"/>
      <c r="G31" s="50"/>
      <c r="H31" s="49"/>
      <c r="I31" s="50"/>
      <c r="J31" s="50"/>
      <c r="K31" s="50"/>
    </row>
    <row r="32" spans="1:11" x14ac:dyDescent="0.55000000000000004">
      <c r="D32" s="50"/>
      <c r="E32" s="50"/>
      <c r="F32" s="50"/>
      <c r="G32" s="50"/>
      <c r="H32" s="49"/>
      <c r="I32" s="50"/>
      <c r="J32" s="50"/>
      <c r="K32" s="50"/>
    </row>
    <row r="33" spans="1:11" x14ac:dyDescent="0.55000000000000004">
      <c r="D33" s="50"/>
      <c r="E33" s="50"/>
      <c r="F33" s="50"/>
      <c r="G33" s="50"/>
      <c r="H33" s="49"/>
      <c r="I33" s="50"/>
      <c r="J33" s="50"/>
      <c r="K33" s="50"/>
    </row>
    <row r="34" spans="1:11" x14ac:dyDescent="0.55000000000000004">
      <c r="D34" s="50"/>
      <c r="E34" s="50"/>
      <c r="F34" s="50"/>
      <c r="G34" s="50"/>
      <c r="H34" s="71"/>
      <c r="I34" s="61"/>
      <c r="J34" s="61"/>
      <c r="K34" s="61"/>
    </row>
    <row r="35" spans="1:11" x14ac:dyDescent="0.55000000000000004">
      <c r="A35" s="204"/>
      <c r="D35" s="50"/>
      <c r="E35" s="50"/>
      <c r="F35" s="50"/>
      <c r="G35" s="50"/>
      <c r="H35" s="71"/>
      <c r="I35" s="61"/>
      <c r="J35" s="61"/>
      <c r="K35" s="61"/>
    </row>
    <row r="36" spans="1:11" x14ac:dyDescent="0.55000000000000004">
      <c r="A36" s="204"/>
      <c r="D36" s="50"/>
      <c r="E36" s="50"/>
      <c r="F36" s="50"/>
      <c r="G36" s="50"/>
      <c r="H36" s="61"/>
      <c r="I36" s="61"/>
      <c r="J36" s="61"/>
      <c r="K36" s="61"/>
    </row>
    <row r="37" spans="1:11" x14ac:dyDescent="0.55000000000000004">
      <c r="D37" s="50"/>
      <c r="E37" s="50"/>
      <c r="F37" s="50"/>
      <c r="G37" s="50"/>
    </row>
    <row r="38" spans="1:11" x14ac:dyDescent="0.55000000000000004">
      <c r="D38" s="50"/>
      <c r="E38" s="50"/>
      <c r="F38" s="50"/>
      <c r="G38" s="50"/>
    </row>
    <row r="39" spans="1:11" x14ac:dyDescent="0.55000000000000004">
      <c r="D39" s="50"/>
      <c r="E39" s="50"/>
      <c r="F39" s="50"/>
      <c r="G39" s="50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853F-A4F0-4029-8023-1D22A0DE2AF9}">
  <dimension ref="A1:L44"/>
  <sheetViews>
    <sheetView showGridLines="0" zoomScaleNormal="100" zoomScaleSheetLayoutView="85" workbookViewId="0">
      <selection activeCell="D13" sqref="D13"/>
    </sheetView>
  </sheetViews>
  <sheetFormatPr defaultColWidth="20.140625" defaultRowHeight="21.75" x14ac:dyDescent="0.5"/>
  <cols>
    <col min="1" max="1" width="46.42578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1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2.140625" style="1" customWidth="1"/>
    <col min="12" max="12" width="8.5703125" style="1" customWidth="1"/>
    <col min="13" max="16384" width="20.140625" style="1"/>
  </cols>
  <sheetData>
    <row r="1" spans="1:12" x14ac:dyDescent="0.5">
      <c r="J1" s="4" t="s">
        <v>63</v>
      </c>
    </row>
    <row r="2" spans="1:12" x14ac:dyDescent="0.5">
      <c r="A2" s="291" t="s">
        <v>0</v>
      </c>
      <c r="B2" s="291"/>
      <c r="C2" s="291"/>
      <c r="D2" s="291"/>
      <c r="J2" s="4"/>
    </row>
    <row r="3" spans="1:12" s="3" customFormat="1" ht="21" x14ac:dyDescent="0.45">
      <c r="A3" s="19" t="s">
        <v>64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2" s="3" customFormat="1" ht="21" x14ac:dyDescent="0.45">
      <c r="A4" s="291" t="s">
        <v>237</v>
      </c>
      <c r="B4" s="291"/>
      <c r="C4" s="291"/>
      <c r="D4" s="291"/>
    </row>
    <row r="5" spans="1:12" s="3" customFormat="1" ht="21" x14ac:dyDescent="0.45">
      <c r="A5" s="237"/>
      <c r="B5" s="237"/>
      <c r="C5" s="237"/>
      <c r="D5" s="237"/>
      <c r="E5" s="237"/>
      <c r="F5" s="237"/>
      <c r="G5" s="237"/>
      <c r="H5" s="237"/>
      <c r="I5" s="237"/>
      <c r="J5" s="4" t="s">
        <v>1</v>
      </c>
    </row>
    <row r="6" spans="1:12" s="3" customFormat="1" ht="21" x14ac:dyDescent="0.45">
      <c r="D6" s="292" t="s">
        <v>2</v>
      </c>
      <c r="E6" s="292"/>
      <c r="F6" s="292"/>
      <c r="G6" s="237"/>
      <c r="H6" s="292" t="s">
        <v>3</v>
      </c>
      <c r="I6" s="292"/>
      <c r="J6" s="292"/>
    </row>
    <row r="7" spans="1:12" s="3" customFormat="1" ht="21" x14ac:dyDescent="0.45">
      <c r="B7" s="199" t="s">
        <v>5</v>
      </c>
      <c r="C7" s="6"/>
      <c r="D7" s="43">
        <v>2567</v>
      </c>
      <c r="E7" s="44"/>
      <c r="F7" s="43">
        <v>2566</v>
      </c>
      <c r="G7" s="44"/>
      <c r="H7" s="43">
        <v>2567</v>
      </c>
      <c r="I7" s="44"/>
      <c r="J7" s="43">
        <v>2566</v>
      </c>
    </row>
    <row r="8" spans="1:12" s="3" customFormat="1" ht="21" x14ac:dyDescent="0.45">
      <c r="A8" s="3" t="s">
        <v>66</v>
      </c>
      <c r="D8" s="20"/>
      <c r="E8" s="21"/>
      <c r="F8" s="20"/>
      <c r="G8" s="21"/>
      <c r="H8" s="20"/>
      <c r="I8" s="21"/>
      <c r="J8" s="20"/>
    </row>
    <row r="9" spans="1:12" x14ac:dyDescent="0.5">
      <c r="A9" s="238" t="s">
        <v>67</v>
      </c>
      <c r="D9" s="67">
        <v>288233</v>
      </c>
      <c r="E9" s="16"/>
      <c r="F9" s="67">
        <v>341911</v>
      </c>
      <c r="G9" s="16"/>
      <c r="H9" s="67">
        <v>269076</v>
      </c>
      <c r="I9" s="16"/>
      <c r="J9" s="67">
        <v>327781</v>
      </c>
      <c r="L9" s="12"/>
    </row>
    <row r="10" spans="1:12" x14ac:dyDescent="0.5">
      <c r="A10" s="238" t="s">
        <v>68</v>
      </c>
      <c r="D10" s="67">
        <v>17734</v>
      </c>
      <c r="E10" s="16"/>
      <c r="F10" s="67">
        <v>7428</v>
      </c>
      <c r="G10" s="16"/>
      <c r="H10" s="67">
        <v>103</v>
      </c>
      <c r="I10" s="16"/>
      <c r="J10" s="67">
        <v>123</v>
      </c>
      <c r="L10" s="12"/>
    </row>
    <row r="11" spans="1:12" x14ac:dyDescent="0.5">
      <c r="A11" s="1" t="s">
        <v>69</v>
      </c>
      <c r="D11" s="22">
        <v>305967</v>
      </c>
      <c r="E11" s="9"/>
      <c r="F11" s="22">
        <v>349339</v>
      </c>
      <c r="G11" s="9"/>
      <c r="H11" s="22">
        <v>269179</v>
      </c>
      <c r="I11" s="16"/>
      <c r="J11" s="22">
        <v>327904</v>
      </c>
    </row>
    <row r="12" spans="1:12" ht="5.0999999999999996" customHeight="1" x14ac:dyDescent="0.5">
      <c r="D12" s="9"/>
      <c r="E12" s="9"/>
      <c r="F12" s="9"/>
      <c r="G12" s="9"/>
      <c r="H12" s="15"/>
      <c r="I12" s="16"/>
      <c r="J12" s="15"/>
    </row>
    <row r="13" spans="1:12" x14ac:dyDescent="0.5">
      <c r="A13" s="3" t="s">
        <v>70</v>
      </c>
      <c r="D13" s="12"/>
      <c r="E13" s="9"/>
      <c r="F13" s="12"/>
      <c r="G13" s="9"/>
      <c r="H13" s="7"/>
      <c r="I13" s="9"/>
      <c r="J13" s="7"/>
    </row>
    <row r="14" spans="1:12" x14ac:dyDescent="0.5">
      <c r="A14" s="238" t="s">
        <v>255</v>
      </c>
      <c r="D14" s="239">
        <v>-250149</v>
      </c>
      <c r="E14" s="16"/>
      <c r="F14" s="239">
        <v>-258386</v>
      </c>
      <c r="G14" s="16"/>
      <c r="H14" s="239">
        <v>-218545</v>
      </c>
      <c r="I14" s="239"/>
      <c r="J14" s="239">
        <v>-233018</v>
      </c>
    </row>
    <row r="15" spans="1:12" x14ac:dyDescent="0.5">
      <c r="A15" s="1" t="s">
        <v>71</v>
      </c>
      <c r="B15" s="240"/>
      <c r="C15" s="240"/>
      <c r="D15" s="239">
        <v>-250149</v>
      </c>
      <c r="E15" s="9"/>
      <c r="F15" s="239">
        <v>-258386</v>
      </c>
      <c r="G15" s="9"/>
      <c r="H15" s="239">
        <v>-218545</v>
      </c>
      <c r="I15" s="9"/>
      <c r="J15" s="239">
        <v>-233018</v>
      </c>
    </row>
    <row r="16" spans="1:12" ht="3" customHeight="1" x14ac:dyDescent="0.5">
      <c r="B16" s="240"/>
      <c r="C16" s="240"/>
      <c r="D16" s="9"/>
      <c r="E16" s="9"/>
      <c r="F16" s="9"/>
      <c r="G16" s="9"/>
      <c r="H16" s="8"/>
      <c r="I16" s="9"/>
      <c r="J16" s="8"/>
    </row>
    <row r="17" spans="1:12" x14ac:dyDescent="0.5">
      <c r="A17" s="5" t="s">
        <v>72</v>
      </c>
      <c r="B17" s="6"/>
      <c r="C17" s="6"/>
      <c r="D17" s="11">
        <v>55818</v>
      </c>
      <c r="E17" s="11"/>
      <c r="F17" s="11">
        <v>90953</v>
      </c>
      <c r="G17" s="11"/>
      <c r="H17" s="11">
        <v>50634</v>
      </c>
      <c r="I17" s="11"/>
      <c r="J17" s="11">
        <v>94886</v>
      </c>
    </row>
    <row r="18" spans="1:12" x14ac:dyDescent="0.5">
      <c r="A18" s="87" t="s">
        <v>73</v>
      </c>
      <c r="B18" s="6"/>
      <c r="C18" s="6"/>
      <c r="D18" s="11"/>
      <c r="E18" s="21"/>
      <c r="F18" s="11"/>
      <c r="G18" s="21"/>
      <c r="H18" s="11"/>
      <c r="I18" s="21"/>
      <c r="J18" s="11"/>
      <c r="L18" s="12"/>
    </row>
    <row r="19" spans="1:12" x14ac:dyDescent="0.5">
      <c r="A19" s="23" t="s">
        <v>74</v>
      </c>
      <c r="B19" s="240"/>
      <c r="C19" s="240"/>
      <c r="D19" s="73">
        <v>0</v>
      </c>
      <c r="E19" s="9"/>
      <c r="F19" s="73">
        <v>0</v>
      </c>
      <c r="G19" s="9"/>
      <c r="H19" s="67">
        <v>375</v>
      </c>
      <c r="I19" s="16"/>
      <c r="J19" s="67">
        <v>300</v>
      </c>
      <c r="L19" s="12"/>
    </row>
    <row r="20" spans="1:12" x14ac:dyDescent="0.5">
      <c r="A20" s="23" t="s">
        <v>75</v>
      </c>
      <c r="B20" s="6"/>
      <c r="C20" s="6"/>
      <c r="D20" s="67">
        <v>2521</v>
      </c>
      <c r="E20" s="9"/>
      <c r="F20" s="67">
        <v>1684</v>
      </c>
      <c r="G20" s="9"/>
      <c r="H20" s="67">
        <v>2438</v>
      </c>
      <c r="I20" s="16"/>
      <c r="J20" s="67">
        <v>1617</v>
      </c>
      <c r="L20" s="12"/>
    </row>
    <row r="21" spans="1:12" x14ac:dyDescent="0.5">
      <c r="A21" s="238" t="s">
        <v>76</v>
      </c>
      <c r="B21" s="6"/>
      <c r="C21" s="6"/>
      <c r="D21" s="67">
        <v>495</v>
      </c>
      <c r="E21" s="9"/>
      <c r="F21" s="67">
        <v>513</v>
      </c>
      <c r="G21" s="9"/>
      <c r="H21" s="67">
        <v>839</v>
      </c>
      <c r="I21" s="16"/>
      <c r="J21" s="67">
        <v>789</v>
      </c>
      <c r="L21" s="12"/>
    </row>
    <row r="22" spans="1:12" x14ac:dyDescent="0.5">
      <c r="A22" s="238" t="s">
        <v>77</v>
      </c>
      <c r="B22" s="6"/>
      <c r="C22" s="6"/>
      <c r="D22" s="67">
        <v>7383</v>
      </c>
      <c r="E22" s="9"/>
      <c r="F22" s="67">
        <v>9134</v>
      </c>
      <c r="G22" s="9"/>
      <c r="H22" s="67">
        <v>7383</v>
      </c>
      <c r="I22" s="16"/>
      <c r="J22" s="67">
        <v>9134</v>
      </c>
      <c r="L22" s="12"/>
    </row>
    <row r="23" spans="1:12" x14ac:dyDescent="0.5">
      <c r="A23" s="238" t="s">
        <v>78</v>
      </c>
      <c r="B23" s="6"/>
      <c r="C23" s="6"/>
      <c r="D23" s="241">
        <v>208</v>
      </c>
      <c r="E23" s="9"/>
      <c r="F23" s="241">
        <v>314</v>
      </c>
      <c r="G23" s="9"/>
      <c r="H23" s="241">
        <v>208</v>
      </c>
      <c r="I23" s="16"/>
      <c r="J23" s="241">
        <v>52</v>
      </c>
      <c r="L23" s="12"/>
    </row>
    <row r="24" spans="1:12" x14ac:dyDescent="0.5">
      <c r="A24" s="238" t="s">
        <v>79</v>
      </c>
      <c r="B24" s="14"/>
      <c r="C24" s="6"/>
      <c r="D24" s="67"/>
      <c r="E24" s="9"/>
      <c r="F24" s="67"/>
      <c r="G24" s="9"/>
      <c r="H24" s="67"/>
      <c r="I24" s="16"/>
      <c r="J24" s="67"/>
      <c r="L24" s="12"/>
    </row>
    <row r="25" spans="1:12" x14ac:dyDescent="0.5">
      <c r="A25" s="242" t="s">
        <v>80</v>
      </c>
      <c r="B25" s="14"/>
      <c r="C25" s="6"/>
      <c r="D25" s="73">
        <v>0</v>
      </c>
      <c r="E25" s="9"/>
      <c r="F25" s="67">
        <v>27</v>
      </c>
      <c r="G25" s="9"/>
      <c r="H25" s="73">
        <v>0</v>
      </c>
      <c r="I25" s="16"/>
      <c r="J25" s="67">
        <v>27</v>
      </c>
      <c r="L25" s="12"/>
    </row>
    <row r="26" spans="1:12" x14ac:dyDescent="0.5">
      <c r="A26" s="238" t="s">
        <v>81</v>
      </c>
      <c r="B26" s="240"/>
      <c r="C26" s="240"/>
      <c r="D26" s="70">
        <v>2813</v>
      </c>
      <c r="E26" s="16"/>
      <c r="F26" s="70">
        <v>9663</v>
      </c>
      <c r="G26" s="16"/>
      <c r="H26" s="70">
        <v>3369</v>
      </c>
      <c r="I26" s="9"/>
      <c r="J26" s="70">
        <v>7880</v>
      </c>
      <c r="L26" s="243"/>
    </row>
    <row r="27" spans="1:12" x14ac:dyDescent="0.5">
      <c r="A27" s="244" t="s">
        <v>82</v>
      </c>
      <c r="B27" s="240"/>
      <c r="C27" s="240"/>
      <c r="D27" s="24">
        <v>69238</v>
      </c>
      <c r="E27" s="24"/>
      <c r="F27" s="24">
        <v>112288</v>
      </c>
      <c r="G27" s="24"/>
      <c r="H27" s="24">
        <v>65246</v>
      </c>
      <c r="I27" s="24"/>
      <c r="J27" s="24">
        <v>114685</v>
      </c>
    </row>
    <row r="28" spans="1:12" x14ac:dyDescent="0.5">
      <c r="A28" s="1" t="s">
        <v>256</v>
      </c>
      <c r="B28" s="240"/>
      <c r="C28" s="240"/>
      <c r="D28" s="241">
        <v>-37291</v>
      </c>
      <c r="E28" s="13"/>
      <c r="F28" s="241">
        <v>-32016</v>
      </c>
      <c r="G28" s="13"/>
      <c r="H28" s="241">
        <v>-37200</v>
      </c>
      <c r="I28" s="16"/>
      <c r="J28" s="241">
        <v>-37141</v>
      </c>
    </row>
    <row r="29" spans="1:12" x14ac:dyDescent="0.5">
      <c r="A29" s="1" t="s">
        <v>83</v>
      </c>
      <c r="B29" s="240"/>
      <c r="C29" s="240"/>
      <c r="D29" s="241">
        <v>-33002</v>
      </c>
      <c r="E29" s="13"/>
      <c r="F29" s="241">
        <v>-29784</v>
      </c>
      <c r="G29" s="13"/>
      <c r="H29" s="241">
        <v>-29818</v>
      </c>
      <c r="I29" s="16"/>
      <c r="J29" s="241">
        <v>-26589</v>
      </c>
    </row>
    <row r="30" spans="1:12" x14ac:dyDescent="0.5">
      <c r="A30" s="1" t="s">
        <v>233</v>
      </c>
      <c r="B30" s="240"/>
      <c r="C30" s="240"/>
      <c r="D30" s="73">
        <v>0</v>
      </c>
      <c r="E30" s="13"/>
      <c r="F30" s="287">
        <v>0</v>
      </c>
      <c r="G30" s="13"/>
      <c r="H30" s="241">
        <v>-5339</v>
      </c>
      <c r="I30" s="16"/>
      <c r="J30" s="241">
        <v>1257</v>
      </c>
    </row>
    <row r="31" spans="1:12" x14ac:dyDescent="0.5">
      <c r="A31" s="1" t="s">
        <v>234</v>
      </c>
      <c r="B31" s="240"/>
      <c r="C31" s="240"/>
      <c r="D31" s="67"/>
      <c r="E31" s="13"/>
      <c r="F31" s="67"/>
      <c r="G31" s="13"/>
      <c r="H31" s="67"/>
      <c r="I31" s="16"/>
      <c r="J31" s="67"/>
    </row>
    <row r="32" spans="1:12" x14ac:dyDescent="0.5">
      <c r="A32" s="238" t="s">
        <v>80</v>
      </c>
      <c r="B32" s="240"/>
      <c r="C32" s="240"/>
      <c r="D32" s="241">
        <v>-12280</v>
      </c>
      <c r="E32" s="13"/>
      <c r="F32" s="241">
        <v>-1786</v>
      </c>
      <c r="G32" s="13"/>
      <c r="H32" s="241">
        <v>-12280</v>
      </c>
      <c r="I32" s="16"/>
      <c r="J32" s="241">
        <v>-1786</v>
      </c>
    </row>
    <row r="33" spans="1:12" x14ac:dyDescent="0.5">
      <c r="A33" s="1" t="s">
        <v>84</v>
      </c>
      <c r="B33" s="240"/>
      <c r="C33" s="240"/>
      <c r="D33" s="241">
        <v>-22506</v>
      </c>
      <c r="E33" s="13"/>
      <c r="F33" s="241">
        <v>-12985</v>
      </c>
      <c r="G33" s="13"/>
      <c r="H33" s="241">
        <v>-22410</v>
      </c>
      <c r="I33" s="16"/>
      <c r="J33" s="241">
        <v>-13021</v>
      </c>
    </row>
    <row r="34" spans="1:12" x14ac:dyDescent="0.5">
      <c r="A34" s="1" t="s">
        <v>85</v>
      </c>
      <c r="B34" s="240"/>
      <c r="C34" s="240"/>
      <c r="D34" s="241">
        <v>-242</v>
      </c>
      <c r="E34" s="13"/>
      <c r="F34" s="241">
        <v>-442</v>
      </c>
      <c r="G34" s="13"/>
      <c r="H34" s="241">
        <v>-242</v>
      </c>
      <c r="I34" s="16"/>
      <c r="J34" s="241">
        <v>-442</v>
      </c>
    </row>
    <row r="35" spans="1:12" x14ac:dyDescent="0.5">
      <c r="A35" s="1" t="s">
        <v>146</v>
      </c>
      <c r="B35" s="14">
        <v>13</v>
      </c>
      <c r="C35" s="240"/>
      <c r="D35" s="239">
        <v>-4080</v>
      </c>
      <c r="E35" s="13"/>
      <c r="F35" s="239">
        <v>-1174</v>
      </c>
      <c r="G35" s="13"/>
      <c r="H35" s="151">
        <v>0</v>
      </c>
      <c r="I35" s="9"/>
      <c r="J35" s="239">
        <v>0</v>
      </c>
    </row>
    <row r="36" spans="1:12" x14ac:dyDescent="0.5">
      <c r="A36" s="245" t="s">
        <v>247</v>
      </c>
      <c r="B36" s="240"/>
      <c r="C36" s="240"/>
      <c r="D36" s="246">
        <v>-40163</v>
      </c>
      <c r="E36" s="18"/>
      <c r="F36" s="246">
        <v>34101</v>
      </c>
      <c r="G36" s="18"/>
      <c r="H36" s="246">
        <v>-42043</v>
      </c>
      <c r="I36" s="18"/>
      <c r="J36" s="246">
        <v>36963</v>
      </c>
    </row>
    <row r="37" spans="1:12" x14ac:dyDescent="0.5">
      <c r="A37" s="1" t="s">
        <v>86</v>
      </c>
      <c r="B37" s="240"/>
      <c r="C37" s="240"/>
      <c r="D37" s="151">
        <v>0</v>
      </c>
      <c r="E37" s="16"/>
      <c r="F37" s="288">
        <v>0</v>
      </c>
      <c r="G37" s="16"/>
      <c r="H37" s="151">
        <v>0</v>
      </c>
      <c r="I37" s="9"/>
      <c r="J37" s="288">
        <v>0</v>
      </c>
    </row>
    <row r="38" spans="1:12" x14ac:dyDescent="0.5">
      <c r="A38" s="245" t="s">
        <v>248</v>
      </c>
      <c r="B38" s="240"/>
      <c r="C38" s="240"/>
      <c r="D38" s="246">
        <v>-40163</v>
      </c>
      <c r="E38" s="18"/>
      <c r="F38" s="246">
        <v>34101</v>
      </c>
      <c r="G38" s="18"/>
      <c r="H38" s="246">
        <v>-42043</v>
      </c>
      <c r="I38" s="18"/>
      <c r="J38" s="246">
        <v>36963</v>
      </c>
    </row>
    <row r="39" spans="1:12" ht="22.5" x14ac:dyDescent="0.5">
      <c r="A39" s="1" t="s">
        <v>133</v>
      </c>
      <c r="B39" s="176"/>
      <c r="C39" s="240"/>
      <c r="D39" s="239">
        <v>10105</v>
      </c>
      <c r="E39" s="241"/>
      <c r="F39" s="239">
        <v>-756</v>
      </c>
      <c r="G39" s="241"/>
      <c r="H39" s="239">
        <v>9589</v>
      </c>
      <c r="I39" s="9"/>
      <c r="J39" s="239">
        <v>-971</v>
      </c>
      <c r="L39" s="12"/>
    </row>
    <row r="40" spans="1:12" ht="22.5" thickBot="1" x14ac:dyDescent="0.55000000000000004">
      <c r="A40" s="3" t="s">
        <v>101</v>
      </c>
      <c r="B40" s="3"/>
      <c r="C40" s="3"/>
      <c r="D40" s="247">
        <v>-30058</v>
      </c>
      <c r="E40" s="21"/>
      <c r="F40" s="247">
        <v>33345</v>
      </c>
      <c r="G40" s="21"/>
      <c r="H40" s="247">
        <v>-32454</v>
      </c>
      <c r="I40" s="21"/>
      <c r="J40" s="247">
        <v>35992</v>
      </c>
    </row>
    <row r="41" spans="1:12" ht="12.75" customHeight="1" thickTop="1" x14ac:dyDescent="0.5">
      <c r="D41" s="62"/>
      <c r="E41" s="26"/>
      <c r="F41" s="62"/>
      <c r="G41" s="26"/>
      <c r="H41" s="27"/>
      <c r="I41" s="28"/>
      <c r="J41" s="27"/>
    </row>
    <row r="42" spans="1:12" ht="23.25" x14ac:dyDescent="0.55000000000000004">
      <c r="A42" s="218" t="s">
        <v>31</v>
      </c>
      <c r="B42" s="218"/>
      <c r="C42" s="218"/>
      <c r="D42" s="218"/>
      <c r="E42" s="218"/>
      <c r="F42" s="203"/>
      <c r="G42" s="203"/>
      <c r="H42" s="203"/>
    </row>
    <row r="44" spans="1:12" x14ac:dyDescent="0.5">
      <c r="D44" s="243"/>
      <c r="H44" s="243"/>
    </row>
  </sheetData>
  <mergeCells count="4"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95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E75A-23DA-4709-8586-03FDC48D30CF}">
  <dimension ref="A1:K33"/>
  <sheetViews>
    <sheetView showGridLines="0" zoomScaleNormal="100" zoomScaleSheetLayoutView="85" workbookViewId="0">
      <selection activeCell="A15" sqref="A15"/>
    </sheetView>
  </sheetViews>
  <sheetFormatPr defaultColWidth="20.140625" defaultRowHeight="21.75" x14ac:dyDescent="0.5"/>
  <cols>
    <col min="1" max="1" width="43.1406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1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1" width="11.140625" style="1" customWidth="1"/>
    <col min="12" max="16384" width="20.140625" style="1"/>
  </cols>
  <sheetData>
    <row r="1" spans="1:11" x14ac:dyDescent="0.5">
      <c r="J1" s="44" t="s">
        <v>63</v>
      </c>
    </row>
    <row r="2" spans="1:11" x14ac:dyDescent="0.5">
      <c r="A2" s="291" t="s">
        <v>0</v>
      </c>
      <c r="B2" s="291"/>
      <c r="C2" s="291"/>
      <c r="D2" s="291"/>
      <c r="J2" s="44"/>
    </row>
    <row r="3" spans="1:11" s="3" customFormat="1" ht="21" x14ac:dyDescent="0.45">
      <c r="A3" s="19" t="s">
        <v>89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1" s="3" customFormat="1" ht="21" x14ac:dyDescent="0.45">
      <c r="A4" s="291" t="s">
        <v>237</v>
      </c>
      <c r="B4" s="291"/>
      <c r="C4" s="291"/>
      <c r="D4" s="291"/>
    </row>
    <row r="5" spans="1:11" s="3" customFormat="1" ht="21" x14ac:dyDescent="0.45">
      <c r="A5" s="237"/>
      <c r="B5" s="237"/>
      <c r="C5" s="237"/>
      <c r="D5" s="237"/>
      <c r="E5" s="237"/>
      <c r="F5" s="237"/>
      <c r="G5" s="237"/>
      <c r="H5" s="237"/>
      <c r="I5" s="237"/>
      <c r="J5" s="4" t="s">
        <v>1</v>
      </c>
    </row>
    <row r="6" spans="1:11" s="3" customFormat="1" ht="21" x14ac:dyDescent="0.45">
      <c r="D6" s="292" t="s">
        <v>2</v>
      </c>
      <c r="E6" s="292"/>
      <c r="F6" s="292"/>
      <c r="G6" s="237"/>
      <c r="H6" s="292" t="s">
        <v>3</v>
      </c>
      <c r="I6" s="292"/>
      <c r="J6" s="292"/>
    </row>
    <row r="7" spans="1:11" s="3" customFormat="1" ht="21" x14ac:dyDescent="0.45">
      <c r="B7" s="6"/>
      <c r="C7" s="6"/>
      <c r="D7" s="43">
        <v>2567</v>
      </c>
      <c r="E7" s="44"/>
      <c r="F7" s="43">
        <v>2566</v>
      </c>
      <c r="G7" s="44"/>
      <c r="H7" s="43">
        <v>2567</v>
      </c>
      <c r="I7" s="44"/>
      <c r="J7" s="43">
        <v>2566</v>
      </c>
    </row>
    <row r="8" spans="1:11" s="3" customFormat="1" ht="21" x14ac:dyDescent="0.45">
      <c r="C8" s="6"/>
      <c r="D8" s="44"/>
      <c r="E8" s="44"/>
      <c r="F8" s="44"/>
      <c r="G8" s="44"/>
      <c r="H8" s="44"/>
      <c r="I8" s="44"/>
      <c r="J8" s="44"/>
    </row>
    <row r="9" spans="1:11" s="3" customFormat="1" ht="21" x14ac:dyDescent="0.45">
      <c r="A9" s="3" t="s">
        <v>101</v>
      </c>
      <c r="D9" s="102">
        <v>-30058</v>
      </c>
      <c r="E9" s="34"/>
      <c r="F9" s="102">
        <v>33345</v>
      </c>
      <c r="G9" s="34"/>
      <c r="H9" s="102">
        <v>-32454</v>
      </c>
      <c r="I9" s="34"/>
      <c r="J9" s="102">
        <v>35992</v>
      </c>
    </row>
    <row r="10" spans="1:11" x14ac:dyDescent="0.5">
      <c r="A10" s="1" t="s">
        <v>90</v>
      </c>
      <c r="D10" s="35"/>
      <c r="E10" s="36"/>
      <c r="F10" s="35"/>
      <c r="G10" s="36"/>
      <c r="H10" s="31"/>
      <c r="I10" s="32"/>
      <c r="J10" s="31"/>
    </row>
    <row r="11" spans="1:11" x14ac:dyDescent="0.5">
      <c r="A11" s="245" t="s">
        <v>93</v>
      </c>
      <c r="B11" s="14"/>
      <c r="D11" s="103"/>
      <c r="E11" s="34"/>
      <c r="F11" s="11"/>
      <c r="G11" s="34"/>
      <c r="H11" s="103"/>
      <c r="I11" s="34"/>
      <c r="J11" s="11"/>
      <c r="K11" s="37"/>
    </row>
    <row r="12" spans="1:11" x14ac:dyDescent="0.5">
      <c r="A12" s="248" t="s">
        <v>243</v>
      </c>
      <c r="B12" s="14"/>
      <c r="D12" s="103"/>
      <c r="E12" s="34"/>
      <c r="F12" s="11"/>
      <c r="G12" s="34"/>
      <c r="H12" s="103"/>
      <c r="I12" s="34"/>
      <c r="J12" s="11"/>
      <c r="K12" s="37"/>
    </row>
    <row r="13" spans="1:11" x14ac:dyDescent="0.5">
      <c r="A13" s="81" t="s">
        <v>94</v>
      </c>
      <c r="B13" s="14"/>
      <c r="D13" s="241">
        <v>11331</v>
      </c>
      <c r="E13" s="241"/>
      <c r="F13" s="241">
        <v>-5322</v>
      </c>
      <c r="G13" s="241"/>
      <c r="H13" s="241">
        <v>11331</v>
      </c>
      <c r="I13" s="241"/>
      <c r="J13" s="241">
        <v>-5322</v>
      </c>
      <c r="K13" s="37"/>
    </row>
    <row r="14" spans="1:11" x14ac:dyDescent="0.5">
      <c r="A14" s="248" t="s">
        <v>91</v>
      </c>
      <c r="B14" s="14"/>
      <c r="D14" s="239">
        <v>-2267</v>
      </c>
      <c r="E14" s="241"/>
      <c r="F14" s="239">
        <v>1064</v>
      </c>
      <c r="G14" s="241"/>
      <c r="H14" s="239">
        <v>-2267</v>
      </c>
      <c r="I14" s="241"/>
      <c r="J14" s="239">
        <v>1064</v>
      </c>
      <c r="K14" s="37"/>
    </row>
    <row r="15" spans="1:11" x14ac:dyDescent="0.5">
      <c r="A15" s="245" t="s">
        <v>95</v>
      </c>
      <c r="B15" s="14"/>
      <c r="D15" s="103"/>
      <c r="E15" s="34"/>
      <c r="F15" s="11"/>
      <c r="G15" s="34"/>
      <c r="H15" s="103"/>
      <c r="I15" s="34"/>
      <c r="J15" s="11"/>
      <c r="K15" s="37"/>
    </row>
    <row r="16" spans="1:11" x14ac:dyDescent="0.5">
      <c r="A16" s="249" t="s">
        <v>92</v>
      </c>
      <c r="B16" s="14"/>
      <c r="D16" s="182">
        <v>9064</v>
      </c>
      <c r="E16" s="39"/>
      <c r="F16" s="182">
        <v>-4258</v>
      </c>
      <c r="G16" s="39"/>
      <c r="H16" s="182">
        <v>9064</v>
      </c>
      <c r="I16" s="39"/>
      <c r="J16" s="182">
        <v>-4258</v>
      </c>
      <c r="K16" s="37"/>
    </row>
    <row r="17" spans="1:11" x14ac:dyDescent="0.5">
      <c r="A17" s="3" t="s">
        <v>96</v>
      </c>
      <c r="D17" s="182">
        <v>9064</v>
      </c>
      <c r="E17" s="39"/>
      <c r="F17" s="182">
        <v>-4258</v>
      </c>
      <c r="G17" s="39"/>
      <c r="H17" s="182">
        <v>9064</v>
      </c>
      <c r="I17" s="39"/>
      <c r="J17" s="182">
        <v>-4258</v>
      </c>
    </row>
    <row r="18" spans="1:11" ht="22.5" thickBot="1" x14ac:dyDescent="0.55000000000000004">
      <c r="A18" s="3" t="s">
        <v>97</v>
      </c>
      <c r="D18" s="105">
        <v>-20994</v>
      </c>
      <c r="E18" s="78"/>
      <c r="F18" s="190">
        <v>29087</v>
      </c>
      <c r="G18" s="34"/>
      <c r="H18" s="105">
        <v>-23390</v>
      </c>
      <c r="I18" s="34"/>
      <c r="J18" s="190">
        <v>31734</v>
      </c>
    </row>
    <row r="19" spans="1:11" ht="22.5" thickTop="1" x14ac:dyDescent="0.5">
      <c r="B19" s="240"/>
      <c r="C19" s="240"/>
      <c r="D19" s="32"/>
      <c r="E19" s="32"/>
      <c r="F19" s="32"/>
      <c r="G19" s="32"/>
      <c r="H19" s="32"/>
      <c r="I19" s="32"/>
      <c r="J19" s="32"/>
    </row>
    <row r="20" spans="1:11" x14ac:dyDescent="0.5">
      <c r="A20" s="3" t="s">
        <v>235</v>
      </c>
      <c r="D20" s="37"/>
      <c r="E20" s="37"/>
      <c r="F20" s="37"/>
      <c r="G20" s="37"/>
      <c r="H20" s="37"/>
      <c r="I20" s="37"/>
      <c r="J20" s="37"/>
    </row>
    <row r="21" spans="1:11" x14ac:dyDescent="0.5">
      <c r="A21" s="87" t="s">
        <v>98</v>
      </c>
      <c r="D21" s="104">
        <v>-30513</v>
      </c>
      <c r="E21" s="32"/>
      <c r="F21" s="241">
        <v>33132</v>
      </c>
      <c r="G21" s="32"/>
      <c r="H21" s="104">
        <v>-32454</v>
      </c>
      <c r="I21" s="8"/>
      <c r="J21" s="8">
        <v>35992</v>
      </c>
    </row>
    <row r="22" spans="1:11" x14ac:dyDescent="0.5">
      <c r="A22" s="293" t="s">
        <v>99</v>
      </c>
      <c r="B22" s="293"/>
      <c r="D22" s="239">
        <v>455</v>
      </c>
      <c r="E22" s="16"/>
      <c r="F22" s="239">
        <v>213</v>
      </c>
      <c r="G22" s="16"/>
      <c r="H22" s="9">
        <v>0</v>
      </c>
      <c r="I22" s="16"/>
      <c r="J22" s="9">
        <v>0</v>
      </c>
    </row>
    <row r="23" spans="1:11" ht="22.5" thickBot="1" x14ac:dyDescent="0.55000000000000004">
      <c r="D23" s="105">
        <v>-30058</v>
      </c>
      <c r="E23" s="34"/>
      <c r="F23" s="190">
        <v>33345</v>
      </c>
      <c r="G23" s="32"/>
      <c r="H23" s="105">
        <v>-32454</v>
      </c>
      <c r="I23" s="8"/>
      <c r="J23" s="190">
        <v>35992</v>
      </c>
    </row>
    <row r="24" spans="1:11" ht="22.5" thickTop="1" x14ac:dyDescent="0.5">
      <c r="D24" s="37"/>
      <c r="E24" s="37"/>
      <c r="F24" s="37"/>
      <c r="G24" s="37"/>
      <c r="H24" s="37"/>
      <c r="I24" s="37"/>
      <c r="J24" s="37"/>
    </row>
    <row r="25" spans="1:11" x14ac:dyDescent="0.5">
      <c r="A25" s="3" t="s">
        <v>100</v>
      </c>
      <c r="D25" s="37"/>
      <c r="E25" s="37"/>
      <c r="F25" s="37"/>
      <c r="G25" s="37"/>
      <c r="H25" s="37"/>
      <c r="I25" s="37"/>
      <c r="J25" s="37"/>
    </row>
    <row r="26" spans="1:11" s="3" customFormat="1" x14ac:dyDescent="0.5">
      <c r="A26" s="87" t="s">
        <v>98</v>
      </c>
      <c r="B26" s="1"/>
      <c r="C26" s="1"/>
      <c r="D26" s="104">
        <v>-21449</v>
      </c>
      <c r="E26" s="8"/>
      <c r="F26" s="241">
        <v>28874</v>
      </c>
      <c r="G26" s="32"/>
      <c r="H26" s="104">
        <v>-23390</v>
      </c>
      <c r="I26" s="32"/>
      <c r="J26" s="8">
        <v>31734</v>
      </c>
      <c r="K26" s="251"/>
    </row>
    <row r="27" spans="1:11" x14ac:dyDescent="0.5">
      <c r="A27" s="293" t="s">
        <v>99</v>
      </c>
      <c r="B27" s="293"/>
      <c r="D27" s="239">
        <v>455</v>
      </c>
      <c r="E27" s="36"/>
      <c r="F27" s="239">
        <v>213</v>
      </c>
      <c r="G27" s="36"/>
      <c r="H27" s="9">
        <v>0</v>
      </c>
      <c r="I27" s="16"/>
      <c r="J27" s="9">
        <v>0</v>
      </c>
    </row>
    <row r="28" spans="1:11" ht="22.5" thickBot="1" x14ac:dyDescent="0.55000000000000004">
      <c r="D28" s="105">
        <v>-20994</v>
      </c>
      <c r="E28" s="34"/>
      <c r="F28" s="190">
        <v>29087</v>
      </c>
      <c r="G28" s="34"/>
      <c r="H28" s="105">
        <v>-23390</v>
      </c>
      <c r="I28" s="34"/>
      <c r="J28" s="190">
        <v>31734</v>
      </c>
    </row>
    <row r="29" spans="1:11" ht="22.5" thickTop="1" x14ac:dyDescent="0.5">
      <c r="A29" s="25" t="s">
        <v>257</v>
      </c>
    </row>
    <row r="30" spans="1:11" ht="22.5" thickBot="1" x14ac:dyDescent="0.55000000000000004">
      <c r="A30" s="293" t="s">
        <v>258</v>
      </c>
      <c r="B30" s="293"/>
      <c r="D30" s="109">
        <v>-0.28252777777777777</v>
      </c>
      <c r="E30" s="252"/>
      <c r="F30" s="191">
        <v>0.30677777777777776</v>
      </c>
      <c r="G30" s="252"/>
      <c r="H30" s="109">
        <v>-0.30049999999999999</v>
      </c>
      <c r="I30" s="9"/>
      <c r="J30" s="191">
        <v>0.33325925925925926</v>
      </c>
    </row>
    <row r="31" spans="1:11" ht="22.5" thickTop="1" x14ac:dyDescent="0.5">
      <c r="A31" s="87"/>
      <c r="D31" s="8"/>
      <c r="E31" s="8"/>
      <c r="F31" s="8"/>
      <c r="G31" s="8"/>
      <c r="H31" s="8"/>
      <c r="I31" s="15"/>
      <c r="J31" s="8"/>
    </row>
    <row r="32" spans="1:11" x14ac:dyDescent="0.5">
      <c r="A32" s="87"/>
      <c r="D32" s="8"/>
      <c r="E32" s="8"/>
      <c r="F32" s="8"/>
      <c r="G32" s="8"/>
      <c r="H32" s="8"/>
      <c r="I32" s="15"/>
      <c r="J32" s="8"/>
    </row>
    <row r="33" spans="1:8" ht="23.25" x14ac:dyDescent="0.55000000000000004">
      <c r="A33" s="218" t="s">
        <v>31</v>
      </c>
      <c r="B33" s="218"/>
      <c r="C33" s="218"/>
      <c r="D33" s="218"/>
      <c r="E33" s="218"/>
      <c r="F33" s="203"/>
      <c r="G33" s="203"/>
      <c r="H33" s="203"/>
    </row>
  </sheetData>
  <mergeCells count="7">
    <mergeCell ref="H6:J6"/>
    <mergeCell ref="A30:B30"/>
    <mergeCell ref="A22:B22"/>
    <mergeCell ref="A27:B27"/>
    <mergeCell ref="A2:D2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4"/>
  <sheetViews>
    <sheetView showGridLines="0" zoomScaleNormal="100" zoomScaleSheetLayoutView="85" workbookViewId="0">
      <selection activeCell="H12" sqref="H12"/>
    </sheetView>
  </sheetViews>
  <sheetFormatPr defaultColWidth="20.140625" defaultRowHeight="21.75" x14ac:dyDescent="0.5"/>
  <cols>
    <col min="1" max="1" width="52.8554687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1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1" width="2.140625" style="1" customWidth="1"/>
    <col min="12" max="16384" width="20.140625" style="1"/>
  </cols>
  <sheetData>
    <row r="1" spans="1:10" x14ac:dyDescent="0.5">
      <c r="J1" s="4" t="s">
        <v>63</v>
      </c>
    </row>
    <row r="2" spans="1:10" x14ac:dyDescent="0.5">
      <c r="A2" s="291" t="s">
        <v>0</v>
      </c>
      <c r="B2" s="291"/>
      <c r="C2" s="291"/>
      <c r="D2" s="291"/>
      <c r="J2" s="4"/>
    </row>
    <row r="3" spans="1:10" s="3" customFormat="1" ht="21" x14ac:dyDescent="0.45">
      <c r="A3" s="19" t="s">
        <v>64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s="3" customFormat="1" ht="21" x14ac:dyDescent="0.45">
      <c r="A4" s="291" t="s">
        <v>236</v>
      </c>
      <c r="B4" s="291"/>
      <c r="C4" s="291"/>
      <c r="D4" s="291"/>
    </row>
    <row r="5" spans="1:10" s="3" customFormat="1" ht="21" x14ac:dyDescent="0.45">
      <c r="A5" s="237"/>
      <c r="B5" s="237"/>
      <c r="C5" s="237"/>
      <c r="D5" s="237"/>
      <c r="E5" s="237"/>
      <c r="F5" s="237"/>
      <c r="G5" s="237"/>
      <c r="H5" s="237"/>
      <c r="I5" s="237"/>
      <c r="J5" s="4" t="s">
        <v>1</v>
      </c>
    </row>
    <row r="6" spans="1:10" s="3" customFormat="1" ht="21" x14ac:dyDescent="0.45">
      <c r="D6" s="292" t="s">
        <v>2</v>
      </c>
      <c r="E6" s="292"/>
      <c r="F6" s="292"/>
      <c r="G6" s="237"/>
      <c r="H6" s="292" t="s">
        <v>3</v>
      </c>
      <c r="I6" s="292"/>
      <c r="J6" s="292"/>
    </row>
    <row r="7" spans="1:10" s="3" customFormat="1" ht="21" x14ac:dyDescent="0.45">
      <c r="B7" s="199" t="s">
        <v>5</v>
      </c>
      <c r="C7" s="6"/>
      <c r="D7" s="43">
        <v>2567</v>
      </c>
      <c r="E7" s="44"/>
      <c r="F7" s="43">
        <v>2566</v>
      </c>
      <c r="G7" s="44"/>
      <c r="H7" s="43">
        <v>2567</v>
      </c>
      <c r="I7" s="44"/>
      <c r="J7" s="43">
        <v>2566</v>
      </c>
    </row>
    <row r="8" spans="1:10" s="3" customFormat="1" ht="21" x14ac:dyDescent="0.45">
      <c r="A8" s="3" t="s">
        <v>66</v>
      </c>
      <c r="D8" s="20"/>
      <c r="E8" s="21"/>
      <c r="F8" s="20"/>
      <c r="G8" s="21"/>
      <c r="H8" s="20"/>
      <c r="I8" s="21"/>
      <c r="J8" s="20"/>
    </row>
    <row r="9" spans="1:10" x14ac:dyDescent="0.5">
      <c r="A9" s="238" t="s">
        <v>67</v>
      </c>
      <c r="D9" s="67">
        <v>607199</v>
      </c>
      <c r="E9" s="16"/>
      <c r="F9" s="67">
        <v>773364</v>
      </c>
      <c r="G9" s="16"/>
      <c r="H9" s="67">
        <v>564345</v>
      </c>
      <c r="I9" s="16"/>
      <c r="J9" s="67">
        <v>742946</v>
      </c>
    </row>
    <row r="10" spans="1:10" x14ac:dyDescent="0.5">
      <c r="A10" s="238" t="s">
        <v>68</v>
      </c>
      <c r="D10" s="67">
        <v>20603</v>
      </c>
      <c r="E10" s="16"/>
      <c r="F10" s="67">
        <v>11147</v>
      </c>
      <c r="G10" s="16"/>
      <c r="H10" s="67">
        <v>249</v>
      </c>
      <c r="I10" s="16"/>
      <c r="J10" s="67">
        <v>239</v>
      </c>
    </row>
    <row r="11" spans="1:10" x14ac:dyDescent="0.5">
      <c r="A11" s="1" t="s">
        <v>69</v>
      </c>
      <c r="D11" s="22">
        <v>627802</v>
      </c>
      <c r="E11" s="9"/>
      <c r="F11" s="22">
        <v>784511</v>
      </c>
      <c r="G11" s="9"/>
      <c r="H11" s="22">
        <v>564594</v>
      </c>
      <c r="I11" s="16"/>
      <c r="J11" s="22">
        <v>743185</v>
      </c>
    </row>
    <row r="12" spans="1:10" ht="5.0999999999999996" customHeight="1" x14ac:dyDescent="0.5">
      <c r="D12" s="9"/>
      <c r="E12" s="9"/>
      <c r="F12" s="9"/>
      <c r="G12" s="9"/>
      <c r="H12" s="15"/>
      <c r="I12" s="16"/>
      <c r="J12" s="15"/>
    </row>
    <row r="13" spans="1:10" x14ac:dyDescent="0.5">
      <c r="A13" s="3" t="s">
        <v>70</v>
      </c>
      <c r="D13" s="12"/>
      <c r="E13" s="9"/>
      <c r="F13" s="12"/>
      <c r="G13" s="9"/>
      <c r="H13" s="7"/>
      <c r="I13" s="9"/>
      <c r="J13" s="7"/>
    </row>
    <row r="14" spans="1:10" x14ac:dyDescent="0.5">
      <c r="A14" s="238" t="s">
        <v>255</v>
      </c>
      <c r="D14" s="239">
        <v>-498943</v>
      </c>
      <c r="E14" s="16"/>
      <c r="F14" s="239">
        <v>-568407</v>
      </c>
      <c r="G14" s="16"/>
      <c r="H14" s="239">
        <v>-446925</v>
      </c>
      <c r="I14" s="16"/>
      <c r="J14" s="239">
        <v>-524193</v>
      </c>
    </row>
    <row r="15" spans="1:10" x14ac:dyDescent="0.5">
      <c r="A15" s="1" t="s">
        <v>71</v>
      </c>
      <c r="B15" s="240"/>
      <c r="C15" s="240"/>
      <c r="D15" s="239">
        <v>-498943</v>
      </c>
      <c r="E15" s="9"/>
      <c r="F15" s="239">
        <v>-568407</v>
      </c>
      <c r="G15" s="9"/>
      <c r="H15" s="239">
        <v>-446925</v>
      </c>
      <c r="I15" s="9"/>
      <c r="J15" s="239">
        <v>-524193</v>
      </c>
    </row>
    <row r="16" spans="1:10" ht="5.0999999999999996" customHeight="1" x14ac:dyDescent="0.5">
      <c r="B16" s="240"/>
      <c r="C16" s="240"/>
      <c r="D16" s="9"/>
      <c r="E16" s="9"/>
      <c r="F16" s="9"/>
      <c r="G16" s="9"/>
      <c r="H16" s="8"/>
      <c r="I16" s="9"/>
      <c r="J16" s="8"/>
    </row>
    <row r="17" spans="1:10" ht="22.15" customHeight="1" x14ac:dyDescent="0.5">
      <c r="A17" s="25" t="s">
        <v>72</v>
      </c>
      <c r="B17" s="6"/>
      <c r="C17" s="6"/>
      <c r="D17" s="11">
        <v>128859</v>
      </c>
      <c r="E17" s="11"/>
      <c r="F17" s="11">
        <v>216104</v>
      </c>
      <c r="G17" s="11"/>
      <c r="H17" s="11">
        <v>117669</v>
      </c>
      <c r="I17" s="11"/>
      <c r="J17" s="11">
        <v>218992</v>
      </c>
    </row>
    <row r="18" spans="1:10" x14ac:dyDescent="0.5">
      <c r="A18" s="87" t="s">
        <v>73</v>
      </c>
      <c r="B18" s="6"/>
      <c r="C18" s="6"/>
      <c r="D18" s="11"/>
      <c r="E18" s="21"/>
      <c r="F18" s="11"/>
      <c r="G18" s="21"/>
      <c r="H18" s="11"/>
      <c r="I18" s="21"/>
      <c r="J18" s="11"/>
    </row>
    <row r="19" spans="1:10" x14ac:dyDescent="0.5">
      <c r="A19" s="23" t="s">
        <v>74</v>
      </c>
      <c r="B19" s="240"/>
      <c r="C19" s="240"/>
      <c r="D19" s="9">
        <v>0</v>
      </c>
      <c r="E19" s="9"/>
      <c r="F19" s="9">
        <v>0</v>
      </c>
      <c r="G19" s="9"/>
      <c r="H19" s="8">
        <v>735</v>
      </c>
      <c r="I19" s="9"/>
      <c r="J19" s="8">
        <v>580</v>
      </c>
    </row>
    <row r="20" spans="1:10" x14ac:dyDescent="0.5">
      <c r="A20" s="23" t="s">
        <v>75</v>
      </c>
      <c r="B20" s="6"/>
      <c r="C20" s="6"/>
      <c r="D20" s="8">
        <v>5037</v>
      </c>
      <c r="E20" s="9"/>
      <c r="F20" s="8">
        <v>3056</v>
      </c>
      <c r="G20" s="9"/>
      <c r="H20" s="8">
        <v>4887</v>
      </c>
      <c r="I20" s="9"/>
      <c r="J20" s="8">
        <v>2958</v>
      </c>
    </row>
    <row r="21" spans="1:10" x14ac:dyDescent="0.5">
      <c r="A21" s="238" t="s">
        <v>76</v>
      </c>
      <c r="B21" s="6"/>
      <c r="C21" s="6"/>
      <c r="D21" s="8">
        <v>975</v>
      </c>
      <c r="E21" s="9"/>
      <c r="F21" s="8">
        <v>1054</v>
      </c>
      <c r="G21" s="9"/>
      <c r="H21" s="8">
        <v>1685</v>
      </c>
      <c r="I21" s="9"/>
      <c r="J21" s="8">
        <v>1530</v>
      </c>
    </row>
    <row r="22" spans="1:10" x14ac:dyDescent="0.5">
      <c r="A22" s="238" t="s">
        <v>77</v>
      </c>
      <c r="B22" s="6"/>
      <c r="C22" s="6"/>
      <c r="D22" s="8">
        <v>27081</v>
      </c>
      <c r="E22" s="9"/>
      <c r="F22" s="8">
        <v>21585</v>
      </c>
      <c r="G22" s="9"/>
      <c r="H22" s="8">
        <v>27081</v>
      </c>
      <c r="I22" s="9"/>
      <c r="J22" s="8">
        <v>21585</v>
      </c>
    </row>
    <row r="23" spans="1:10" x14ac:dyDescent="0.5">
      <c r="A23" s="238" t="s">
        <v>78</v>
      </c>
      <c r="B23" s="14"/>
      <c r="C23" s="6"/>
      <c r="D23" s="8">
        <v>208</v>
      </c>
      <c r="E23" s="9"/>
      <c r="F23" s="8">
        <v>1119</v>
      </c>
      <c r="G23" s="8"/>
      <c r="H23" s="8">
        <v>208</v>
      </c>
      <c r="I23" s="8"/>
      <c r="J23" s="8">
        <v>857</v>
      </c>
    </row>
    <row r="24" spans="1:10" x14ac:dyDescent="0.5">
      <c r="A24" s="238" t="s">
        <v>79</v>
      </c>
      <c r="B24" s="14"/>
      <c r="C24" s="6"/>
      <c r="D24" s="9"/>
      <c r="E24" s="9"/>
      <c r="F24" s="8"/>
      <c r="G24" s="9"/>
      <c r="H24" s="9"/>
      <c r="I24" s="9"/>
      <c r="J24" s="8"/>
    </row>
    <row r="25" spans="1:10" x14ac:dyDescent="0.5">
      <c r="A25" s="242" t="s">
        <v>80</v>
      </c>
      <c r="B25" s="6"/>
      <c r="C25" s="6"/>
      <c r="D25" s="9">
        <v>0</v>
      </c>
      <c r="E25" s="9"/>
      <c r="F25" s="8">
        <v>71</v>
      </c>
      <c r="G25" s="9"/>
      <c r="H25" s="9">
        <v>0</v>
      </c>
      <c r="I25" s="9"/>
      <c r="J25" s="8">
        <v>71</v>
      </c>
    </row>
    <row r="26" spans="1:10" x14ac:dyDescent="0.5">
      <c r="A26" s="238" t="s">
        <v>81</v>
      </c>
      <c r="B26" s="240"/>
      <c r="C26" s="240"/>
      <c r="D26" s="70">
        <v>8812</v>
      </c>
      <c r="E26" s="16"/>
      <c r="F26" s="70">
        <v>15286</v>
      </c>
      <c r="G26" s="16"/>
      <c r="H26" s="70">
        <v>10452</v>
      </c>
      <c r="I26" s="16"/>
      <c r="J26" s="70">
        <v>12399</v>
      </c>
    </row>
    <row r="27" spans="1:10" x14ac:dyDescent="0.5">
      <c r="A27" s="244" t="s">
        <v>82</v>
      </c>
      <c r="B27" s="240"/>
      <c r="C27" s="240"/>
      <c r="D27" s="24">
        <v>170972</v>
      </c>
      <c r="E27" s="24"/>
      <c r="F27" s="24">
        <v>258275</v>
      </c>
      <c r="G27" s="24"/>
      <c r="H27" s="24">
        <v>162717</v>
      </c>
      <c r="I27" s="24"/>
      <c r="J27" s="24">
        <v>258972</v>
      </c>
    </row>
    <row r="28" spans="1:10" x14ac:dyDescent="0.5">
      <c r="A28" s="1" t="s">
        <v>256</v>
      </c>
      <c r="B28" s="240"/>
      <c r="C28" s="240"/>
      <c r="D28" s="241">
        <v>-72363</v>
      </c>
      <c r="E28" s="13"/>
      <c r="F28" s="241">
        <v>-64405</v>
      </c>
      <c r="G28" s="13"/>
      <c r="H28" s="241">
        <v>-72209</v>
      </c>
      <c r="I28" s="13"/>
      <c r="J28" s="241">
        <v>-70400</v>
      </c>
    </row>
    <row r="29" spans="1:10" x14ac:dyDescent="0.5">
      <c r="A29" s="1" t="s">
        <v>83</v>
      </c>
      <c r="B29" s="240"/>
      <c r="C29" s="240"/>
      <c r="D29" s="241">
        <v>-70739</v>
      </c>
      <c r="E29" s="13"/>
      <c r="F29" s="241">
        <v>-59770</v>
      </c>
      <c r="G29" s="13"/>
      <c r="H29" s="241">
        <v>-66208</v>
      </c>
      <c r="I29" s="13"/>
      <c r="J29" s="241">
        <v>-56846</v>
      </c>
    </row>
    <row r="30" spans="1:10" x14ac:dyDescent="0.5">
      <c r="A30" s="1" t="s">
        <v>233</v>
      </c>
      <c r="B30" s="240"/>
      <c r="C30" s="240"/>
      <c r="D30" s="187">
        <v>0</v>
      </c>
      <c r="E30" s="16"/>
      <c r="F30" s="187">
        <v>0</v>
      </c>
      <c r="G30" s="13"/>
      <c r="H30" s="241">
        <v>-5037</v>
      </c>
      <c r="I30" s="13"/>
      <c r="J30" s="241">
        <v>6881</v>
      </c>
    </row>
    <row r="31" spans="1:10" x14ac:dyDescent="0.5">
      <c r="A31" s="1" t="s">
        <v>234</v>
      </c>
      <c r="B31" s="240"/>
      <c r="C31" s="240"/>
      <c r="D31" s="241"/>
      <c r="E31" s="13"/>
      <c r="F31" s="241"/>
      <c r="G31" s="13"/>
      <c r="H31" s="187"/>
      <c r="I31" s="16"/>
      <c r="J31" s="241"/>
    </row>
    <row r="32" spans="1:10" x14ac:dyDescent="0.5">
      <c r="A32" s="238" t="s">
        <v>80</v>
      </c>
      <c r="B32" s="240"/>
      <c r="C32" s="240"/>
      <c r="D32" s="241">
        <v>-4646</v>
      </c>
      <c r="E32" s="13"/>
      <c r="F32" s="241">
        <v>-1524</v>
      </c>
      <c r="G32" s="13"/>
      <c r="H32" s="241">
        <v>-4646</v>
      </c>
      <c r="I32" s="16"/>
      <c r="J32" s="241">
        <v>-1524</v>
      </c>
    </row>
    <row r="33" spans="1:10" x14ac:dyDescent="0.5">
      <c r="A33" s="1" t="s">
        <v>84</v>
      </c>
      <c r="B33" s="240"/>
      <c r="C33" s="240"/>
      <c r="D33" s="241">
        <v>-22784</v>
      </c>
      <c r="E33" s="13"/>
      <c r="F33" s="241">
        <v>-41336</v>
      </c>
      <c r="G33" s="13"/>
      <c r="H33" s="241">
        <v>-22752</v>
      </c>
      <c r="I33" s="13"/>
      <c r="J33" s="241">
        <v>-41375</v>
      </c>
    </row>
    <row r="34" spans="1:10" x14ac:dyDescent="0.5">
      <c r="A34" s="1" t="s">
        <v>85</v>
      </c>
      <c r="B34" s="240"/>
      <c r="C34" s="240"/>
      <c r="D34" s="241">
        <v>-7669</v>
      </c>
      <c r="E34" s="13"/>
      <c r="F34" s="241">
        <v>-9850</v>
      </c>
      <c r="G34" s="13"/>
      <c r="H34" s="241">
        <v>-7669</v>
      </c>
      <c r="I34" s="13"/>
      <c r="J34" s="241">
        <v>-9850</v>
      </c>
    </row>
    <row r="35" spans="1:10" x14ac:dyDescent="0.5">
      <c r="A35" s="1" t="s">
        <v>87</v>
      </c>
      <c r="B35" s="14">
        <v>13</v>
      </c>
      <c r="C35" s="240"/>
      <c r="D35" s="239">
        <v>-8137</v>
      </c>
      <c r="E35" s="13"/>
      <c r="F35" s="239">
        <v>1250</v>
      </c>
      <c r="G35" s="13"/>
      <c r="H35" s="151">
        <v>0</v>
      </c>
      <c r="I35" s="16"/>
      <c r="J35" s="151">
        <v>0</v>
      </c>
    </row>
    <row r="36" spans="1:10" x14ac:dyDescent="0.5">
      <c r="A36" s="245" t="s">
        <v>247</v>
      </c>
      <c r="B36" s="240"/>
      <c r="C36" s="240"/>
      <c r="D36" s="246">
        <v>-15366</v>
      </c>
      <c r="E36" s="18"/>
      <c r="F36" s="246">
        <v>82640</v>
      </c>
      <c r="G36" s="18"/>
      <c r="H36" s="246">
        <v>-15804</v>
      </c>
      <c r="I36" s="18"/>
      <c r="J36" s="246">
        <v>85858</v>
      </c>
    </row>
    <row r="37" spans="1:10" x14ac:dyDescent="0.5">
      <c r="A37" s="1" t="s">
        <v>86</v>
      </c>
      <c r="B37" s="240"/>
      <c r="C37" s="240"/>
      <c r="D37" s="151">
        <v>0</v>
      </c>
      <c r="E37" s="16"/>
      <c r="F37" s="239">
        <v>-1</v>
      </c>
      <c r="G37" s="16"/>
      <c r="H37" s="151">
        <v>0</v>
      </c>
      <c r="I37" s="16"/>
      <c r="J37" s="239">
        <v>-1</v>
      </c>
    </row>
    <row r="38" spans="1:10" x14ac:dyDescent="0.5">
      <c r="A38" s="245" t="s">
        <v>248</v>
      </c>
      <c r="B38" s="240"/>
      <c r="C38" s="240"/>
      <c r="D38" s="246">
        <v>-15366</v>
      </c>
      <c r="E38" s="18"/>
      <c r="F38" s="246">
        <v>82639</v>
      </c>
      <c r="G38" s="18"/>
      <c r="H38" s="246">
        <v>-15804</v>
      </c>
      <c r="I38" s="18"/>
      <c r="J38" s="246">
        <v>85857</v>
      </c>
    </row>
    <row r="39" spans="1:10" x14ac:dyDescent="0.5">
      <c r="A39" s="1" t="s">
        <v>133</v>
      </c>
      <c r="B39" s="14"/>
      <c r="C39" s="240"/>
      <c r="D39" s="239">
        <v>9520</v>
      </c>
      <c r="E39" s="241"/>
      <c r="F39" s="239">
        <v>-14479</v>
      </c>
      <c r="G39" s="241"/>
      <c r="H39" s="239">
        <v>9158</v>
      </c>
      <c r="I39" s="241"/>
      <c r="J39" s="239">
        <v>-14308</v>
      </c>
    </row>
    <row r="40" spans="1:10" ht="22.5" thickBot="1" x14ac:dyDescent="0.55000000000000004">
      <c r="A40" s="3" t="s">
        <v>101</v>
      </c>
      <c r="B40" s="3"/>
      <c r="C40" s="3"/>
      <c r="D40" s="247">
        <v>-5846</v>
      </c>
      <c r="E40" s="21"/>
      <c r="F40" s="247">
        <v>68160</v>
      </c>
      <c r="G40" s="21"/>
      <c r="H40" s="247">
        <v>-6646</v>
      </c>
      <c r="I40" s="21"/>
      <c r="J40" s="247">
        <v>71549</v>
      </c>
    </row>
    <row r="41" spans="1:10" ht="12.75" customHeight="1" thickTop="1" x14ac:dyDescent="0.5">
      <c r="D41" s="62"/>
      <c r="E41" s="26"/>
      <c r="F41" s="62"/>
      <c r="G41" s="26"/>
      <c r="H41" s="27"/>
      <c r="I41" s="28"/>
      <c r="J41" s="27"/>
    </row>
    <row r="42" spans="1:10" ht="23.25" x14ac:dyDescent="0.5">
      <c r="A42" s="218" t="s">
        <v>31</v>
      </c>
      <c r="B42" s="218"/>
      <c r="C42" s="218"/>
      <c r="D42" s="218"/>
      <c r="E42" s="218"/>
    </row>
    <row r="44" spans="1:10" x14ac:dyDescent="0.5">
      <c r="D44" s="243"/>
      <c r="H44" s="243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0" fitToWidth="0" fitToHeight="0" orientation="portrait" r:id="rId1"/>
  <headerFooter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3"/>
  <sheetViews>
    <sheetView showGridLines="0" zoomScaleNormal="100" zoomScaleSheetLayoutView="85" workbookViewId="0">
      <selection activeCell="D7" sqref="D7"/>
    </sheetView>
  </sheetViews>
  <sheetFormatPr defaultColWidth="20.140625" defaultRowHeight="21.75" x14ac:dyDescent="0.5"/>
  <cols>
    <col min="1" max="1" width="44.425781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1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1" width="11.140625" style="1" customWidth="1"/>
    <col min="12" max="16384" width="20.140625" style="1"/>
  </cols>
  <sheetData>
    <row r="1" spans="1:11" x14ac:dyDescent="0.5">
      <c r="J1" s="44" t="s">
        <v>63</v>
      </c>
    </row>
    <row r="2" spans="1:11" x14ac:dyDescent="0.5">
      <c r="A2" s="291" t="s">
        <v>0</v>
      </c>
      <c r="B2" s="291"/>
      <c r="C2" s="291"/>
      <c r="D2" s="291"/>
      <c r="J2" s="44"/>
    </row>
    <row r="3" spans="1:11" s="3" customFormat="1" ht="21" x14ac:dyDescent="0.45">
      <c r="A3" s="19" t="s">
        <v>89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1" s="3" customFormat="1" ht="21" x14ac:dyDescent="0.45">
      <c r="A4" s="291" t="s">
        <v>236</v>
      </c>
      <c r="B4" s="291"/>
      <c r="C4" s="291"/>
      <c r="D4" s="291"/>
    </row>
    <row r="5" spans="1:11" s="3" customFormat="1" ht="21" x14ac:dyDescent="0.45">
      <c r="A5" s="237"/>
      <c r="B5" s="237"/>
      <c r="C5" s="237"/>
      <c r="D5" s="237"/>
      <c r="E5" s="237"/>
      <c r="F5" s="237"/>
      <c r="G5" s="237"/>
      <c r="H5" s="237"/>
      <c r="I5" s="237"/>
      <c r="J5" s="4" t="s">
        <v>1</v>
      </c>
    </row>
    <row r="6" spans="1:11" s="3" customFormat="1" ht="21" x14ac:dyDescent="0.45">
      <c r="D6" s="292" t="s">
        <v>2</v>
      </c>
      <c r="E6" s="292"/>
      <c r="F6" s="292"/>
      <c r="G6" s="237"/>
      <c r="H6" s="292" t="s">
        <v>3</v>
      </c>
      <c r="I6" s="292"/>
      <c r="J6" s="292"/>
    </row>
    <row r="7" spans="1:11" s="3" customFormat="1" ht="21" x14ac:dyDescent="0.45">
      <c r="B7" s="6"/>
      <c r="C7" s="6"/>
      <c r="D7" s="43">
        <v>2567</v>
      </c>
      <c r="E7" s="44"/>
      <c r="F7" s="43">
        <v>2566</v>
      </c>
      <c r="G7" s="44"/>
      <c r="H7" s="43">
        <v>2567</v>
      </c>
      <c r="I7" s="44"/>
      <c r="J7" s="43">
        <v>2566</v>
      </c>
    </row>
    <row r="8" spans="1:11" s="3" customFormat="1" ht="21" x14ac:dyDescent="0.45">
      <c r="C8" s="6"/>
      <c r="D8" s="44"/>
      <c r="E8" s="44"/>
      <c r="F8" s="44"/>
      <c r="G8" s="44"/>
      <c r="H8" s="44"/>
      <c r="I8" s="44"/>
      <c r="J8" s="44"/>
    </row>
    <row r="9" spans="1:11" s="3" customFormat="1" ht="21" x14ac:dyDescent="0.45">
      <c r="A9" s="3" t="s">
        <v>101</v>
      </c>
      <c r="D9" s="102">
        <v>-5846</v>
      </c>
      <c r="E9" s="34"/>
      <c r="F9" s="102">
        <v>68160</v>
      </c>
      <c r="G9" s="34"/>
      <c r="H9" s="102">
        <v>-6646</v>
      </c>
      <c r="I9" s="34"/>
      <c r="J9" s="102">
        <v>71549</v>
      </c>
    </row>
    <row r="10" spans="1:11" x14ac:dyDescent="0.5">
      <c r="A10" s="1" t="s">
        <v>90</v>
      </c>
      <c r="D10" s="35"/>
      <c r="E10" s="36"/>
      <c r="F10" s="35"/>
      <c r="G10" s="36"/>
      <c r="H10" s="31"/>
      <c r="I10" s="32"/>
      <c r="J10" s="31"/>
    </row>
    <row r="11" spans="1:11" x14ac:dyDescent="0.5">
      <c r="A11" s="245" t="s">
        <v>93</v>
      </c>
      <c r="D11" s="35"/>
      <c r="E11" s="36"/>
      <c r="F11" s="35"/>
      <c r="G11" s="36"/>
      <c r="H11" s="35"/>
      <c r="I11" s="36"/>
      <c r="J11" s="31"/>
    </row>
    <row r="12" spans="1:11" x14ac:dyDescent="0.5">
      <c r="A12" s="248" t="s">
        <v>243</v>
      </c>
      <c r="D12" s="35"/>
      <c r="E12" s="36"/>
      <c r="F12" s="35"/>
      <c r="G12" s="36"/>
      <c r="H12" s="35"/>
      <c r="I12" s="36"/>
      <c r="J12" s="31"/>
    </row>
    <row r="13" spans="1:11" x14ac:dyDescent="0.5">
      <c r="A13" s="81" t="s">
        <v>94</v>
      </c>
      <c r="D13" s="104">
        <v>11018</v>
      </c>
      <c r="E13" s="36"/>
      <c r="F13" s="104">
        <v>-7635</v>
      </c>
      <c r="G13" s="36"/>
      <c r="H13" s="104">
        <v>11018</v>
      </c>
      <c r="I13" s="36"/>
      <c r="J13" s="104">
        <v>-7635</v>
      </c>
    </row>
    <row r="14" spans="1:11" x14ac:dyDescent="0.5">
      <c r="A14" s="248" t="s">
        <v>91</v>
      </c>
      <c r="D14" s="104">
        <v>-2204</v>
      </c>
      <c r="E14" s="15"/>
      <c r="F14" s="8">
        <v>1527</v>
      </c>
      <c r="G14" s="15"/>
      <c r="H14" s="104">
        <v>-2204</v>
      </c>
      <c r="I14" s="15"/>
      <c r="J14" s="8">
        <v>1527</v>
      </c>
    </row>
    <row r="15" spans="1:11" x14ac:dyDescent="0.5">
      <c r="A15" s="245" t="s">
        <v>95</v>
      </c>
      <c r="D15" s="180"/>
      <c r="E15" s="36"/>
      <c r="F15" s="180"/>
      <c r="G15" s="36"/>
      <c r="H15" s="180"/>
      <c r="I15" s="36"/>
      <c r="J15" s="181"/>
    </row>
    <row r="16" spans="1:11" x14ac:dyDescent="0.5">
      <c r="A16" s="249" t="s">
        <v>92</v>
      </c>
      <c r="B16" s="14"/>
      <c r="D16" s="182">
        <v>8814</v>
      </c>
      <c r="E16" s="34"/>
      <c r="F16" s="182">
        <v>-6108</v>
      </c>
      <c r="G16" s="34"/>
      <c r="H16" s="182">
        <v>8814</v>
      </c>
      <c r="I16" s="34"/>
      <c r="J16" s="182">
        <v>-6108</v>
      </c>
      <c r="K16" s="37"/>
    </row>
    <row r="17" spans="1:11" x14ac:dyDescent="0.5">
      <c r="A17" s="3" t="s">
        <v>96</v>
      </c>
      <c r="D17" s="103">
        <v>8814</v>
      </c>
      <c r="E17" s="34"/>
      <c r="F17" s="103">
        <v>-6108</v>
      </c>
      <c r="G17" s="34"/>
      <c r="H17" s="103">
        <v>8814</v>
      </c>
      <c r="I17" s="39"/>
      <c r="J17" s="103">
        <v>-6108</v>
      </c>
    </row>
    <row r="18" spans="1:11" ht="22.5" thickBot="1" x14ac:dyDescent="0.55000000000000004">
      <c r="A18" s="3" t="s">
        <v>97</v>
      </c>
      <c r="D18" s="250">
        <v>2968</v>
      </c>
      <c r="E18" s="39"/>
      <c r="F18" s="250">
        <v>62052</v>
      </c>
      <c r="G18" s="34"/>
      <c r="H18" s="250">
        <v>2168</v>
      </c>
      <c r="I18" s="34"/>
      <c r="J18" s="250">
        <v>65441</v>
      </c>
    </row>
    <row r="19" spans="1:11" ht="22.5" thickTop="1" x14ac:dyDescent="0.5">
      <c r="B19" s="240"/>
      <c r="C19" s="240"/>
      <c r="D19" s="32"/>
      <c r="E19" s="32"/>
      <c r="F19" s="32"/>
      <c r="G19" s="32"/>
      <c r="H19" s="32"/>
      <c r="I19" s="32"/>
      <c r="J19" s="32"/>
    </row>
    <row r="20" spans="1:11" x14ac:dyDescent="0.5">
      <c r="A20" s="3" t="s">
        <v>235</v>
      </c>
      <c r="D20" s="37"/>
      <c r="E20" s="37"/>
      <c r="F20" s="37"/>
      <c r="G20" s="37"/>
      <c r="H20" s="37"/>
      <c r="I20" s="37"/>
      <c r="J20" s="37"/>
    </row>
    <row r="21" spans="1:11" x14ac:dyDescent="0.5">
      <c r="A21" s="87" t="s">
        <v>98</v>
      </c>
      <c r="D21" s="104">
        <v>-7048</v>
      </c>
      <c r="E21" s="32"/>
      <c r="F21" s="104">
        <v>67164</v>
      </c>
      <c r="G21" s="32"/>
      <c r="H21" s="104">
        <v>-6646</v>
      </c>
      <c r="I21" s="32"/>
      <c r="J21" s="104">
        <v>71549</v>
      </c>
    </row>
    <row r="22" spans="1:11" x14ac:dyDescent="0.5">
      <c r="A22" s="293" t="s">
        <v>99</v>
      </c>
      <c r="B22" s="293"/>
      <c r="D22" s="104">
        <v>1202</v>
      </c>
      <c r="E22" s="32"/>
      <c r="F22" s="104">
        <v>996</v>
      </c>
      <c r="G22" s="32"/>
      <c r="H22" s="9">
        <v>0</v>
      </c>
      <c r="I22" s="9"/>
      <c r="J22" s="9">
        <v>0</v>
      </c>
    </row>
    <row r="23" spans="1:11" ht="22.5" thickBot="1" x14ac:dyDescent="0.55000000000000004">
      <c r="D23" s="250">
        <v>-5846</v>
      </c>
      <c r="E23" s="34"/>
      <c r="F23" s="250">
        <v>68160</v>
      </c>
      <c r="G23" s="32"/>
      <c r="H23" s="250">
        <v>-6646</v>
      </c>
      <c r="I23" s="32"/>
      <c r="J23" s="250">
        <v>71549</v>
      </c>
    </row>
    <row r="24" spans="1:11" ht="22.5" thickTop="1" x14ac:dyDescent="0.5">
      <c r="D24" s="37"/>
      <c r="E24" s="37"/>
      <c r="F24" s="37"/>
      <c r="G24" s="37"/>
      <c r="H24" s="37"/>
      <c r="I24" s="37"/>
      <c r="J24" s="37"/>
    </row>
    <row r="25" spans="1:11" x14ac:dyDescent="0.5">
      <c r="A25" s="3" t="s">
        <v>100</v>
      </c>
      <c r="D25" s="37"/>
      <c r="E25" s="37"/>
      <c r="F25" s="37"/>
      <c r="G25" s="37"/>
      <c r="H25" s="37"/>
      <c r="I25" s="37"/>
      <c r="J25" s="37"/>
    </row>
    <row r="26" spans="1:11" s="3" customFormat="1" x14ac:dyDescent="0.5">
      <c r="A26" s="87" t="s">
        <v>98</v>
      </c>
      <c r="B26" s="1"/>
      <c r="C26" s="1"/>
      <c r="D26" s="104">
        <v>1766</v>
      </c>
      <c r="E26" s="32"/>
      <c r="F26" s="104">
        <v>61056</v>
      </c>
      <c r="G26" s="32"/>
      <c r="H26" s="104">
        <v>2168</v>
      </c>
      <c r="I26" s="32"/>
      <c r="J26" s="104">
        <v>65441</v>
      </c>
      <c r="K26" s="251"/>
    </row>
    <row r="27" spans="1:11" x14ac:dyDescent="0.5">
      <c r="A27" s="293" t="s">
        <v>99</v>
      </c>
      <c r="B27" s="293"/>
      <c r="D27" s="104">
        <v>1202</v>
      </c>
      <c r="E27" s="32"/>
      <c r="F27" s="104">
        <v>996</v>
      </c>
      <c r="G27" s="32"/>
      <c r="H27" s="9">
        <v>0</v>
      </c>
      <c r="I27" s="9"/>
      <c r="J27" s="9">
        <v>0</v>
      </c>
    </row>
    <row r="28" spans="1:11" ht="22.5" thickBot="1" x14ac:dyDescent="0.55000000000000004">
      <c r="D28" s="250">
        <v>2968</v>
      </c>
      <c r="E28" s="34"/>
      <c r="F28" s="250">
        <v>62052</v>
      </c>
      <c r="G28" s="34"/>
      <c r="H28" s="250">
        <v>2168</v>
      </c>
      <c r="I28" s="34"/>
      <c r="J28" s="250">
        <v>65441</v>
      </c>
    </row>
    <row r="29" spans="1:11" ht="22.5" thickTop="1" x14ac:dyDescent="0.5">
      <c r="A29" s="25" t="s">
        <v>257</v>
      </c>
    </row>
    <row r="30" spans="1:11" ht="21" customHeight="1" thickBot="1" x14ac:dyDescent="0.55000000000000004">
      <c r="A30" s="293" t="s">
        <v>258</v>
      </c>
      <c r="B30" s="293"/>
      <c r="D30" s="109">
        <v>-6.5259259259259253E-2</v>
      </c>
      <c r="E30" s="252"/>
      <c r="F30" s="109">
        <v>0.62188888888888894</v>
      </c>
      <c r="G30" s="252"/>
      <c r="H30" s="109">
        <v>-6.1537037037037036E-2</v>
      </c>
      <c r="I30" s="252"/>
      <c r="J30" s="109">
        <v>0.66249074074074077</v>
      </c>
    </row>
    <row r="31" spans="1:11" ht="22.5" thickTop="1" x14ac:dyDescent="0.5">
      <c r="A31" s="87"/>
      <c r="D31" s="8"/>
      <c r="E31" s="8"/>
      <c r="F31" s="8"/>
      <c r="G31" s="8"/>
      <c r="H31" s="8"/>
      <c r="I31" s="15"/>
      <c r="J31" s="8"/>
    </row>
    <row r="32" spans="1:11" x14ac:dyDescent="0.5">
      <c r="A32" s="87"/>
      <c r="D32" s="8"/>
      <c r="E32" s="8"/>
      <c r="F32" s="8"/>
      <c r="G32" s="8"/>
      <c r="H32" s="8"/>
      <c r="I32" s="15"/>
      <c r="J32" s="8"/>
    </row>
    <row r="33" spans="1:5" x14ac:dyDescent="0.5">
      <c r="A33" s="248" t="s">
        <v>31</v>
      </c>
      <c r="B33" s="248"/>
      <c r="C33" s="248"/>
      <c r="D33" s="248"/>
      <c r="E33" s="248"/>
    </row>
  </sheetData>
  <mergeCells count="7">
    <mergeCell ref="A30:B30"/>
    <mergeCell ref="H6:J6"/>
    <mergeCell ref="A22:B22"/>
    <mergeCell ref="A2:D2"/>
    <mergeCell ref="A27:B2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7"/>
  <sheetViews>
    <sheetView showGridLines="0" zoomScaleNormal="100" zoomScaleSheetLayoutView="70" workbookViewId="0">
      <selection activeCell="A3" sqref="A3:G3"/>
    </sheetView>
  </sheetViews>
  <sheetFormatPr defaultColWidth="9.140625" defaultRowHeight="21" customHeight="1" x14ac:dyDescent="0.5"/>
  <cols>
    <col min="1" max="1" width="35.5703125" style="1" customWidth="1"/>
    <col min="2" max="2" width="1" style="1" customWidth="1"/>
    <col min="3" max="3" width="9" style="1" customWidth="1"/>
    <col min="4" max="4" width="1" style="1" customWidth="1"/>
    <col min="5" max="5" width="16.7109375" style="1" customWidth="1"/>
    <col min="6" max="6" width="1.5703125" style="1" customWidth="1"/>
    <col min="7" max="7" width="11.7109375" style="1" customWidth="1"/>
    <col min="8" max="8" width="1.5703125" style="1" customWidth="1"/>
    <col min="9" max="9" width="12.42578125" style="1" customWidth="1"/>
    <col min="10" max="10" width="0.7109375" style="1" customWidth="1"/>
    <col min="11" max="11" width="11.7109375" style="1" customWidth="1"/>
    <col min="12" max="12" width="1.5703125" style="1" customWidth="1"/>
    <col min="13" max="13" width="11.7109375" style="1" customWidth="1"/>
    <col min="14" max="14" width="1.5703125" style="1" customWidth="1"/>
    <col min="15" max="15" width="20.85546875" style="1" customWidth="1"/>
    <col min="16" max="16" width="1.5703125" style="1" customWidth="1"/>
    <col min="17" max="17" width="15.7109375" style="1" customWidth="1"/>
    <col min="18" max="18" width="1.5703125" style="1" customWidth="1"/>
    <col min="19" max="19" width="14.7109375" style="1" customWidth="1"/>
    <col min="20" max="20" width="1.5703125" style="1" customWidth="1"/>
    <col min="21" max="21" width="11.7109375" style="1" customWidth="1"/>
    <col min="22" max="22" width="1.5703125" style="1" customWidth="1"/>
    <col min="23" max="23" width="12.42578125" style="1" customWidth="1"/>
    <col min="24" max="24" width="1.5703125" style="1" customWidth="1"/>
    <col min="25" max="25" width="13.7109375" style="1" customWidth="1"/>
    <col min="26" max="16384" width="9.140625" style="1"/>
  </cols>
  <sheetData>
    <row r="1" spans="1:25" ht="21" customHeight="1" x14ac:dyDescent="0.5">
      <c r="Y1" s="44" t="s">
        <v>63</v>
      </c>
    </row>
    <row r="2" spans="1:25" ht="21" customHeight="1" x14ac:dyDescent="0.5">
      <c r="A2" s="291" t="s">
        <v>0</v>
      </c>
      <c r="B2" s="291"/>
      <c r="C2" s="291"/>
      <c r="D2" s="291"/>
      <c r="E2" s="291"/>
      <c r="F2" s="291"/>
      <c r="Y2" s="44"/>
    </row>
    <row r="3" spans="1:25" ht="21" customHeight="1" x14ac:dyDescent="0.5">
      <c r="A3" s="291" t="s">
        <v>224</v>
      </c>
      <c r="B3" s="291"/>
      <c r="C3" s="291"/>
      <c r="D3" s="291"/>
      <c r="E3" s="291"/>
      <c r="F3" s="291"/>
      <c r="G3" s="291"/>
      <c r="H3" s="3"/>
      <c r="I3" s="3"/>
      <c r="J3" s="3"/>
      <c r="K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" customHeight="1" x14ac:dyDescent="0.5">
      <c r="A4" s="291" t="s">
        <v>236</v>
      </c>
      <c r="B4" s="291"/>
      <c r="C4" s="291"/>
      <c r="D4" s="291"/>
      <c r="E4" s="29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1" customHeight="1" x14ac:dyDescent="0.5">
      <c r="A5" s="5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1" customHeight="1" x14ac:dyDescent="0.5">
      <c r="A6" s="237"/>
      <c r="B6" s="237"/>
      <c r="C6" s="237"/>
      <c r="D6" s="237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3"/>
      <c r="X6" s="3"/>
      <c r="Y6" s="4" t="s">
        <v>1</v>
      </c>
    </row>
    <row r="7" spans="1:25" s="240" customFormat="1" ht="24.75" customHeight="1" x14ac:dyDescent="0.5">
      <c r="F7" s="44"/>
      <c r="I7" s="294" t="s">
        <v>49</v>
      </c>
      <c r="J7" s="294"/>
      <c r="K7" s="294"/>
      <c r="L7" s="294"/>
      <c r="M7" s="294"/>
      <c r="N7" s="255"/>
      <c r="O7" s="294" t="s">
        <v>54</v>
      </c>
      <c r="P7" s="294"/>
      <c r="Q7" s="294"/>
      <c r="R7" s="294"/>
      <c r="S7" s="294"/>
      <c r="T7" s="44"/>
      <c r="V7" s="44"/>
      <c r="X7" s="44"/>
    </row>
    <row r="8" spans="1:25" s="240" customFormat="1" ht="24.75" customHeight="1" x14ac:dyDescent="0.5">
      <c r="F8" s="44"/>
      <c r="N8" s="255"/>
      <c r="O8" s="295" t="s">
        <v>102</v>
      </c>
      <c r="P8" s="255"/>
      <c r="T8" s="44"/>
      <c r="V8" s="44"/>
      <c r="X8" s="44"/>
    </row>
    <row r="9" spans="1:25" s="240" customFormat="1" ht="24.75" customHeight="1" x14ac:dyDescent="0.5">
      <c r="F9" s="44"/>
      <c r="N9" s="255"/>
      <c r="O9" s="296"/>
      <c r="P9" s="255"/>
      <c r="Q9" s="253" t="s">
        <v>103</v>
      </c>
      <c r="R9" s="44"/>
      <c r="S9" s="253" t="s">
        <v>104</v>
      </c>
      <c r="T9" s="44"/>
      <c r="V9" s="44"/>
      <c r="X9" s="44"/>
    </row>
    <row r="10" spans="1:25" s="240" customFormat="1" ht="21.75" x14ac:dyDescent="0.5">
      <c r="E10" s="6"/>
      <c r="F10" s="6"/>
      <c r="H10" s="44"/>
      <c r="I10" s="294" t="s">
        <v>50</v>
      </c>
      <c r="J10" s="294"/>
      <c r="K10" s="294"/>
      <c r="L10" s="44"/>
      <c r="M10" s="44"/>
      <c r="N10" s="44"/>
      <c r="O10" s="296"/>
      <c r="P10" s="44"/>
      <c r="Q10" s="253" t="s">
        <v>105</v>
      </c>
      <c r="R10" s="44"/>
      <c r="S10" s="253" t="s">
        <v>106</v>
      </c>
      <c r="T10" s="44"/>
      <c r="U10" s="253"/>
      <c r="V10" s="44"/>
      <c r="W10" s="253" t="s">
        <v>107</v>
      </c>
      <c r="X10" s="6"/>
    </row>
    <row r="11" spans="1:25" s="240" customFormat="1" ht="21" customHeight="1" x14ac:dyDescent="0.5">
      <c r="C11" s="5"/>
      <c r="D11" s="5"/>
      <c r="E11" s="253" t="s">
        <v>108</v>
      </c>
      <c r="F11" s="256"/>
      <c r="G11" s="256" t="s">
        <v>109</v>
      </c>
      <c r="H11" s="44"/>
      <c r="I11" s="253" t="s">
        <v>110</v>
      </c>
      <c r="J11" s="6"/>
      <c r="K11" s="253"/>
      <c r="L11" s="6"/>
      <c r="M11" s="253" t="s">
        <v>111</v>
      </c>
      <c r="N11" s="253"/>
      <c r="O11" s="296"/>
      <c r="P11" s="253"/>
      <c r="Q11" s="253" t="s">
        <v>112</v>
      </c>
      <c r="R11" s="6"/>
      <c r="S11" s="253" t="s">
        <v>113</v>
      </c>
      <c r="T11" s="6"/>
      <c r="U11" s="253" t="s">
        <v>114</v>
      </c>
      <c r="V11" s="44"/>
      <c r="W11" s="44" t="s">
        <v>115</v>
      </c>
      <c r="X11" s="6"/>
      <c r="Y11" s="44" t="s">
        <v>114</v>
      </c>
    </row>
    <row r="12" spans="1:25" s="240" customFormat="1" ht="21" customHeight="1" x14ac:dyDescent="0.5">
      <c r="B12" s="6"/>
      <c r="C12" s="199" t="s">
        <v>5</v>
      </c>
      <c r="D12" s="6"/>
      <c r="E12" s="257" t="s">
        <v>116</v>
      </c>
      <c r="F12" s="4"/>
      <c r="G12" s="258" t="s">
        <v>117</v>
      </c>
      <c r="H12" s="6"/>
      <c r="I12" s="257" t="s">
        <v>118</v>
      </c>
      <c r="J12" s="6"/>
      <c r="K12" s="257" t="s">
        <v>52</v>
      </c>
      <c r="L12" s="6"/>
      <c r="M12" s="257" t="s">
        <v>119</v>
      </c>
      <c r="N12" s="253"/>
      <c r="O12" s="297"/>
      <c r="P12" s="253"/>
      <c r="Q12" s="257" t="s">
        <v>120</v>
      </c>
      <c r="R12" s="6"/>
      <c r="S12" s="257" t="s">
        <v>121</v>
      </c>
      <c r="T12" s="6"/>
      <c r="U12" s="257" t="s">
        <v>122</v>
      </c>
      <c r="V12" s="6"/>
      <c r="W12" s="257" t="s">
        <v>123</v>
      </c>
      <c r="X12" s="6"/>
      <c r="Y12" s="257" t="s">
        <v>121</v>
      </c>
    </row>
    <row r="13" spans="1:25" s="3" customFormat="1" ht="21" customHeight="1" x14ac:dyDescent="0.45">
      <c r="A13" s="5" t="s">
        <v>124</v>
      </c>
      <c r="E13" s="34">
        <v>108000</v>
      </c>
      <c r="F13" s="34"/>
      <c r="G13" s="34">
        <v>110400</v>
      </c>
      <c r="H13" s="34"/>
      <c r="I13" s="34">
        <v>10800</v>
      </c>
      <c r="J13" s="34"/>
      <c r="K13" s="34">
        <v>172010</v>
      </c>
      <c r="L13" s="34"/>
      <c r="M13" s="11">
        <v>2088091</v>
      </c>
      <c r="N13" s="34"/>
      <c r="O13" s="34">
        <v>236001</v>
      </c>
      <c r="P13" s="34"/>
      <c r="Q13" s="103">
        <v>-2001</v>
      </c>
      <c r="R13" s="34"/>
      <c r="S13" s="34">
        <v>234000</v>
      </c>
      <c r="T13" s="34"/>
      <c r="U13" s="34">
        <v>2723301</v>
      </c>
      <c r="V13" s="34"/>
      <c r="W13" s="34">
        <v>27007</v>
      </c>
      <c r="X13" s="34"/>
      <c r="Y13" s="34">
        <v>2750308</v>
      </c>
    </row>
    <row r="14" spans="1:25" ht="21" customHeight="1" x14ac:dyDescent="0.5">
      <c r="A14" s="87" t="s">
        <v>97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v>0</v>
      </c>
      <c r="L14" s="32"/>
      <c r="M14" s="8">
        <v>67164</v>
      </c>
      <c r="N14" s="32"/>
      <c r="O14" s="104">
        <v>-6108</v>
      </c>
      <c r="P14" s="32"/>
      <c r="Q14" s="9">
        <v>0</v>
      </c>
      <c r="R14" s="32"/>
      <c r="S14" s="104">
        <v>-6108</v>
      </c>
      <c r="T14" s="32"/>
      <c r="U14" s="8">
        <v>61056</v>
      </c>
      <c r="V14" s="8"/>
      <c r="W14" s="8">
        <v>996</v>
      </c>
      <c r="X14" s="8"/>
      <c r="Y14" s="8">
        <v>62052</v>
      </c>
    </row>
    <row r="15" spans="1:25" ht="21" customHeight="1" x14ac:dyDescent="0.5">
      <c r="A15" s="87" t="s">
        <v>189</v>
      </c>
      <c r="C15" s="259">
        <v>20</v>
      </c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32"/>
      <c r="M15" s="104">
        <v>-108000</v>
      </c>
      <c r="N15" s="32"/>
      <c r="O15" s="9">
        <v>0</v>
      </c>
      <c r="P15" s="32"/>
      <c r="Q15" s="9">
        <v>0</v>
      </c>
      <c r="R15" s="32"/>
      <c r="S15" s="9">
        <v>0</v>
      </c>
      <c r="T15" s="32"/>
      <c r="U15" s="104">
        <v>-108000</v>
      </c>
      <c r="V15" s="8"/>
      <c r="W15" s="9">
        <v>0</v>
      </c>
      <c r="X15" s="8"/>
      <c r="Y15" s="104">
        <v>-108000</v>
      </c>
    </row>
    <row r="16" spans="1:25" ht="21" customHeight="1" x14ac:dyDescent="0.5">
      <c r="A16" s="87" t="s">
        <v>52</v>
      </c>
      <c r="C16" s="259">
        <v>20</v>
      </c>
      <c r="E16" s="9">
        <v>0</v>
      </c>
      <c r="F16" s="9"/>
      <c r="G16" s="9">
        <v>0</v>
      </c>
      <c r="H16" s="9"/>
      <c r="I16" s="9">
        <v>0</v>
      </c>
      <c r="J16" s="9"/>
      <c r="K16" s="8">
        <v>14123</v>
      </c>
      <c r="L16" s="32"/>
      <c r="M16" s="104">
        <v>-14123</v>
      </c>
      <c r="N16" s="32"/>
      <c r="O16" s="9">
        <v>0</v>
      </c>
      <c r="P16" s="32"/>
      <c r="Q16" s="9">
        <v>0</v>
      </c>
      <c r="R16" s="32"/>
      <c r="S16" s="9">
        <v>0</v>
      </c>
      <c r="T16" s="32"/>
      <c r="U16" s="9">
        <v>0</v>
      </c>
      <c r="V16" s="8"/>
      <c r="W16" s="9">
        <v>0</v>
      </c>
      <c r="X16" s="8"/>
      <c r="Y16" s="9">
        <v>0</v>
      </c>
    </row>
    <row r="17" spans="1:25" s="3" customFormat="1" ht="21" customHeight="1" thickBot="1" x14ac:dyDescent="0.5">
      <c r="A17" s="5" t="s">
        <v>238</v>
      </c>
      <c r="E17" s="33">
        <v>108000</v>
      </c>
      <c r="F17" s="34"/>
      <c r="G17" s="33">
        <v>110400</v>
      </c>
      <c r="H17" s="34"/>
      <c r="I17" s="33">
        <v>10800</v>
      </c>
      <c r="J17" s="34"/>
      <c r="K17" s="33">
        <v>186133</v>
      </c>
      <c r="L17" s="34"/>
      <c r="M17" s="33">
        <v>2033132</v>
      </c>
      <c r="N17" s="34"/>
      <c r="O17" s="33">
        <v>229893</v>
      </c>
      <c r="P17" s="34"/>
      <c r="Q17" s="105">
        <v>-2001</v>
      </c>
      <c r="R17" s="34"/>
      <c r="S17" s="33">
        <v>227892</v>
      </c>
      <c r="T17" s="34"/>
      <c r="U17" s="33">
        <v>2676357</v>
      </c>
      <c r="V17" s="34"/>
      <c r="W17" s="33">
        <v>28003</v>
      </c>
      <c r="X17" s="34"/>
      <c r="Y17" s="33">
        <v>2704360</v>
      </c>
    </row>
    <row r="18" spans="1:25" s="3" customFormat="1" ht="21.75" thickTop="1" x14ac:dyDescent="0.45">
      <c r="A18" s="5"/>
      <c r="E18" s="34"/>
      <c r="F18" s="34"/>
      <c r="G18" s="34"/>
      <c r="H18" s="34"/>
      <c r="I18" s="34"/>
      <c r="J18" s="34"/>
      <c r="K18" s="34"/>
      <c r="L18" s="34"/>
      <c r="M18" s="11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3" customFormat="1" ht="21" customHeight="1" x14ac:dyDescent="0.45">
      <c r="A19" s="5" t="s">
        <v>125</v>
      </c>
      <c r="E19" s="34">
        <v>108000</v>
      </c>
      <c r="F19" s="34"/>
      <c r="G19" s="34">
        <v>110400</v>
      </c>
      <c r="H19" s="34"/>
      <c r="I19" s="34">
        <v>10800</v>
      </c>
      <c r="J19" s="34"/>
      <c r="K19" s="34">
        <v>186133</v>
      </c>
      <c r="L19" s="34"/>
      <c r="M19" s="11">
        <v>2048607</v>
      </c>
      <c r="N19" s="34"/>
      <c r="O19" s="34">
        <v>189710</v>
      </c>
      <c r="P19" s="34"/>
      <c r="Q19" s="103">
        <v>-2001</v>
      </c>
      <c r="R19" s="34"/>
      <c r="S19" s="34">
        <v>187709</v>
      </c>
      <c r="T19" s="34"/>
      <c r="U19" s="34">
        <v>2651649</v>
      </c>
      <c r="V19" s="34"/>
      <c r="W19" s="34">
        <v>28255</v>
      </c>
      <c r="X19" s="34"/>
      <c r="Y19" s="34">
        <v>2679904</v>
      </c>
    </row>
    <row r="20" spans="1:25" s="3" customFormat="1" ht="21" customHeight="1" x14ac:dyDescent="0.5">
      <c r="A20" s="87" t="s">
        <v>242</v>
      </c>
      <c r="E20" s="12">
        <v>0</v>
      </c>
      <c r="F20" s="9"/>
      <c r="G20" s="12">
        <v>0</v>
      </c>
      <c r="H20" s="9"/>
      <c r="I20" s="12">
        <v>0</v>
      </c>
      <c r="J20" s="9"/>
      <c r="K20" s="12">
        <v>0</v>
      </c>
      <c r="L20" s="9"/>
      <c r="M20" s="104">
        <v>-3502</v>
      </c>
      <c r="N20" s="9"/>
      <c r="O20" s="9">
        <v>0</v>
      </c>
      <c r="P20" s="9"/>
      <c r="Q20" s="9">
        <v>0</v>
      </c>
      <c r="R20" s="9"/>
      <c r="S20" s="9">
        <v>0</v>
      </c>
      <c r="T20" s="9"/>
      <c r="U20" s="104">
        <v>-3502</v>
      </c>
      <c r="V20" s="9"/>
      <c r="W20" s="9">
        <v>0</v>
      </c>
      <c r="X20" s="9"/>
      <c r="Y20" s="104">
        <v>-3502</v>
      </c>
    </row>
    <row r="21" spans="1:25" ht="21" customHeight="1" x14ac:dyDescent="0.5">
      <c r="A21" s="87" t="s">
        <v>97</v>
      </c>
      <c r="E21" s="12">
        <v>0</v>
      </c>
      <c r="F21" s="9"/>
      <c r="G21" s="12">
        <v>0</v>
      </c>
      <c r="H21" s="9"/>
      <c r="I21" s="12">
        <v>0</v>
      </c>
      <c r="J21" s="9"/>
      <c r="K21" s="12">
        <v>0</v>
      </c>
      <c r="L21" s="32"/>
      <c r="M21" s="104">
        <v>-7048</v>
      </c>
      <c r="N21" s="32"/>
      <c r="O21" s="8">
        <v>8814</v>
      </c>
      <c r="P21" s="32"/>
      <c r="Q21" s="9">
        <v>0</v>
      </c>
      <c r="R21" s="32"/>
      <c r="S21" s="8">
        <v>8814</v>
      </c>
      <c r="T21" s="32"/>
      <c r="U21" s="104">
        <v>1766</v>
      </c>
      <c r="V21" s="32"/>
      <c r="W21" s="104">
        <v>1202</v>
      </c>
      <c r="X21" s="32"/>
      <c r="Y21" s="104">
        <v>2968</v>
      </c>
    </row>
    <row r="22" spans="1:25" ht="21" customHeight="1" x14ac:dyDescent="0.5">
      <c r="A22" s="87" t="s">
        <v>189</v>
      </c>
      <c r="C22" s="259">
        <v>20</v>
      </c>
      <c r="E22" s="12">
        <v>0</v>
      </c>
      <c r="F22" s="9"/>
      <c r="G22" s="12">
        <v>0</v>
      </c>
      <c r="H22" s="9"/>
      <c r="I22" s="12">
        <v>0</v>
      </c>
      <c r="J22" s="9"/>
      <c r="K22" s="12">
        <v>0</v>
      </c>
      <c r="L22" s="32"/>
      <c r="M22" s="104">
        <v>-70200</v>
      </c>
      <c r="N22" s="32"/>
      <c r="O22" s="9">
        <v>0</v>
      </c>
      <c r="P22" s="32"/>
      <c r="Q22" s="9">
        <v>0</v>
      </c>
      <c r="R22" s="32"/>
      <c r="S22" s="9">
        <v>0</v>
      </c>
      <c r="T22" s="32"/>
      <c r="U22" s="104">
        <v>-70200</v>
      </c>
      <c r="V22" s="32"/>
      <c r="W22" s="8">
        <v>0</v>
      </c>
      <c r="X22" s="32"/>
      <c r="Y22" s="104">
        <v>-70200</v>
      </c>
    </row>
    <row r="23" spans="1:25" ht="21" customHeight="1" x14ac:dyDescent="0.5">
      <c r="A23" s="87" t="s">
        <v>52</v>
      </c>
      <c r="C23" s="259">
        <v>20</v>
      </c>
      <c r="E23" s="12">
        <v>0</v>
      </c>
      <c r="F23" s="9"/>
      <c r="G23" s="12">
        <v>0</v>
      </c>
      <c r="H23" s="9"/>
      <c r="I23" s="12">
        <v>0</v>
      </c>
      <c r="J23" s="9"/>
      <c r="K23" s="7">
        <v>4208</v>
      </c>
      <c r="L23" s="32"/>
      <c r="M23" s="104">
        <v>-4208</v>
      </c>
      <c r="N23" s="32"/>
      <c r="O23" s="9">
        <v>0</v>
      </c>
      <c r="P23" s="32"/>
      <c r="Q23" s="9">
        <v>0</v>
      </c>
      <c r="R23" s="32"/>
      <c r="S23" s="9">
        <v>0</v>
      </c>
      <c r="T23" s="32"/>
      <c r="U23" s="8">
        <v>0</v>
      </c>
      <c r="V23" s="32"/>
      <c r="W23" s="8">
        <v>0</v>
      </c>
      <c r="X23" s="32"/>
      <c r="Y23" s="8">
        <v>0</v>
      </c>
    </row>
    <row r="24" spans="1:25" s="3" customFormat="1" ht="21" customHeight="1" thickBot="1" x14ac:dyDescent="0.5">
      <c r="A24" s="5" t="s">
        <v>239</v>
      </c>
      <c r="E24" s="33">
        <v>108000</v>
      </c>
      <c r="F24" s="34"/>
      <c r="G24" s="33">
        <v>110400</v>
      </c>
      <c r="H24" s="34"/>
      <c r="I24" s="33">
        <v>10800</v>
      </c>
      <c r="J24" s="34"/>
      <c r="K24" s="33">
        <v>190341</v>
      </c>
      <c r="L24" s="34"/>
      <c r="M24" s="33">
        <v>1963649</v>
      </c>
      <c r="N24" s="34"/>
      <c r="O24" s="10">
        <v>198524</v>
      </c>
      <c r="P24" s="34"/>
      <c r="Q24" s="105">
        <v>-2001</v>
      </c>
      <c r="R24" s="34"/>
      <c r="S24" s="10">
        <v>196523</v>
      </c>
      <c r="T24" s="34"/>
      <c r="U24" s="10">
        <v>2579713</v>
      </c>
      <c r="V24" s="34"/>
      <c r="W24" s="10">
        <v>29457</v>
      </c>
      <c r="X24" s="34"/>
      <c r="Y24" s="10">
        <v>2609170</v>
      </c>
    </row>
    <row r="25" spans="1:25" s="3" customFormat="1" ht="21.75" thickTop="1" x14ac:dyDescent="0.45">
      <c r="A25" s="5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3" customFormat="1" x14ac:dyDescent="0.45">
      <c r="A26" s="5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3" customFormat="1" x14ac:dyDescent="0.45">
      <c r="A27" s="5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3" customFormat="1" ht="21" customHeight="1" x14ac:dyDescent="0.45">
      <c r="A28" s="248" t="s">
        <v>31</v>
      </c>
      <c r="B28" s="87"/>
      <c r="C28" s="87"/>
      <c r="D28" s="87"/>
      <c r="E28" s="87"/>
      <c r="F28" s="87"/>
      <c r="G28" s="87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3" customFormat="1" x14ac:dyDescent="0.45">
      <c r="A29" s="5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ht="21.75" x14ac:dyDescent="0.5">
      <c r="A30" s="293"/>
      <c r="B30" s="293"/>
      <c r="C30" s="293"/>
      <c r="D30" s="293"/>
      <c r="E30" s="293"/>
      <c r="F30" s="293"/>
      <c r="G30" s="293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60"/>
    </row>
    <row r="31" spans="1:25" ht="21.75" x14ac:dyDescent="0.5">
      <c r="A31" s="85"/>
      <c r="B31" s="85"/>
      <c r="C31" s="85"/>
      <c r="D31" s="85"/>
      <c r="E31" s="85"/>
      <c r="F31" s="85"/>
      <c r="G31" s="85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60"/>
    </row>
    <row r="32" spans="1:25" ht="21.75" x14ac:dyDescent="0.5">
      <c r="A32" s="85"/>
      <c r="B32" s="85"/>
      <c r="C32" s="85"/>
      <c r="D32" s="85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252"/>
      <c r="U32" s="34"/>
      <c r="V32" s="34"/>
      <c r="W32" s="34"/>
      <c r="X32" s="34"/>
      <c r="Y32" s="34"/>
    </row>
    <row r="33" spans="1:25" ht="21.75" x14ac:dyDescent="0.5">
      <c r="A33" s="85"/>
      <c r="B33" s="85"/>
      <c r="C33" s="85"/>
      <c r="D33" s="85"/>
      <c r="E33" s="85"/>
      <c r="F33" s="85"/>
      <c r="G33" s="85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2"/>
      <c r="Y33" s="260"/>
    </row>
    <row r="34" spans="1:25" ht="21.75" x14ac:dyDescent="0.5">
      <c r="A34" s="85"/>
      <c r="B34" s="85"/>
      <c r="C34" s="85"/>
      <c r="D34" s="85"/>
      <c r="E34" s="85"/>
      <c r="F34" s="85"/>
      <c r="G34" s="85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  <c r="W34" s="252"/>
      <c r="X34" s="252"/>
      <c r="Y34" s="260"/>
    </row>
    <row r="35" spans="1:25" ht="21.75" x14ac:dyDescent="0.5">
      <c r="A35" s="85"/>
      <c r="B35" s="85"/>
      <c r="C35" s="85"/>
      <c r="D35" s="85"/>
      <c r="E35" s="85"/>
      <c r="F35" s="85"/>
      <c r="G35" s="85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60"/>
    </row>
    <row r="36" spans="1:25" ht="21.75" x14ac:dyDescent="0.5">
      <c r="A36" s="85"/>
      <c r="B36" s="85"/>
      <c r="C36" s="85"/>
      <c r="D36" s="85"/>
      <c r="E36" s="85"/>
      <c r="F36" s="85"/>
      <c r="G36" s="85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60"/>
    </row>
    <row r="37" spans="1:25" ht="21.75" x14ac:dyDescent="0.5">
      <c r="A37" s="85"/>
      <c r="B37" s="85"/>
      <c r="C37" s="85"/>
      <c r="D37" s="85"/>
      <c r="E37" s="85"/>
      <c r="F37" s="85"/>
      <c r="G37" s="85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60"/>
    </row>
    <row r="38" spans="1:25" ht="21.75" x14ac:dyDescent="0.5">
      <c r="A38" s="85"/>
      <c r="B38" s="85"/>
      <c r="C38" s="85"/>
      <c r="D38" s="85"/>
      <c r="E38" s="85"/>
      <c r="F38" s="85"/>
      <c r="G38" s="85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60"/>
    </row>
    <row r="39" spans="1:25" ht="21.75" x14ac:dyDescent="0.5">
      <c r="A39" s="85"/>
      <c r="B39" s="85"/>
      <c r="C39" s="85"/>
      <c r="D39" s="85"/>
      <c r="E39" s="85"/>
      <c r="F39" s="85"/>
      <c r="G39" s="85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</row>
    <row r="40" spans="1:25" ht="23.25" x14ac:dyDescent="0.55000000000000004">
      <c r="A40" s="85"/>
      <c r="B40" s="85"/>
      <c r="C40" s="85"/>
      <c r="D40" s="85"/>
      <c r="E40" s="85"/>
      <c r="F40" s="85"/>
      <c r="G40" s="85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03"/>
    </row>
    <row r="41" spans="1:25" ht="21.75" x14ac:dyDescent="0.5">
      <c r="A41" s="85"/>
      <c r="B41" s="85"/>
      <c r="C41" s="85"/>
      <c r="D41" s="85"/>
      <c r="E41" s="85"/>
      <c r="F41" s="85"/>
      <c r="G41" s="85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</row>
    <row r="42" spans="1:25" ht="21.75" x14ac:dyDescent="0.5">
      <c r="A42" s="85"/>
      <c r="B42" s="85"/>
      <c r="C42" s="85"/>
      <c r="D42" s="85"/>
      <c r="E42" s="85"/>
      <c r="F42" s="85"/>
      <c r="G42" s="85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60"/>
    </row>
    <row r="43" spans="1:25" ht="21.75" x14ac:dyDescent="0.5">
      <c r="A43" s="85"/>
      <c r="B43" s="85"/>
      <c r="C43" s="85"/>
      <c r="D43" s="85"/>
      <c r="E43" s="85"/>
      <c r="F43" s="85"/>
      <c r="G43" s="85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60"/>
    </row>
    <row r="44" spans="1:25" ht="21.75" x14ac:dyDescent="0.5">
      <c r="A44" s="85"/>
      <c r="B44" s="85"/>
      <c r="C44" s="85"/>
      <c r="D44" s="85"/>
      <c r="E44" s="85"/>
      <c r="F44" s="85"/>
      <c r="G44" s="85"/>
      <c r="H44" s="252"/>
      <c r="I44" s="252"/>
      <c r="J44" s="252"/>
      <c r="K44" s="252"/>
      <c r="L44" s="252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60"/>
    </row>
    <row r="45" spans="1:25" ht="21.75" x14ac:dyDescent="0.5">
      <c r="A45" s="85"/>
      <c r="B45" s="85"/>
      <c r="C45" s="85"/>
      <c r="D45" s="85"/>
      <c r="E45" s="85"/>
      <c r="F45" s="85"/>
      <c r="G45" s="85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60"/>
    </row>
    <row r="46" spans="1:25" ht="22.5" customHeight="1" x14ac:dyDescent="0.5"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</row>
    <row r="47" spans="1:25" ht="21" customHeight="1" x14ac:dyDescent="0.5">
      <c r="G47" s="12"/>
      <c r="H47" s="9"/>
    </row>
  </sheetData>
  <mergeCells count="8">
    <mergeCell ref="A2:F2"/>
    <mergeCell ref="O7:S7"/>
    <mergeCell ref="A4:E4"/>
    <mergeCell ref="A30:G30"/>
    <mergeCell ref="I10:K10"/>
    <mergeCell ref="A3:G3"/>
    <mergeCell ref="I7:M7"/>
    <mergeCell ref="O8:O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1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112" customWidth="1"/>
    <col min="3" max="3" width="1.7109375" style="1" customWidth="1"/>
    <col min="4" max="4" width="11.7109375" style="1" customWidth="1"/>
    <col min="5" max="5" width="1.7109375" style="1" customWidth="1"/>
    <col min="6" max="6" width="11.7109375" style="112" customWidth="1"/>
    <col min="7" max="7" width="1" style="1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12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1" x14ac:dyDescent="0.5">
      <c r="A1" s="1" t="s">
        <v>0</v>
      </c>
      <c r="B1" s="1"/>
      <c r="F1" s="1"/>
      <c r="H1" s="44" t="str">
        <f>'เบ็ดเสร็จ1 6 M'!J1</f>
        <v>(ยังไม่ได้ตรวจสอบ แต่สอบทานแล้ว)</v>
      </c>
    </row>
    <row r="2" spans="1:11" x14ac:dyDescent="0.5">
      <c r="A2" s="172" t="s">
        <v>126</v>
      </c>
      <c r="B2" s="1"/>
      <c r="F2" s="1"/>
      <c r="H2" s="44">
        <f>'เบ็ดเสร็จ1 6 M'!J2</f>
        <v>0</v>
      </c>
    </row>
    <row r="3" spans="1:11" x14ac:dyDescent="0.5">
      <c r="A3" s="291" t="s">
        <v>127</v>
      </c>
      <c r="B3" s="291"/>
      <c r="C3" s="3"/>
      <c r="D3" s="3"/>
      <c r="E3" s="3"/>
      <c r="F3" s="3"/>
      <c r="G3" s="3"/>
      <c r="H3" s="3"/>
    </row>
    <row r="4" spans="1:11" x14ac:dyDescent="0.5">
      <c r="A4" s="5" t="s">
        <v>128</v>
      </c>
      <c r="B4" s="5"/>
      <c r="C4" s="3"/>
      <c r="D4" s="3"/>
      <c r="E4" s="3"/>
      <c r="F4" s="3"/>
      <c r="G4" s="3"/>
      <c r="H4" s="3"/>
    </row>
    <row r="5" spans="1:11" x14ac:dyDescent="0.5">
      <c r="A5" s="291" t="str">
        <f>'เบ็ดเสร็จ1 6 M'!A4:D4</f>
        <v>สำหรับงวดหกเดือนสิ้นสุดวันที่ 30 มิถุนายน 2567</v>
      </c>
      <c r="B5" s="291"/>
      <c r="C5" s="291"/>
      <c r="D5" s="291"/>
      <c r="E5" s="3"/>
      <c r="F5" s="3"/>
      <c r="G5" s="3"/>
      <c r="H5" s="3"/>
    </row>
    <row r="6" spans="1:11" x14ac:dyDescent="0.5">
      <c r="B6" s="1"/>
      <c r="F6" s="1"/>
      <c r="H6" s="4" t="str">
        <f>งบการเปลี่ยนแปลง_งบรวม!Y6</f>
        <v>หน่วย : พันบาท</v>
      </c>
      <c r="K6" s="9"/>
    </row>
    <row r="7" spans="1:11" x14ac:dyDescent="0.5">
      <c r="B7" s="292" t="s">
        <v>129</v>
      </c>
      <c r="C7" s="292"/>
      <c r="D7" s="292"/>
      <c r="E7" s="6"/>
      <c r="F7" s="292" t="s">
        <v>3</v>
      </c>
      <c r="G7" s="292"/>
      <c r="H7" s="292"/>
    </row>
    <row r="8" spans="1:11" x14ac:dyDescent="0.5">
      <c r="B8" s="43">
        <f>'เบ็ดเสร็จ1 6 M'!D7</f>
        <v>2567</v>
      </c>
      <c r="C8" s="44"/>
      <c r="D8" s="43">
        <f>'เบ็ดเสร็จ1 6 M'!F7</f>
        <v>2566</v>
      </c>
      <c r="E8" s="44"/>
      <c r="F8" s="43">
        <f>'เบ็ดเสร็จ1 6 M'!H7</f>
        <v>2567</v>
      </c>
      <c r="G8" s="44"/>
      <c r="H8" s="43">
        <f>'เบ็ดเสร็จ1 6 M'!J7</f>
        <v>2566</v>
      </c>
    </row>
    <row r="9" spans="1:11" x14ac:dyDescent="0.5">
      <c r="A9" s="5" t="s">
        <v>130</v>
      </c>
      <c r="D9" s="4"/>
      <c r="H9" s="4"/>
    </row>
    <row r="10" spans="1:11" hidden="1" x14ac:dyDescent="0.5">
      <c r="A10" s="87" t="s">
        <v>131</v>
      </c>
      <c r="B10" s="120"/>
      <c r="C10" s="36"/>
      <c r="D10" s="35"/>
      <c r="E10" s="36"/>
      <c r="F10" s="120"/>
      <c r="G10" s="36"/>
      <c r="H10" s="35"/>
    </row>
    <row r="11" spans="1:11" hidden="1" x14ac:dyDescent="0.5">
      <c r="A11" s="23" t="s">
        <v>65</v>
      </c>
      <c r="B11" s="120"/>
      <c r="C11" s="36"/>
      <c r="D11" s="35"/>
      <c r="E11" s="36"/>
      <c r="F11" s="120"/>
      <c r="G11" s="36"/>
      <c r="H11" s="35"/>
    </row>
    <row r="12" spans="1:11" hidden="1" x14ac:dyDescent="0.5">
      <c r="A12" s="23" t="s">
        <v>88</v>
      </c>
      <c r="B12" s="132"/>
      <c r="C12" s="36"/>
      <c r="D12" s="63"/>
      <c r="E12" s="36"/>
      <c r="F12" s="147"/>
      <c r="G12" s="36"/>
      <c r="H12" s="84"/>
    </row>
    <row r="13" spans="1:11" x14ac:dyDescent="0.5">
      <c r="A13" s="87" t="s">
        <v>101</v>
      </c>
      <c r="B13" s="129">
        <f>'เบ็ดเสร็จ1 6 M'!D40</f>
        <v>-5846</v>
      </c>
      <c r="C13" s="36"/>
      <c r="D13" s="62">
        <f>'เบ็ดเสร็จ1 6 M'!F40</f>
        <v>68160</v>
      </c>
      <c r="E13" s="62"/>
      <c r="F13" s="129">
        <f>'เบ็ดเสร็จ1 6 M'!H40</f>
        <v>-6646</v>
      </c>
      <c r="G13" s="62"/>
      <c r="H13" s="62">
        <f>'เบ็ดเสร็จ1 6 M'!J40</f>
        <v>71549</v>
      </c>
    </row>
    <row r="14" spans="1:11" x14ac:dyDescent="0.5">
      <c r="A14" s="87" t="s">
        <v>132</v>
      </c>
      <c r="B14" s="120"/>
      <c r="C14" s="36"/>
      <c r="D14" s="35"/>
      <c r="E14" s="36"/>
      <c r="F14" s="120"/>
      <c r="G14" s="36"/>
      <c r="H14" s="35"/>
    </row>
    <row r="15" spans="1:11" x14ac:dyDescent="0.5">
      <c r="A15" s="23" t="s">
        <v>133</v>
      </c>
      <c r="B15" s="62">
        <f>'เบ็ดเสร็จ1 6 M'!D39</f>
        <v>9520</v>
      </c>
      <c r="C15" s="36"/>
      <c r="D15" s="35">
        <f>'เบ็ดเสร็จ1 6 M'!F39</f>
        <v>-14479</v>
      </c>
      <c r="E15" s="36"/>
      <c r="F15" s="62">
        <f>'เบ็ดเสร็จ1 6 M'!H39</f>
        <v>9158</v>
      </c>
      <c r="G15" s="36"/>
      <c r="H15" s="35">
        <f>'เบ็ดเสร็จ1 6 M'!J39</f>
        <v>-14308</v>
      </c>
    </row>
    <row r="16" spans="1:11" x14ac:dyDescent="0.5">
      <c r="A16" s="23" t="s">
        <v>134</v>
      </c>
      <c r="B16" s="118">
        <v>16654</v>
      </c>
      <c r="C16" s="36"/>
      <c r="D16" s="36">
        <v>17612</v>
      </c>
      <c r="E16" s="36"/>
      <c r="F16" s="118">
        <v>16654</v>
      </c>
      <c r="G16" s="36"/>
      <c r="H16" s="35">
        <v>16033</v>
      </c>
    </row>
    <row r="17" spans="1:14" x14ac:dyDescent="0.5">
      <c r="A17" s="23" t="s">
        <v>135</v>
      </c>
      <c r="B17" s="130">
        <f>1405-1124</f>
        <v>281</v>
      </c>
      <c r="C17" s="36"/>
      <c r="D17" s="16">
        <v>0</v>
      </c>
      <c r="E17" s="36"/>
      <c r="F17" s="130">
        <v>281</v>
      </c>
      <c r="G17" s="36"/>
      <c r="H17" s="35">
        <v>281</v>
      </c>
      <c r="K17" s="1"/>
    </row>
    <row r="18" spans="1:14" x14ac:dyDescent="0.5">
      <c r="A18" s="23" t="s">
        <v>136</v>
      </c>
      <c r="B18" s="130">
        <v>1611</v>
      </c>
      <c r="C18" s="36"/>
      <c r="D18" s="16">
        <v>0</v>
      </c>
      <c r="E18" s="36"/>
      <c r="F18" s="130">
        <v>1611</v>
      </c>
      <c r="G18" s="36"/>
      <c r="H18" s="35">
        <v>1611</v>
      </c>
      <c r="K18" s="1"/>
    </row>
    <row r="19" spans="1:14" x14ac:dyDescent="0.5">
      <c r="A19" s="23" t="s">
        <v>137</v>
      </c>
      <c r="B19" s="125">
        <v>0</v>
      </c>
      <c r="C19" s="36"/>
      <c r="D19" s="35">
        <v>53</v>
      </c>
      <c r="E19" s="16"/>
      <c r="F19" s="120">
        <v>0</v>
      </c>
      <c r="G19" s="16"/>
      <c r="H19" s="62">
        <v>17812</v>
      </c>
      <c r="J19" s="1" t="s">
        <v>134</v>
      </c>
      <c r="K19" s="36">
        <v>17996</v>
      </c>
      <c r="M19" s="1">
        <v>17279</v>
      </c>
    </row>
    <row r="20" spans="1:14" x14ac:dyDescent="0.5">
      <c r="A20" s="23" t="s">
        <v>138</v>
      </c>
      <c r="B20" s="120">
        <f>103773+23</f>
        <v>103796</v>
      </c>
      <c r="C20" s="36"/>
      <c r="D20" s="62">
        <v>-3341</v>
      </c>
      <c r="E20" s="36"/>
      <c r="F20" s="120">
        <v>103796</v>
      </c>
      <c r="G20" s="36"/>
      <c r="H20" s="62">
        <v>103796</v>
      </c>
      <c r="J20" s="1" t="s">
        <v>139</v>
      </c>
      <c r="K20" s="35">
        <v>128</v>
      </c>
      <c r="M20" s="1">
        <v>7233</v>
      </c>
    </row>
    <row r="21" spans="1:14" x14ac:dyDescent="0.5">
      <c r="A21" s="23" t="s">
        <v>140</v>
      </c>
      <c r="B21" s="129">
        <v>-1287</v>
      </c>
      <c r="C21" s="36"/>
      <c r="D21" s="62">
        <v>-590</v>
      </c>
      <c r="E21" s="36"/>
      <c r="F21" s="129">
        <v>-1287</v>
      </c>
      <c r="G21" s="36"/>
      <c r="H21" s="62">
        <v>-1273</v>
      </c>
      <c r="J21" s="1" t="s">
        <v>141</v>
      </c>
      <c r="K21" s="35">
        <v>-312</v>
      </c>
      <c r="M21" s="1">
        <v>-296</v>
      </c>
    </row>
    <row r="22" spans="1:14" x14ac:dyDescent="0.5">
      <c r="A22" s="23" t="s">
        <v>78</v>
      </c>
      <c r="B22" s="129">
        <v>-1</v>
      </c>
      <c r="C22" s="36"/>
      <c r="D22" s="62">
        <v>-404</v>
      </c>
      <c r="E22" s="36"/>
      <c r="F22" s="129">
        <v>-1</v>
      </c>
      <c r="G22" s="36"/>
      <c r="H22" s="62">
        <v>-1</v>
      </c>
      <c r="J22" s="1" t="s">
        <v>142</v>
      </c>
      <c r="K22" s="35">
        <v>-1031</v>
      </c>
      <c r="M22" s="1">
        <v>-1009</v>
      </c>
    </row>
    <row r="23" spans="1:14" x14ac:dyDescent="0.5">
      <c r="A23" s="23" t="s">
        <v>143</v>
      </c>
      <c r="B23" s="120">
        <v>0</v>
      </c>
      <c r="C23" s="36"/>
      <c r="D23" s="35">
        <v>57</v>
      </c>
      <c r="E23" s="36"/>
      <c r="F23" s="120">
        <v>0</v>
      </c>
      <c r="G23" s="36"/>
      <c r="H23" s="35">
        <v>0</v>
      </c>
      <c r="J23" s="1" t="s">
        <v>78</v>
      </c>
      <c r="K23" s="35">
        <v>-452</v>
      </c>
      <c r="M23" s="1">
        <v>-452</v>
      </c>
    </row>
    <row r="24" spans="1:14" x14ac:dyDescent="0.5">
      <c r="A24" s="23" t="s">
        <v>144</v>
      </c>
      <c r="B24" s="113">
        <v>36</v>
      </c>
      <c r="C24" s="36"/>
      <c r="D24" s="104">
        <v>-232</v>
      </c>
      <c r="E24" s="36"/>
      <c r="F24" s="113">
        <v>36</v>
      </c>
      <c r="G24" s="32"/>
      <c r="H24" s="104">
        <v>36</v>
      </c>
      <c r="J24" s="1" t="s">
        <v>144</v>
      </c>
      <c r="K24" s="99">
        <v>-257</v>
      </c>
      <c r="M24" s="1">
        <v>-197</v>
      </c>
    </row>
    <row r="25" spans="1:14" x14ac:dyDescent="0.5">
      <c r="A25" s="23" t="s">
        <v>77</v>
      </c>
      <c r="B25" s="116">
        <f>-'เบ็ดเสร็จ1 6 M'!D22</f>
        <v>-27081</v>
      </c>
      <c r="C25" s="36"/>
      <c r="D25" s="26">
        <f>-'เบ็ดเสร็จ1 6 M'!F22</f>
        <v>-21585</v>
      </c>
      <c r="E25" s="36"/>
      <c r="F25" s="116">
        <v>-8805</v>
      </c>
      <c r="G25" s="32"/>
      <c r="H25" s="26">
        <v>-8805</v>
      </c>
      <c r="J25" s="1" t="s">
        <v>77</v>
      </c>
      <c r="K25" s="36">
        <v>-10350</v>
      </c>
      <c r="M25" s="1">
        <v>-10350</v>
      </c>
    </row>
    <row r="26" spans="1:14" x14ac:dyDescent="0.5">
      <c r="A26" s="23" t="s">
        <v>86</v>
      </c>
      <c r="B26" s="118">
        <v>857</v>
      </c>
      <c r="C26" s="36"/>
      <c r="D26" s="15">
        <v>1221</v>
      </c>
      <c r="E26" s="36"/>
      <c r="F26" s="118">
        <v>857</v>
      </c>
      <c r="G26" s="32"/>
      <c r="H26" s="15">
        <v>857</v>
      </c>
      <c r="J26" s="1" t="s">
        <v>145</v>
      </c>
      <c r="K26" s="36">
        <v>1562</v>
      </c>
      <c r="M26" s="1">
        <v>1562</v>
      </c>
    </row>
    <row r="27" spans="1:14" x14ac:dyDescent="0.5">
      <c r="A27" s="23" t="s">
        <v>75</v>
      </c>
      <c r="B27" s="131">
        <v>-1212</v>
      </c>
      <c r="C27" s="36"/>
      <c r="D27" s="104">
        <v>-1256</v>
      </c>
      <c r="E27" s="36"/>
      <c r="F27" s="131">
        <v>-1212</v>
      </c>
      <c r="G27" s="32"/>
      <c r="H27" s="104">
        <v>-1169</v>
      </c>
      <c r="J27" s="1" t="s">
        <v>75</v>
      </c>
      <c r="K27" s="99">
        <v>-2972</v>
      </c>
      <c r="M27" s="1">
        <v>-2972</v>
      </c>
    </row>
    <row r="28" spans="1:14" x14ac:dyDescent="0.5">
      <c r="A28" s="23" t="s">
        <v>146</v>
      </c>
      <c r="B28" s="132">
        <v>12974</v>
      </c>
      <c r="C28" s="36"/>
      <c r="D28" s="63">
        <v>2055</v>
      </c>
      <c r="E28" s="36"/>
      <c r="F28" s="138">
        <v>12974</v>
      </c>
      <c r="G28" s="16"/>
      <c r="H28" s="76">
        <v>0</v>
      </c>
      <c r="J28" s="1" t="s">
        <v>146</v>
      </c>
      <c r="K28" s="63">
        <v>5788</v>
      </c>
      <c r="M28" s="1">
        <v>0</v>
      </c>
    </row>
    <row r="29" spans="1:14" x14ac:dyDescent="0.5">
      <c r="A29" s="25" t="s">
        <v>147</v>
      </c>
      <c r="B29" s="133">
        <f>SUM(B13:B28)</f>
        <v>110302</v>
      </c>
      <c r="C29" s="39"/>
      <c r="D29" s="152">
        <f>SUM(D13:D28)</f>
        <v>47271</v>
      </c>
      <c r="E29" s="39"/>
      <c r="F29" s="133">
        <f>SUM(F13:F28)</f>
        <v>127416</v>
      </c>
      <c r="G29" s="39"/>
      <c r="H29" s="38">
        <f>SUM(H13:H28)</f>
        <v>186419</v>
      </c>
      <c r="K29" s="1"/>
    </row>
    <row r="30" spans="1:14" x14ac:dyDescent="0.5">
      <c r="A30" s="87" t="s">
        <v>148</v>
      </c>
      <c r="B30" s="120"/>
      <c r="C30" s="36"/>
      <c r="D30" s="35"/>
      <c r="E30" s="36"/>
      <c r="F30" s="120"/>
      <c r="G30" s="36"/>
      <c r="H30" s="35"/>
      <c r="K30" s="1"/>
    </row>
    <row r="31" spans="1:14" x14ac:dyDescent="0.5">
      <c r="A31" s="23" t="s">
        <v>149</v>
      </c>
      <c r="B31" s="134">
        <f>3983+580</f>
        <v>4563</v>
      </c>
      <c r="C31" s="36"/>
      <c r="D31" s="29">
        <v>2207</v>
      </c>
      <c r="E31" s="36"/>
      <c r="F31" s="134">
        <v>4563</v>
      </c>
      <c r="G31" s="36"/>
      <c r="H31" s="29">
        <v>7428</v>
      </c>
      <c r="K31" s="1"/>
    </row>
    <row r="32" spans="1:14" x14ac:dyDescent="0.5">
      <c r="A32" s="23" t="s">
        <v>150</v>
      </c>
      <c r="B32" s="116">
        <v>-10472</v>
      </c>
      <c r="C32" s="36"/>
      <c r="D32" s="40">
        <v>4857</v>
      </c>
      <c r="E32" s="36"/>
      <c r="F32" s="116">
        <v>-10472</v>
      </c>
      <c r="G32" s="36"/>
      <c r="H32" s="26">
        <v>-12300</v>
      </c>
      <c r="J32" s="1">
        <f>'งบดุล 1'!F15-'งบดุล 1'!D15</f>
        <v>27629</v>
      </c>
      <c r="K32" s="12">
        <f>'งบดุล 1'!J15-'งบดุล 1'!H15</f>
        <v>28683</v>
      </c>
      <c r="N32" s="29"/>
    </row>
    <row r="33" spans="1:14" x14ac:dyDescent="0.5">
      <c r="A33" s="23" t="s">
        <v>17</v>
      </c>
      <c r="B33" s="134">
        <v>295</v>
      </c>
      <c r="C33" s="36"/>
      <c r="D33" s="29">
        <v>255</v>
      </c>
      <c r="E33" s="36"/>
      <c r="F33" s="134">
        <v>295</v>
      </c>
      <c r="G33" s="32"/>
      <c r="H33" s="29">
        <v>285</v>
      </c>
      <c r="J33" s="1">
        <f>'งบดุล 1'!F18-'งบดุล 1'!D18</f>
        <v>119</v>
      </c>
      <c r="K33" s="12">
        <f>'งบดุล 1'!J18-'งบดุล 1'!H18</f>
        <v>94</v>
      </c>
      <c r="N33" s="40"/>
    </row>
    <row r="34" spans="1:14" x14ac:dyDescent="0.5">
      <c r="A34" s="23" t="s">
        <v>28</v>
      </c>
      <c r="B34" s="116">
        <f>-2467-580</f>
        <v>-3047</v>
      </c>
      <c r="C34" s="36"/>
      <c r="D34" s="26">
        <v>-5</v>
      </c>
      <c r="E34" s="36"/>
      <c r="F34" s="116">
        <v>-3047</v>
      </c>
      <c r="G34" s="32"/>
      <c r="H34" s="26">
        <v>-3047</v>
      </c>
      <c r="J34" s="1" t="e">
        <f>'งบดุล 1'!#REF!-'งบดุล 1'!#REF!</f>
        <v>#REF!</v>
      </c>
      <c r="K34" s="12" t="e">
        <f>'งบดุล 1'!#REF!-'งบดุล 1'!#REF!</f>
        <v>#REF!</v>
      </c>
      <c r="N34" s="29"/>
    </row>
    <row r="35" spans="1:14" x14ac:dyDescent="0.5">
      <c r="A35" s="87" t="s">
        <v>151</v>
      </c>
      <c r="B35" s="134"/>
      <c r="C35" s="36"/>
      <c r="D35" s="26"/>
      <c r="E35" s="36"/>
      <c r="F35" s="134"/>
      <c r="G35" s="36"/>
      <c r="H35" s="29"/>
      <c r="N35" s="29"/>
    </row>
    <row r="36" spans="1:14" x14ac:dyDescent="0.5">
      <c r="A36" s="23" t="s">
        <v>34</v>
      </c>
      <c r="B36" s="116">
        <v>-12885</v>
      </c>
      <c r="C36" s="36"/>
      <c r="D36" s="26">
        <v>-11394</v>
      </c>
      <c r="E36" s="36"/>
      <c r="F36" s="116">
        <v>-12885</v>
      </c>
      <c r="G36" s="36"/>
      <c r="H36" s="26">
        <v>-12680</v>
      </c>
      <c r="N36" s="29"/>
    </row>
    <row r="37" spans="1:14" x14ac:dyDescent="0.5">
      <c r="A37" s="23" t="s">
        <v>35</v>
      </c>
      <c r="B37" s="116">
        <v>-527</v>
      </c>
      <c r="C37" s="36"/>
      <c r="D37" s="30">
        <v>1734</v>
      </c>
      <c r="E37" s="36"/>
      <c r="F37" s="116">
        <v>-527</v>
      </c>
      <c r="G37" s="36"/>
      <c r="H37" s="26">
        <v>-508</v>
      </c>
      <c r="J37" s="1">
        <f>'งบดุล 2'!D14-'งบดุล 2'!F14</f>
        <v>-8447</v>
      </c>
      <c r="K37" s="12">
        <f>'งบดุล 2'!H14-'งบดุล 2'!J14</f>
        <v>-8453</v>
      </c>
      <c r="N37" s="29"/>
    </row>
    <row r="38" spans="1:14" x14ac:dyDescent="0.5">
      <c r="A38" s="23" t="s">
        <v>39</v>
      </c>
      <c r="B38" s="135">
        <v>1637</v>
      </c>
      <c r="C38" s="36"/>
      <c r="D38" s="48">
        <v>1302</v>
      </c>
      <c r="E38" s="36"/>
      <c r="F38" s="135">
        <v>1637</v>
      </c>
      <c r="G38" s="36"/>
      <c r="H38" s="48">
        <v>1610</v>
      </c>
      <c r="J38" s="1">
        <f>'งบดุล 2'!D18-'งบดุล 2'!F18</f>
        <v>0</v>
      </c>
      <c r="K38" s="12">
        <f>'งบดุล 2'!H18-'งบดุล 2'!J18</f>
        <v>0</v>
      </c>
      <c r="N38" s="30"/>
    </row>
    <row r="39" spans="1:14" x14ac:dyDescent="0.5">
      <c r="A39" s="23" t="s">
        <v>40</v>
      </c>
      <c r="B39" s="136">
        <v>0</v>
      </c>
      <c r="C39" s="36"/>
      <c r="D39" s="106">
        <v>-3039</v>
      </c>
      <c r="E39" s="36"/>
      <c r="F39" s="136">
        <v>0</v>
      </c>
      <c r="G39" s="36"/>
      <c r="H39" s="84">
        <v>0</v>
      </c>
      <c r="J39" s="1">
        <f>'งบดุล 2'!D20-'งบดุล 2'!F20</f>
        <v>10</v>
      </c>
      <c r="K39" s="12">
        <f>'งบดุล 2'!H20-'งบดุล 2'!J20</f>
        <v>10</v>
      </c>
      <c r="N39" s="48"/>
    </row>
    <row r="40" spans="1:14" x14ac:dyDescent="0.5">
      <c r="A40" s="5" t="s">
        <v>152</v>
      </c>
      <c r="B40" s="123">
        <f>SUM(B29:B39)</f>
        <v>89866</v>
      </c>
      <c r="C40" s="39"/>
      <c r="D40" s="152">
        <f>SUM(D29:D39)</f>
        <v>43188</v>
      </c>
      <c r="E40" s="39"/>
      <c r="F40" s="123">
        <f>SUM(F29:F39)</f>
        <v>106980</v>
      </c>
      <c r="G40" s="39"/>
      <c r="H40" s="39">
        <f>SUM(H29:H39)</f>
        <v>167207</v>
      </c>
      <c r="N40" s="90"/>
    </row>
    <row r="41" spans="1:14" x14ac:dyDescent="0.5">
      <c r="A41" s="87" t="s">
        <v>153</v>
      </c>
      <c r="B41" s="126">
        <v>0</v>
      </c>
      <c r="C41" s="39"/>
      <c r="D41" s="26">
        <v>-1</v>
      </c>
      <c r="E41" s="39"/>
      <c r="F41" s="126">
        <v>0</v>
      </c>
      <c r="G41" s="26"/>
      <c r="H41" s="16">
        <v>0</v>
      </c>
    </row>
    <row r="42" spans="1:14" x14ac:dyDescent="0.5">
      <c r="A42" s="87" t="s">
        <v>154</v>
      </c>
      <c r="B42" s="116">
        <v>-306</v>
      </c>
      <c r="C42" s="36"/>
      <c r="D42" s="26">
        <v>-244</v>
      </c>
      <c r="E42" s="36"/>
      <c r="F42" s="116">
        <v>-306</v>
      </c>
      <c r="G42" s="26"/>
      <c r="H42" s="26">
        <v>-290</v>
      </c>
      <c r="J42" s="1">
        <f>B42-F42</f>
        <v>0</v>
      </c>
    </row>
    <row r="43" spans="1:14" x14ac:dyDescent="0.5">
      <c r="A43" s="5" t="s">
        <v>155</v>
      </c>
      <c r="B43" s="137">
        <f>SUM(B40:B42)</f>
        <v>89560</v>
      </c>
      <c r="C43" s="39"/>
      <c r="D43" s="108">
        <f>SUM(D40:D42)</f>
        <v>42943</v>
      </c>
      <c r="E43" s="39"/>
      <c r="F43" s="137">
        <f>SUM(F40:F42)</f>
        <v>106674</v>
      </c>
      <c r="G43" s="39"/>
      <c r="H43" s="41">
        <f>SUM(H40:H42)</f>
        <v>166917</v>
      </c>
      <c r="I43" s="2"/>
      <c r="K43" s="12">
        <v>43851</v>
      </c>
    </row>
    <row r="44" spans="1:14" ht="17.45" customHeight="1" x14ac:dyDescent="0.5">
      <c r="A44" s="5"/>
      <c r="B44" s="39"/>
      <c r="C44" s="39"/>
      <c r="D44" s="39"/>
      <c r="E44" s="39"/>
      <c r="F44" s="39"/>
      <c r="G44" s="39"/>
      <c r="H44" s="39"/>
      <c r="I44" s="2"/>
      <c r="K44" s="12">
        <f>K43-F43</f>
        <v>-62823</v>
      </c>
    </row>
    <row r="45" spans="1:14" ht="9" customHeight="1" x14ac:dyDescent="0.5">
      <c r="A45" s="5"/>
      <c r="B45" s="39"/>
      <c r="C45" s="39"/>
      <c r="D45" s="39"/>
      <c r="E45" s="39"/>
      <c r="F45" s="39"/>
      <c r="G45" s="39"/>
      <c r="H45" s="39"/>
      <c r="I45" s="2"/>
    </row>
    <row r="46" spans="1:14" x14ac:dyDescent="0.5">
      <c r="A46" s="293" t="s">
        <v>156</v>
      </c>
      <c r="B46" s="293"/>
      <c r="C46" s="293"/>
      <c r="D46" s="293"/>
      <c r="E46" s="293"/>
      <c r="F46" s="293"/>
      <c r="H46" s="26"/>
    </row>
    <row r="47" spans="1:14" x14ac:dyDescent="0.5">
      <c r="B47" s="146"/>
      <c r="C47" s="75"/>
      <c r="D47" s="26"/>
      <c r="E47" s="26"/>
      <c r="F47" s="148"/>
      <c r="G47" s="19"/>
      <c r="H47" s="26"/>
    </row>
    <row r="48" spans="1:14" x14ac:dyDescent="0.5">
      <c r="B48" s="146"/>
      <c r="C48" s="75"/>
      <c r="D48" s="26"/>
      <c r="E48" s="26"/>
      <c r="F48" s="148"/>
      <c r="G48" s="19"/>
      <c r="H48" s="26"/>
    </row>
    <row r="49" spans="2:8" x14ac:dyDescent="0.5">
      <c r="B49" s="146"/>
      <c r="C49" s="75"/>
      <c r="D49" s="26"/>
      <c r="E49" s="26"/>
      <c r="F49" s="149"/>
      <c r="G49" s="72"/>
      <c r="H49" s="26"/>
    </row>
    <row r="50" spans="2:8" x14ac:dyDescent="0.5">
      <c r="B50" s="146"/>
      <c r="C50" s="75"/>
      <c r="D50" s="26"/>
      <c r="E50" s="26"/>
      <c r="F50" s="149"/>
      <c r="G50" s="72"/>
      <c r="H50" s="26"/>
    </row>
    <row r="51" spans="2:8" x14ac:dyDescent="0.5">
      <c r="B51" s="146"/>
      <c r="C51" s="75"/>
      <c r="D51" s="26"/>
      <c r="E51" s="26"/>
      <c r="F51" s="150"/>
      <c r="H51" s="26"/>
    </row>
    <row r="52" spans="2:8" x14ac:dyDescent="0.5">
      <c r="F52" s="150"/>
    </row>
    <row r="53" spans="2:8" x14ac:dyDescent="0.5">
      <c r="F53" s="150"/>
    </row>
    <row r="54" spans="2:8" x14ac:dyDescent="0.5">
      <c r="F54" s="150"/>
    </row>
    <row r="55" spans="2:8" x14ac:dyDescent="0.5">
      <c r="F55" s="150"/>
    </row>
    <row r="56" spans="2:8" x14ac:dyDescent="0.5">
      <c r="F56" s="150"/>
    </row>
    <row r="57" spans="2:8" x14ac:dyDescent="0.5">
      <c r="F57" s="150"/>
    </row>
    <row r="58" spans="2:8" x14ac:dyDescent="0.5">
      <c r="F58" s="150"/>
    </row>
    <row r="59" spans="2:8" x14ac:dyDescent="0.5">
      <c r="F59" s="150"/>
    </row>
    <row r="60" spans="2:8" x14ac:dyDescent="0.5">
      <c r="F60" s="150"/>
    </row>
    <row r="61" spans="2:8" x14ac:dyDescent="0.5">
      <c r="F61" s="150"/>
    </row>
    <row r="62" spans="2:8" x14ac:dyDescent="0.5">
      <c r="F62" s="150"/>
    </row>
    <row r="63" spans="2:8" x14ac:dyDescent="0.5">
      <c r="F63" s="150"/>
    </row>
    <row r="64" spans="2:8" x14ac:dyDescent="0.5">
      <c r="F64" s="150"/>
    </row>
    <row r="65" spans="6:6" x14ac:dyDescent="0.5">
      <c r="F65" s="150"/>
    </row>
    <row r="66" spans="6:6" x14ac:dyDescent="0.5">
      <c r="F66" s="150"/>
    </row>
    <row r="67" spans="6:6" x14ac:dyDescent="0.5">
      <c r="F67" s="150"/>
    </row>
    <row r="68" spans="6:6" x14ac:dyDescent="0.5">
      <c r="F68" s="150"/>
    </row>
    <row r="69" spans="6:6" x14ac:dyDescent="0.5">
      <c r="F69" s="150"/>
    </row>
    <row r="70" spans="6:6" x14ac:dyDescent="0.5">
      <c r="F70" s="150"/>
    </row>
    <row r="71" spans="6:6" x14ac:dyDescent="0.5">
      <c r="F71" s="150"/>
    </row>
    <row r="72" spans="6:6" x14ac:dyDescent="0.5">
      <c r="F72" s="150"/>
    </row>
    <row r="73" spans="6:6" x14ac:dyDescent="0.5">
      <c r="F73" s="150"/>
    </row>
    <row r="74" spans="6:6" x14ac:dyDescent="0.5">
      <c r="F74" s="150"/>
    </row>
    <row r="75" spans="6:6" x14ac:dyDescent="0.5">
      <c r="F75" s="150"/>
    </row>
    <row r="76" spans="6:6" x14ac:dyDescent="0.5">
      <c r="F76" s="150"/>
    </row>
    <row r="77" spans="6:6" x14ac:dyDescent="0.5">
      <c r="F77" s="150"/>
    </row>
    <row r="78" spans="6:6" x14ac:dyDescent="0.5">
      <c r="F78" s="150"/>
    </row>
    <row r="79" spans="6:6" x14ac:dyDescent="0.5">
      <c r="F79" s="150"/>
    </row>
    <row r="80" spans="6:6" x14ac:dyDescent="0.5">
      <c r="F80" s="150"/>
    </row>
    <row r="81" spans="6:6" x14ac:dyDescent="0.5">
      <c r="F81" s="150"/>
    </row>
    <row r="82" spans="6:6" x14ac:dyDescent="0.5">
      <c r="F82" s="150"/>
    </row>
    <row r="83" spans="6:6" x14ac:dyDescent="0.5">
      <c r="F83" s="150"/>
    </row>
    <row r="84" spans="6:6" x14ac:dyDescent="0.5">
      <c r="F84" s="150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0</v>
      </c>
      <c r="H1" s="44" t="str">
        <f>'งบกระแสเงินสด 1'!H1</f>
        <v>(ยังไม่ได้ตรวจสอบ แต่สอบทานแล้ว)</v>
      </c>
    </row>
    <row r="2" spans="1:11" x14ac:dyDescent="0.5">
      <c r="A2" s="172" t="s">
        <v>126</v>
      </c>
      <c r="H2" s="44"/>
    </row>
    <row r="3" spans="1:11" x14ac:dyDescent="0.5">
      <c r="A3" s="291" t="s">
        <v>127</v>
      </c>
      <c r="B3" s="291"/>
      <c r="C3" s="3"/>
      <c r="D3" s="3"/>
      <c r="E3" s="3"/>
      <c r="F3" s="3"/>
      <c r="G3" s="3"/>
      <c r="H3" s="3"/>
      <c r="J3" s="45"/>
      <c r="K3" s="45"/>
    </row>
    <row r="4" spans="1:11" x14ac:dyDescent="0.5">
      <c r="A4" s="5" t="s">
        <v>157</v>
      </c>
      <c r="B4" s="5"/>
      <c r="C4" s="3"/>
      <c r="D4" s="3"/>
      <c r="E4" s="3"/>
      <c r="F4" s="3"/>
      <c r="G4" s="3"/>
      <c r="H4" s="3"/>
      <c r="J4" s="45"/>
      <c r="K4" s="45"/>
    </row>
    <row r="5" spans="1:11" x14ac:dyDescent="0.5">
      <c r="A5" s="291" t="str">
        <f>'งบกระแสเงินสด 1'!A5:D5</f>
        <v>สำหรับงวดหกเดือนสิ้นสุดวันที่ 30 มิถุนายน 2567</v>
      </c>
      <c r="B5" s="291"/>
      <c r="C5" s="3"/>
      <c r="D5" s="3"/>
      <c r="E5" s="3"/>
      <c r="F5" s="3"/>
      <c r="G5" s="3"/>
      <c r="H5" s="3"/>
      <c r="J5" s="45"/>
      <c r="K5" s="45"/>
    </row>
    <row r="6" spans="1:11" x14ac:dyDescent="0.5">
      <c r="H6" s="4" t="str">
        <f>'งบกระแสเงินสด 1'!H6</f>
        <v>หน่วย : พันบาท</v>
      </c>
      <c r="J6" s="45"/>
      <c r="K6" s="45"/>
    </row>
    <row r="7" spans="1:11" x14ac:dyDescent="0.5">
      <c r="B7" s="292" t="s">
        <v>129</v>
      </c>
      <c r="C7" s="292"/>
      <c r="D7" s="292"/>
      <c r="E7" s="6"/>
      <c r="F7" s="292" t="s">
        <v>3</v>
      </c>
      <c r="G7" s="292"/>
      <c r="H7" s="292"/>
      <c r="J7" s="45"/>
      <c r="K7" s="45"/>
    </row>
    <row r="8" spans="1:11" x14ac:dyDescent="0.5">
      <c r="B8" s="43">
        <f>'งบกระแสเงินสด 1'!B8</f>
        <v>2567</v>
      </c>
      <c r="C8" s="44"/>
      <c r="D8" s="43">
        <f>'งบกระแสเงินสด 1'!D8</f>
        <v>2566</v>
      </c>
      <c r="E8" s="44"/>
      <c r="F8" s="43">
        <f>'งบกระแสเงินสด 1'!F8</f>
        <v>2567</v>
      </c>
      <c r="G8" s="44"/>
      <c r="H8" s="43">
        <f>'งบกระแสเงินสด 1'!H8</f>
        <v>2566</v>
      </c>
      <c r="J8" s="45"/>
      <c r="K8" s="45"/>
    </row>
    <row r="9" spans="1:11" x14ac:dyDescent="0.5">
      <c r="A9" s="5" t="s">
        <v>158</v>
      </c>
      <c r="D9" s="4"/>
      <c r="H9" s="4"/>
    </row>
    <row r="10" spans="1:11" x14ac:dyDescent="0.5">
      <c r="A10" s="153" t="s">
        <v>159</v>
      </c>
      <c r="D10" s="4"/>
      <c r="H10" s="4"/>
    </row>
    <row r="11" spans="1:11" x14ac:dyDescent="0.5">
      <c r="A11" s="154" t="s">
        <v>160</v>
      </c>
      <c r="D11" s="4"/>
      <c r="H11" s="4"/>
    </row>
    <row r="12" spans="1:11" x14ac:dyDescent="0.5">
      <c r="A12" s="81" t="s">
        <v>161</v>
      </c>
      <c r="D12" s="4"/>
      <c r="H12" s="4"/>
    </row>
    <row r="13" spans="1:11" x14ac:dyDescent="0.5">
      <c r="A13" s="154" t="s">
        <v>162</v>
      </c>
      <c r="D13" s="4"/>
      <c r="H13" s="4"/>
    </row>
    <row r="14" spans="1:11" x14ac:dyDescent="0.5">
      <c r="A14" s="81" t="s">
        <v>161</v>
      </c>
      <c r="D14" s="4"/>
      <c r="H14" s="4"/>
    </row>
    <row r="15" spans="1:11" x14ac:dyDescent="0.5">
      <c r="A15" s="154" t="s">
        <v>160</v>
      </c>
      <c r="D15" s="4"/>
      <c r="H15" s="4"/>
    </row>
    <row r="16" spans="1:11" x14ac:dyDescent="0.5">
      <c r="A16" s="81" t="s">
        <v>163</v>
      </c>
      <c r="D16" s="4"/>
      <c r="H16" s="4"/>
    </row>
    <row r="17" spans="1:8" x14ac:dyDescent="0.5">
      <c r="A17" s="154" t="s">
        <v>162</v>
      </c>
      <c r="D17" s="4"/>
      <c r="H17" s="4"/>
    </row>
    <row r="18" spans="1:8" x14ac:dyDescent="0.5">
      <c r="A18" s="81" t="s">
        <v>163</v>
      </c>
      <c r="D18" s="4"/>
      <c r="H18" s="4"/>
    </row>
    <row r="19" spans="1:8" x14ac:dyDescent="0.5">
      <c r="A19" s="153" t="s">
        <v>164</v>
      </c>
      <c r="D19" s="4"/>
      <c r="H19" s="4"/>
    </row>
    <row r="20" spans="1:8" x14ac:dyDescent="0.5">
      <c r="A20" s="154" t="s">
        <v>165</v>
      </c>
      <c r="D20" s="4"/>
      <c r="H20" s="4"/>
    </row>
    <row r="21" spans="1:8" x14ac:dyDescent="0.5">
      <c r="A21" s="153" t="s">
        <v>166</v>
      </c>
      <c r="D21" s="4"/>
      <c r="H21" s="4"/>
    </row>
    <row r="22" spans="1:8" x14ac:dyDescent="0.5">
      <c r="A22" s="155" t="s">
        <v>167</v>
      </c>
      <c r="D22" s="4"/>
      <c r="H22" s="4"/>
    </row>
    <row r="23" spans="1:8" x14ac:dyDescent="0.5">
      <c r="A23" s="81" t="s">
        <v>168</v>
      </c>
      <c r="D23" s="4"/>
      <c r="H23" s="4"/>
    </row>
    <row r="24" spans="1:8" x14ac:dyDescent="0.5">
      <c r="A24" s="155" t="s">
        <v>169</v>
      </c>
      <c r="D24" s="4"/>
      <c r="H24" s="4"/>
    </row>
    <row r="25" spans="1:8" x14ac:dyDescent="0.5">
      <c r="A25" s="81" t="s">
        <v>170</v>
      </c>
      <c r="D25" s="4"/>
      <c r="H25" s="4"/>
    </row>
    <row r="26" spans="1:8" x14ac:dyDescent="0.5">
      <c r="A26" s="155" t="s">
        <v>169</v>
      </c>
      <c r="D26" s="4"/>
      <c r="H26" s="4"/>
    </row>
    <row r="27" spans="1:8" x14ac:dyDescent="0.5">
      <c r="A27" s="81" t="s">
        <v>171</v>
      </c>
      <c r="D27" s="4"/>
      <c r="H27" s="4"/>
    </row>
    <row r="28" spans="1:8" x14ac:dyDescent="0.5">
      <c r="A28" s="154" t="s">
        <v>172</v>
      </c>
      <c r="D28" s="4"/>
      <c r="H28" s="4"/>
    </row>
    <row r="29" spans="1:8" x14ac:dyDescent="0.5">
      <c r="A29" s="81" t="s">
        <v>171</v>
      </c>
      <c r="D29" s="4"/>
      <c r="H29" s="4"/>
    </row>
    <row r="30" spans="1:8" x14ac:dyDescent="0.5">
      <c r="A30" s="155" t="s">
        <v>173</v>
      </c>
      <c r="D30" s="4"/>
      <c r="H30" s="4"/>
    </row>
    <row r="31" spans="1:8" x14ac:dyDescent="0.5">
      <c r="A31" s="81" t="s">
        <v>168</v>
      </c>
      <c r="D31" s="4"/>
      <c r="H31" s="4"/>
    </row>
    <row r="32" spans="1:8" x14ac:dyDescent="0.5">
      <c r="A32" s="154" t="s">
        <v>174</v>
      </c>
      <c r="D32" s="4"/>
      <c r="H32" s="4"/>
    </row>
    <row r="33" spans="1:8" x14ac:dyDescent="0.5">
      <c r="A33" s="81" t="s">
        <v>175</v>
      </c>
      <c r="D33" s="4"/>
      <c r="H33" s="4"/>
    </row>
    <row r="34" spans="1:8" x14ac:dyDescent="0.5">
      <c r="A34" s="154" t="s">
        <v>162</v>
      </c>
      <c r="D34" s="4"/>
      <c r="H34" s="4"/>
    </row>
    <row r="35" spans="1:8" x14ac:dyDescent="0.5">
      <c r="A35" s="81" t="s">
        <v>175</v>
      </c>
      <c r="D35" s="4"/>
      <c r="H35" s="4"/>
    </row>
    <row r="36" spans="1:8" x14ac:dyDescent="0.5">
      <c r="A36" s="154" t="s">
        <v>176</v>
      </c>
      <c r="D36" s="4"/>
      <c r="H36" s="4"/>
    </row>
    <row r="37" spans="1:8" x14ac:dyDescent="0.5">
      <c r="A37" s="81" t="s">
        <v>171</v>
      </c>
      <c r="D37" s="4"/>
      <c r="H37" s="4"/>
    </row>
    <row r="38" spans="1:8" x14ac:dyDescent="0.5">
      <c r="A38" s="154" t="s">
        <v>176</v>
      </c>
      <c r="D38" s="4"/>
      <c r="H38" s="4"/>
    </row>
    <row r="39" spans="1:8" x14ac:dyDescent="0.5">
      <c r="A39" s="81" t="s">
        <v>168</v>
      </c>
      <c r="D39" s="4"/>
      <c r="H39" s="4"/>
    </row>
    <row r="40" spans="1:8" x14ac:dyDescent="0.5">
      <c r="A40" s="156" t="s">
        <v>177</v>
      </c>
      <c r="D40" s="4"/>
      <c r="H40" s="4"/>
    </row>
    <row r="41" spans="1:8" s="37" customFormat="1" x14ac:dyDescent="0.5">
      <c r="A41" s="85" t="s">
        <v>178</v>
      </c>
      <c r="B41" s="116">
        <v>-28420</v>
      </c>
      <c r="C41" s="116"/>
      <c r="D41" s="116">
        <v>-8930</v>
      </c>
      <c r="E41" s="26"/>
      <c r="F41" s="26">
        <v>-28420</v>
      </c>
      <c r="G41" s="26"/>
      <c r="H41" s="116">
        <v>-8930</v>
      </c>
    </row>
    <row r="42" spans="1:8" s="37" customFormat="1" x14ac:dyDescent="0.5">
      <c r="A42" s="85" t="s">
        <v>164</v>
      </c>
      <c r="B42" s="121">
        <v>0</v>
      </c>
      <c r="C42" s="118"/>
      <c r="D42" s="121">
        <v>258</v>
      </c>
      <c r="E42" s="36"/>
      <c r="F42" s="91">
        <v>0</v>
      </c>
      <c r="G42" s="36"/>
      <c r="H42" s="121">
        <v>258</v>
      </c>
    </row>
    <row r="43" spans="1:8" s="37" customFormat="1" x14ac:dyDescent="0.5">
      <c r="A43" s="85" t="s">
        <v>179</v>
      </c>
      <c r="B43" s="121">
        <v>6123</v>
      </c>
      <c r="C43" s="118"/>
      <c r="D43" s="121">
        <v>0</v>
      </c>
      <c r="E43" s="36"/>
      <c r="F43" s="91">
        <v>6123</v>
      </c>
      <c r="G43" s="36"/>
      <c r="H43" s="119">
        <v>0</v>
      </c>
    </row>
    <row r="44" spans="1:8" s="37" customFormat="1" x14ac:dyDescent="0.5">
      <c r="A44" s="85" t="s">
        <v>180</v>
      </c>
      <c r="B44" s="121">
        <v>255</v>
      </c>
      <c r="C44" s="118"/>
      <c r="D44" s="121">
        <v>240</v>
      </c>
      <c r="E44" s="36"/>
      <c r="F44" s="91">
        <v>255</v>
      </c>
      <c r="G44" s="36"/>
      <c r="H44" s="121">
        <v>240</v>
      </c>
    </row>
    <row r="45" spans="1:8" s="37" customFormat="1" x14ac:dyDescent="0.5">
      <c r="A45" s="85" t="s">
        <v>181</v>
      </c>
      <c r="B45" s="117">
        <v>1193</v>
      </c>
      <c r="C45" s="120"/>
      <c r="D45" s="117">
        <v>814</v>
      </c>
      <c r="E45" s="35"/>
      <c r="F45" s="45">
        <v>1193</v>
      </c>
      <c r="G45" s="35"/>
      <c r="H45" s="117">
        <v>814</v>
      </c>
    </row>
    <row r="46" spans="1:8" s="37" customFormat="1" x14ac:dyDescent="0.5">
      <c r="A46" s="85" t="s">
        <v>182</v>
      </c>
      <c r="B46" s="116">
        <f>-12656-113</f>
        <v>-12769</v>
      </c>
      <c r="C46" s="120"/>
      <c r="D46" s="116">
        <v>-4061</v>
      </c>
      <c r="E46" s="35"/>
      <c r="F46" s="26">
        <v>-12769</v>
      </c>
      <c r="G46" s="26"/>
      <c r="H46" s="116">
        <v>-4061</v>
      </c>
    </row>
    <row r="47" spans="1:8" s="37" customFormat="1" x14ac:dyDescent="0.5">
      <c r="A47" s="85" t="s">
        <v>183</v>
      </c>
      <c r="B47" s="116">
        <v>-16</v>
      </c>
      <c r="C47" s="118"/>
      <c r="D47" s="116">
        <v>-12</v>
      </c>
      <c r="E47" s="35"/>
      <c r="F47" s="26">
        <v>-16</v>
      </c>
      <c r="G47" s="26"/>
      <c r="H47" s="116">
        <v>-12</v>
      </c>
    </row>
    <row r="48" spans="1:8" s="37" customFormat="1" x14ac:dyDescent="0.5">
      <c r="A48" s="86" t="s">
        <v>184</v>
      </c>
      <c r="B48" s="121">
        <v>7</v>
      </c>
      <c r="C48" s="120"/>
      <c r="D48" s="121">
        <v>405</v>
      </c>
      <c r="E48" s="35"/>
      <c r="F48" s="91">
        <v>7</v>
      </c>
      <c r="G48" s="35"/>
      <c r="H48" s="121">
        <v>405</v>
      </c>
    </row>
    <row r="49" spans="1:15" s="37" customFormat="1" x14ac:dyDescent="0.5">
      <c r="A49" s="85" t="s">
        <v>185</v>
      </c>
      <c r="B49" s="117">
        <v>7711</v>
      </c>
      <c r="C49" s="118"/>
      <c r="D49" s="117">
        <v>11076</v>
      </c>
      <c r="E49" s="36"/>
      <c r="F49" s="45">
        <v>7711</v>
      </c>
      <c r="G49" s="36"/>
      <c r="H49" s="117">
        <v>11076</v>
      </c>
    </row>
    <row r="50" spans="1:15" s="37" customFormat="1" x14ac:dyDescent="0.5">
      <c r="A50" s="5" t="s">
        <v>186</v>
      </c>
      <c r="B50" s="122">
        <f>SUM(B41:B49)</f>
        <v>-25916</v>
      </c>
      <c r="C50" s="123"/>
      <c r="D50" s="122">
        <f>SUM(D41:D49)</f>
        <v>-210</v>
      </c>
      <c r="E50" s="107"/>
      <c r="F50" s="108">
        <f>SUM(F41:F49)</f>
        <v>-25916</v>
      </c>
      <c r="G50" s="39"/>
      <c r="H50" s="108">
        <f>SUM(H41:H49)</f>
        <v>-210</v>
      </c>
    </row>
    <row r="51" spans="1:15" s="37" customFormat="1" x14ac:dyDescent="0.5">
      <c r="A51" s="1"/>
      <c r="B51" s="32"/>
      <c r="C51" s="32"/>
      <c r="D51" s="32"/>
      <c r="E51" s="32"/>
      <c r="F51" s="32"/>
      <c r="G51" s="32"/>
      <c r="H51" s="32"/>
    </row>
    <row r="52" spans="1:15" s="37" customFormat="1" x14ac:dyDescent="0.5">
      <c r="A52" s="5" t="s">
        <v>187</v>
      </c>
      <c r="B52" s="31"/>
      <c r="C52" s="32"/>
      <c r="D52" s="31"/>
      <c r="E52" s="32"/>
      <c r="F52" s="31"/>
      <c r="G52" s="32"/>
      <c r="H52" s="31"/>
    </row>
    <row r="53" spans="1:15" s="37" customFormat="1" hidden="1" x14ac:dyDescent="0.5">
      <c r="A53" s="87" t="s">
        <v>188</v>
      </c>
      <c r="B53" s="47"/>
      <c r="C53" s="16"/>
      <c r="D53" s="47">
        <v>0</v>
      </c>
      <c r="E53" s="16"/>
      <c r="F53" s="47">
        <v>0</v>
      </c>
      <c r="G53" s="83"/>
      <c r="H53" s="47">
        <v>0</v>
      </c>
    </row>
    <row r="54" spans="1:15" s="37" customFormat="1" x14ac:dyDescent="0.5">
      <c r="A54" s="87" t="s">
        <v>189</v>
      </c>
      <c r="B54" s="124">
        <v>-17280</v>
      </c>
      <c r="C54" s="125"/>
      <c r="D54" s="119">
        <v>0</v>
      </c>
      <c r="E54" s="73"/>
      <c r="F54" s="106">
        <v>-17280</v>
      </c>
      <c r="G54" s="74"/>
      <c r="H54" s="47">
        <v>0</v>
      </c>
    </row>
    <row r="55" spans="1:15" s="37" customFormat="1" x14ac:dyDescent="0.5">
      <c r="A55" s="5" t="s">
        <v>190</v>
      </c>
      <c r="B55" s="122">
        <f>SUM(B53:B54)</f>
        <v>-17280</v>
      </c>
      <c r="C55" s="126"/>
      <c r="D55" s="127">
        <f>SUM(D53:D54)</f>
        <v>0</v>
      </c>
      <c r="E55" s="16"/>
      <c r="F55" s="108">
        <f>SUM(F53:F54)</f>
        <v>-17280</v>
      </c>
      <c r="G55" s="16"/>
      <c r="H55" s="77">
        <f>SUM(H53:H54)</f>
        <v>0</v>
      </c>
    </row>
    <row r="56" spans="1:15" s="46" customFormat="1" x14ac:dyDescent="0.5">
      <c r="A56" s="5" t="s">
        <v>191</v>
      </c>
      <c r="B56" s="128">
        <f>+'งบกระแสเงินสด 1'!B43+'งบกระแสเงินสด 2'!B50+'งบกระแสเงินสด 2'!B55</f>
        <v>46364</v>
      </c>
      <c r="C56" s="123"/>
      <c r="D56" s="123">
        <f>+'งบกระแสเงินสด 1'!D43+'งบกระแสเงินสด 2'!D50+'งบกระแสเงินสด 2'!D55</f>
        <v>42733</v>
      </c>
      <c r="E56" s="39"/>
      <c r="F56" s="107">
        <f>+'งบกระแสเงินสด 1'!F43+'งบกระแสเงินสด 2'!F50+'งบกระแสเงินสด 2'!F55</f>
        <v>63478</v>
      </c>
      <c r="G56" s="39"/>
      <c r="H56" s="39">
        <f>+'งบกระแสเงินสด 1'!H43+'งบกระแสเงินสด 2'!H50+'งบกระแสเงินสด 2'!H55</f>
        <v>166707</v>
      </c>
      <c r="M56" s="37"/>
      <c r="N56" s="37"/>
      <c r="O56" s="37"/>
    </row>
    <row r="57" spans="1:15" s="37" customFormat="1" ht="22.5" x14ac:dyDescent="0.5">
      <c r="A57" s="87" t="s">
        <v>192</v>
      </c>
      <c r="B57" s="114">
        <f>'งบดุล 1'!F12</f>
        <v>287403</v>
      </c>
      <c r="C57" s="113"/>
      <c r="D57" s="114">
        <v>181158</v>
      </c>
      <c r="E57" s="32"/>
      <c r="F57" s="42">
        <f>'งบดุล 1'!J12</f>
        <v>266321</v>
      </c>
      <c r="G57" s="32"/>
      <c r="H57" s="42">
        <v>162012</v>
      </c>
      <c r="J57" s="95" t="s">
        <v>58</v>
      </c>
      <c r="K57" s="96" t="s">
        <v>59</v>
      </c>
      <c r="L57" s="97" t="s">
        <v>60</v>
      </c>
      <c r="M57" s="98" t="s">
        <v>61</v>
      </c>
    </row>
    <row r="58" spans="1:15" s="46" customFormat="1" thickBot="1" x14ac:dyDescent="0.5">
      <c r="A58" s="5" t="s">
        <v>193</v>
      </c>
      <c r="B58" s="115">
        <f>SUM(B56:B57)</f>
        <v>333767</v>
      </c>
      <c r="C58" s="111"/>
      <c r="D58" s="115">
        <f>SUM(D56:D57)</f>
        <v>223891</v>
      </c>
      <c r="E58" s="39"/>
      <c r="F58" s="33">
        <f>SUM(F56:F57)</f>
        <v>329799</v>
      </c>
      <c r="G58" s="34"/>
      <c r="H58" s="33">
        <f>SUM(H56:H57)</f>
        <v>328719</v>
      </c>
      <c r="J58" s="100">
        <f>B58-'งบดุล 1'!D12</f>
        <v>9055</v>
      </c>
      <c r="K58" s="100">
        <f>50194-D58</f>
        <v>-173697</v>
      </c>
      <c r="L58" s="101">
        <f>F58-'งบดุล 1'!H12</f>
        <v>27236</v>
      </c>
      <c r="M58" s="100">
        <f>48729-H58</f>
        <v>-279990</v>
      </c>
    </row>
    <row r="59" spans="1:15" s="37" customFormat="1" ht="22.5" thickTop="1" x14ac:dyDescent="0.5">
      <c r="A59" s="1"/>
      <c r="B59" s="31"/>
      <c r="C59" s="32"/>
      <c r="D59" s="31"/>
      <c r="E59" s="32"/>
      <c r="F59" s="31"/>
      <c r="G59" s="32"/>
      <c r="H59" s="31"/>
    </row>
    <row r="60" spans="1:15" s="37" customFormat="1" ht="23.25" x14ac:dyDescent="0.55000000000000004">
      <c r="A60" s="5" t="s">
        <v>194</v>
      </c>
      <c r="K60" s="49"/>
      <c r="L60" s="50"/>
      <c r="M60" s="49">
        <v>77043</v>
      </c>
      <c r="N60" s="50"/>
      <c r="O60" s="49"/>
    </row>
    <row r="61" spans="1:15" s="37" customFormat="1" x14ac:dyDescent="0.5">
      <c r="A61" s="37" t="s">
        <v>195</v>
      </c>
    </row>
    <row r="62" spans="1:15" s="37" customFormat="1" x14ac:dyDescent="0.5">
      <c r="A62" s="86" t="s">
        <v>196</v>
      </c>
      <c r="B62" s="16" t="e">
        <f>'เบ็ดเสร็จ2 6M'!#REF!</f>
        <v>#REF!</v>
      </c>
      <c r="C62" s="47"/>
      <c r="D62" s="16" t="e">
        <f>'เบ็ดเสร็จ2 6M'!#REF!</f>
        <v>#REF!</v>
      </c>
      <c r="E62" s="47"/>
      <c r="F62" s="16" t="e">
        <f>'เบ็ดเสร็จ2 6M'!#REF!</f>
        <v>#REF!</v>
      </c>
      <c r="G62" s="47"/>
      <c r="H62" s="16" t="e">
        <f>'เบ็ดเสร็จ2 6M'!#REF!</f>
        <v>#REF!</v>
      </c>
      <c r="I62" s="35"/>
      <c r="K62" s="37" t="e">
        <f>H62*0.2</f>
        <v>#REF!</v>
      </c>
    </row>
    <row r="63" spans="1:15" s="37" customFormat="1" x14ac:dyDescent="0.5">
      <c r="A63" s="86" t="s">
        <v>197</v>
      </c>
      <c r="B63" s="26"/>
      <c r="C63" s="45"/>
      <c r="D63" s="26"/>
      <c r="E63" s="45"/>
      <c r="F63" s="26"/>
      <c r="G63" s="45"/>
      <c r="H63" s="26"/>
      <c r="I63" s="35"/>
    </row>
    <row r="64" spans="1:15" s="37" customFormat="1" x14ac:dyDescent="0.5">
      <c r="A64" s="110" t="s">
        <v>198</v>
      </c>
      <c r="B64" s="26">
        <f>'เบ็ดเสร็จ2 6M'!D16</f>
        <v>8814</v>
      </c>
      <c r="C64" s="26"/>
      <c r="D64" s="26">
        <f>'เบ็ดเสร็จ2 6M'!F16</f>
        <v>-6108</v>
      </c>
      <c r="E64" s="26"/>
      <c r="F64" s="26">
        <f>'เบ็ดเสร็จ2 6M'!H16</f>
        <v>8814</v>
      </c>
      <c r="G64" s="26"/>
      <c r="H64" s="26">
        <f>'เบ็ดเสร็จ2 6M'!J16</f>
        <v>-6108</v>
      </c>
      <c r="I64" s="35"/>
    </row>
    <row r="65" spans="1:13" s="37" customFormat="1" x14ac:dyDescent="0.5">
      <c r="A65" s="88" t="s">
        <v>199</v>
      </c>
      <c r="B65" s="82" t="e">
        <f>'งบดุล 2'!#REF!</f>
        <v>#REF!</v>
      </c>
      <c r="C65" s="82"/>
      <c r="D65" s="82" t="e">
        <f>'งบดุล 2'!#REF!</f>
        <v>#REF!</v>
      </c>
      <c r="E65" s="82"/>
      <c r="F65" s="82" t="e">
        <f>'งบดุล 2'!#REF!</f>
        <v>#REF!</v>
      </c>
      <c r="G65" s="82"/>
      <c r="H65" s="82" t="e">
        <f>'งบดุล 2'!#REF!</f>
        <v>#REF!</v>
      </c>
      <c r="I65" s="35"/>
    </row>
    <row r="66" spans="1:13" s="37" customFormat="1" hidden="1" x14ac:dyDescent="0.5">
      <c r="A66" s="88" t="s">
        <v>200</v>
      </c>
      <c r="B66" s="82"/>
      <c r="C66" s="45"/>
      <c r="D66" s="82">
        <v>4876</v>
      </c>
      <c r="E66" s="45"/>
      <c r="F66" s="82"/>
      <c r="G66" s="45"/>
      <c r="H66" s="82">
        <v>4856</v>
      </c>
    </row>
    <row r="67" spans="1:13" s="37" customFormat="1" hidden="1" x14ac:dyDescent="0.5">
      <c r="A67" s="88" t="s">
        <v>201</v>
      </c>
      <c r="B67" s="82"/>
      <c r="C67" s="45"/>
      <c r="D67" s="82">
        <v>24140</v>
      </c>
      <c r="E67" s="45"/>
      <c r="F67" s="82"/>
      <c r="G67" s="45"/>
      <c r="H67" s="82">
        <v>24140</v>
      </c>
    </row>
    <row r="68" spans="1:13" s="37" customFormat="1" hidden="1" x14ac:dyDescent="0.5">
      <c r="A68" s="88" t="s">
        <v>202</v>
      </c>
      <c r="B68" s="82"/>
      <c r="C68" s="45"/>
      <c r="D68" s="82">
        <v>11696</v>
      </c>
      <c r="E68" s="45"/>
      <c r="F68" s="82"/>
      <c r="G68" s="45"/>
      <c r="H68" s="82">
        <v>11696</v>
      </c>
    </row>
    <row r="69" spans="1:13" s="37" customFormat="1" x14ac:dyDescent="0.5">
      <c r="A69" s="88"/>
      <c r="B69" s="82"/>
      <c r="C69" s="45"/>
      <c r="D69" s="47"/>
      <c r="E69" s="45"/>
      <c r="F69" s="82"/>
      <c r="G69" s="45"/>
      <c r="H69" s="12"/>
      <c r="K69" s="37" t="e">
        <f>H62-K62</f>
        <v>#REF!</v>
      </c>
    </row>
    <row r="70" spans="1:13" s="37" customFormat="1" ht="7.5" customHeight="1" x14ac:dyDescent="0.5">
      <c r="A70" s="69"/>
      <c r="B70" s="82"/>
      <c r="C70" s="45"/>
      <c r="D70" s="47"/>
      <c r="E70" s="45"/>
      <c r="F70" s="82"/>
      <c r="G70" s="45"/>
      <c r="H70" s="12"/>
    </row>
    <row r="71" spans="1:13" s="37" customFormat="1" x14ac:dyDescent="0.5">
      <c r="A71" s="293" t="s">
        <v>156</v>
      </c>
      <c r="B71" s="293"/>
      <c r="C71" s="293"/>
      <c r="D71" s="293"/>
      <c r="E71" s="293"/>
      <c r="F71" s="293"/>
    </row>
    <row r="72" spans="1:13" s="37" customFormat="1" x14ac:dyDescent="0.5">
      <c r="F72" s="31"/>
      <c r="H72" s="45"/>
    </row>
    <row r="73" spans="1:13" ht="9" customHeight="1" x14ac:dyDescent="0.5"/>
    <row r="77" spans="1:13" x14ac:dyDescent="0.5">
      <c r="H77" s="37"/>
      <c r="I77" s="298" t="s">
        <v>203</v>
      </c>
      <c r="J77" s="298"/>
      <c r="K77" s="298"/>
      <c r="L77" s="298"/>
      <c r="M77" s="37"/>
    </row>
    <row r="78" spans="1:13" x14ac:dyDescent="0.5">
      <c r="H78" s="37"/>
      <c r="I78" s="37" t="s">
        <v>204</v>
      </c>
      <c r="J78" s="37" t="s">
        <v>205</v>
      </c>
      <c r="K78" s="37" t="s">
        <v>206</v>
      </c>
      <c r="L78" s="37" t="s">
        <v>207</v>
      </c>
      <c r="M78" s="37"/>
    </row>
    <row r="79" spans="1:13" x14ac:dyDescent="0.5">
      <c r="H79" s="37"/>
      <c r="I79" s="37">
        <v>174899999.99973649</v>
      </c>
      <c r="J79" s="37">
        <v>390879999.99547219</v>
      </c>
      <c r="K79" s="37">
        <v>3413259.06</v>
      </c>
      <c r="L79" s="37">
        <v>-6222778.7813657802</v>
      </c>
      <c r="M79" s="37" t="s">
        <v>208</v>
      </c>
    </row>
    <row r="80" spans="1:13" x14ac:dyDescent="0.5">
      <c r="H80" s="37"/>
      <c r="I80" s="37">
        <v>300279999.99510986</v>
      </c>
      <c r="J80" s="37">
        <v>42000000</v>
      </c>
      <c r="K80" s="37"/>
      <c r="L80" s="37">
        <v>275765.45273911953</v>
      </c>
      <c r="M80" s="37" t="s">
        <v>209</v>
      </c>
    </row>
    <row r="81" spans="8:13" x14ac:dyDescent="0.5">
      <c r="H81" s="37"/>
      <c r="I81" s="92"/>
      <c r="J81" s="92"/>
      <c r="K81" s="92"/>
      <c r="L81" s="92">
        <v>5068122.54</v>
      </c>
      <c r="M81" s="37" t="s">
        <v>210</v>
      </c>
    </row>
    <row r="82" spans="8:13" x14ac:dyDescent="0.5">
      <c r="H82" s="37"/>
      <c r="I82" s="37"/>
      <c r="J82" s="37"/>
      <c r="K82" s="37"/>
      <c r="L82" s="37"/>
      <c r="M82" s="37"/>
    </row>
    <row r="83" spans="8:13" x14ac:dyDescent="0.5">
      <c r="H83" s="37" t="s">
        <v>211</v>
      </c>
      <c r="I83" s="37">
        <v>1200000</v>
      </c>
      <c r="J83" s="37">
        <v>3250000</v>
      </c>
      <c r="K83" s="37">
        <v>31569.148542334791</v>
      </c>
      <c r="L83" s="37">
        <v>-107184.90527376199</v>
      </c>
      <c r="M83" s="37"/>
    </row>
    <row r="84" spans="8:13" x14ac:dyDescent="0.5">
      <c r="H84" s="37" t="s">
        <v>212</v>
      </c>
      <c r="I84" s="37">
        <f>SUM(I79:I83)</f>
        <v>476379999.99484634</v>
      </c>
      <c r="J84" s="37">
        <f>SUM(J79:J83)</f>
        <v>436129999.99547219</v>
      </c>
      <c r="K84" s="37">
        <f>SUM(K79:K83)</f>
        <v>3444828.2085423348</v>
      </c>
      <c r="L84" s="37">
        <f>SUM(L79:L83)</f>
        <v>-986075.69390042254</v>
      </c>
      <c r="M84" s="37"/>
    </row>
    <row r="85" spans="8:13" x14ac:dyDescent="0.5">
      <c r="H85" s="37"/>
      <c r="I85" s="37">
        <f>SUM(I84:I84)</f>
        <v>476379999.99484634</v>
      </c>
      <c r="J85" s="37">
        <f>SUM(J84:J84)</f>
        <v>436129999.99547219</v>
      </c>
      <c r="K85" s="37"/>
      <c r="L85" s="37">
        <v>109160.87215762585</v>
      </c>
      <c r="M85" s="37"/>
    </row>
    <row r="86" spans="8:13" x14ac:dyDescent="0.5">
      <c r="H86" s="37"/>
      <c r="I86" s="37"/>
      <c r="J86" s="37">
        <f>I85-J85</f>
        <v>40249999.999374151</v>
      </c>
      <c r="K86" s="37">
        <f>SUM(K84:K85)</f>
        <v>3444828.2085423348</v>
      </c>
      <c r="L86" s="37">
        <f>SUM(L84:L85)</f>
        <v>-876914.82174279669</v>
      </c>
      <c r="M86" s="37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9"/>
  <sheetViews>
    <sheetView showGridLines="0" zoomScaleNormal="100" zoomScaleSheetLayoutView="70" workbookViewId="0">
      <selection activeCell="A3" sqref="A3:E3"/>
    </sheetView>
  </sheetViews>
  <sheetFormatPr defaultColWidth="9.140625" defaultRowHeight="21" customHeight="1" x14ac:dyDescent="0.5"/>
  <cols>
    <col min="1" max="1" width="35.42578125" style="1" customWidth="1"/>
    <col min="2" max="2" width="1" style="1" customWidth="1"/>
    <col min="3" max="3" width="9" style="1" customWidth="1"/>
    <col min="4" max="4" width="1.7109375" style="1" customWidth="1"/>
    <col min="5" max="5" width="16.4257812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6.5703125" style="1" bestFit="1" customWidth="1"/>
    <col min="14" max="14" width="1.7109375" style="1" customWidth="1"/>
    <col min="15" max="15" width="21.140625" style="1" customWidth="1"/>
    <col min="16" max="16" width="1.7109375" style="1" customWidth="1"/>
    <col min="17" max="17" width="16" style="1" customWidth="1"/>
    <col min="18" max="18" width="1.7109375" style="1" customWidth="1"/>
    <col min="19" max="19" width="14.7109375" style="1" customWidth="1"/>
    <col min="20" max="20" width="1.7109375" style="1" customWidth="1"/>
    <col min="21" max="21" width="13.7109375" style="1" customWidth="1"/>
    <col min="22" max="16384" width="9.140625" style="1"/>
  </cols>
  <sheetData>
    <row r="1" spans="1:21" ht="21" customHeight="1" x14ac:dyDescent="0.5">
      <c r="U1" s="44" t="s">
        <v>63</v>
      </c>
    </row>
    <row r="2" spans="1:21" ht="21" customHeight="1" x14ac:dyDescent="0.5">
      <c r="A2" s="291" t="s">
        <v>0</v>
      </c>
      <c r="B2" s="291"/>
      <c r="C2" s="291"/>
      <c r="D2" s="291"/>
      <c r="E2" s="291"/>
      <c r="F2" s="291"/>
      <c r="U2" s="44"/>
    </row>
    <row r="3" spans="1:21" ht="21" customHeight="1" x14ac:dyDescent="0.5">
      <c r="A3" s="291" t="s">
        <v>224</v>
      </c>
      <c r="B3" s="291"/>
      <c r="C3" s="291"/>
      <c r="D3" s="291"/>
      <c r="E3" s="29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21" customHeight="1" x14ac:dyDescent="0.5">
      <c r="A4" s="291" t="s">
        <v>236</v>
      </c>
      <c r="B4" s="291"/>
      <c r="C4" s="291"/>
      <c r="D4" s="291"/>
      <c r="E4" s="291"/>
      <c r="F4" s="29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21" customHeight="1" x14ac:dyDescent="0.5">
      <c r="A5" s="5" t="s">
        <v>3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1" customHeight="1" x14ac:dyDescent="0.5">
      <c r="A6" s="5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 t="s">
        <v>1</v>
      </c>
    </row>
    <row r="7" spans="1:21" s="240" customFormat="1" ht="21" customHeight="1" x14ac:dyDescent="0.5">
      <c r="C7" s="6"/>
      <c r="D7" s="6"/>
      <c r="F7" s="6"/>
      <c r="H7" s="6"/>
      <c r="I7" s="292" t="s">
        <v>49</v>
      </c>
      <c r="J7" s="292"/>
      <c r="K7" s="292"/>
      <c r="L7" s="292"/>
      <c r="M7" s="292"/>
      <c r="N7" s="6"/>
      <c r="O7" s="294" t="s">
        <v>54</v>
      </c>
      <c r="P7" s="294"/>
      <c r="Q7" s="294"/>
      <c r="R7" s="294"/>
      <c r="S7" s="294"/>
      <c r="T7" s="237"/>
    </row>
    <row r="8" spans="1:21" s="240" customFormat="1" ht="21" customHeight="1" x14ac:dyDescent="0.5">
      <c r="C8" s="6"/>
      <c r="D8" s="6"/>
      <c r="F8" s="6"/>
      <c r="H8" s="6"/>
      <c r="N8" s="6"/>
      <c r="O8" s="295" t="s">
        <v>102</v>
      </c>
      <c r="P8" s="6"/>
      <c r="T8" s="237"/>
    </row>
    <row r="9" spans="1:21" s="240" customFormat="1" ht="21" customHeight="1" x14ac:dyDescent="0.5">
      <c r="C9" s="6"/>
      <c r="D9" s="6"/>
      <c r="F9" s="6"/>
      <c r="H9" s="6"/>
      <c r="N9" s="6"/>
      <c r="O9" s="296"/>
      <c r="P9" s="6"/>
      <c r="Q9" s="253" t="s">
        <v>103</v>
      </c>
      <c r="R9" s="6"/>
      <c r="S9" s="253" t="s">
        <v>104</v>
      </c>
      <c r="T9" s="237"/>
    </row>
    <row r="10" spans="1:21" s="240" customFormat="1" ht="21" customHeight="1" x14ac:dyDescent="0.5">
      <c r="F10" s="6"/>
      <c r="H10" s="6"/>
      <c r="I10" s="294" t="s">
        <v>50</v>
      </c>
      <c r="J10" s="294"/>
      <c r="K10" s="294"/>
      <c r="L10" s="6"/>
      <c r="M10" s="6"/>
      <c r="N10" s="6"/>
      <c r="O10" s="296"/>
      <c r="P10" s="6"/>
      <c r="Q10" s="253" t="s">
        <v>105</v>
      </c>
      <c r="R10" s="6"/>
      <c r="S10" s="253" t="s">
        <v>106</v>
      </c>
      <c r="T10" s="6"/>
    </row>
    <row r="11" spans="1:21" s="240" customFormat="1" ht="21" customHeight="1" x14ac:dyDescent="0.5">
      <c r="C11" s="296" t="s">
        <v>108</v>
      </c>
      <c r="D11" s="296"/>
      <c r="E11" s="296"/>
      <c r="F11" s="6"/>
      <c r="G11" s="256" t="s">
        <v>109</v>
      </c>
      <c r="H11" s="6"/>
      <c r="I11" s="253" t="s">
        <v>110</v>
      </c>
      <c r="J11" s="6"/>
      <c r="K11" s="253"/>
      <c r="L11" s="6"/>
      <c r="M11" s="253" t="s">
        <v>111</v>
      </c>
      <c r="N11" s="253"/>
      <c r="O11" s="296"/>
      <c r="P11" s="253"/>
      <c r="Q11" s="253" t="s">
        <v>112</v>
      </c>
      <c r="R11" s="253"/>
      <c r="S11" s="253" t="s">
        <v>113</v>
      </c>
      <c r="T11" s="6"/>
      <c r="U11" s="44" t="s">
        <v>114</v>
      </c>
    </row>
    <row r="12" spans="1:21" s="240" customFormat="1" ht="21" customHeight="1" x14ac:dyDescent="0.5">
      <c r="C12" s="199" t="s">
        <v>5</v>
      </c>
      <c r="D12" s="6"/>
      <c r="E12" s="257" t="s">
        <v>116</v>
      </c>
      <c r="F12" s="6"/>
      <c r="G12" s="258" t="s">
        <v>117</v>
      </c>
      <c r="H12" s="6"/>
      <c r="I12" s="257" t="s">
        <v>118</v>
      </c>
      <c r="J12" s="6"/>
      <c r="K12" s="257" t="s">
        <v>52</v>
      </c>
      <c r="L12" s="6"/>
      <c r="M12" s="257" t="s">
        <v>119</v>
      </c>
      <c r="N12" s="253"/>
      <c r="O12" s="297"/>
      <c r="P12" s="253"/>
      <c r="Q12" s="257" t="s">
        <v>120</v>
      </c>
      <c r="R12" s="253"/>
      <c r="S12" s="257" t="s">
        <v>121</v>
      </c>
      <c r="T12" s="6"/>
      <c r="U12" s="257" t="s">
        <v>121</v>
      </c>
    </row>
    <row r="13" spans="1:21" ht="21" customHeight="1" x14ac:dyDescent="0.5">
      <c r="A13" s="5" t="s">
        <v>124</v>
      </c>
      <c r="B13" s="5"/>
      <c r="C13" s="3"/>
      <c r="D13" s="3"/>
      <c r="E13" s="34">
        <v>108000</v>
      </c>
      <c r="F13" s="34">
        <v>0</v>
      </c>
      <c r="G13" s="34">
        <v>110400</v>
      </c>
      <c r="H13" s="34">
        <v>0</v>
      </c>
      <c r="I13" s="34">
        <v>10800</v>
      </c>
      <c r="J13" s="34">
        <v>0</v>
      </c>
      <c r="K13" s="34">
        <v>172010</v>
      </c>
      <c r="L13" s="34">
        <v>0</v>
      </c>
      <c r="M13" s="34">
        <v>2074674</v>
      </c>
      <c r="N13" s="34">
        <v>0</v>
      </c>
      <c r="O13" s="34">
        <v>236001</v>
      </c>
      <c r="P13" s="34">
        <v>0</v>
      </c>
      <c r="Q13" s="103">
        <v>-1057</v>
      </c>
      <c r="R13" s="34"/>
      <c r="S13" s="34">
        <v>234944</v>
      </c>
      <c r="T13" s="34">
        <v>0</v>
      </c>
      <c r="U13" s="34">
        <v>2710828</v>
      </c>
    </row>
    <row r="14" spans="1:21" ht="21" customHeight="1" x14ac:dyDescent="0.5">
      <c r="A14" s="87" t="s">
        <v>97</v>
      </c>
      <c r="B14" s="87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32"/>
      <c r="M14" s="8">
        <v>71549</v>
      </c>
      <c r="N14" s="32"/>
      <c r="O14" s="104">
        <v>-6108</v>
      </c>
      <c r="P14" s="32"/>
      <c r="Q14" s="8">
        <v>0</v>
      </c>
      <c r="R14" s="32"/>
      <c r="S14" s="104">
        <v>-6108</v>
      </c>
      <c r="T14" s="32"/>
      <c r="U14" s="8">
        <v>65441</v>
      </c>
    </row>
    <row r="15" spans="1:21" ht="21" customHeight="1" x14ac:dyDescent="0.5">
      <c r="A15" s="87" t="s">
        <v>189</v>
      </c>
      <c r="B15" s="87"/>
      <c r="C15" s="259">
        <v>20</v>
      </c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32"/>
      <c r="M15" s="104">
        <v>-108000</v>
      </c>
      <c r="N15" s="32"/>
      <c r="O15" s="8">
        <v>0</v>
      </c>
      <c r="P15" s="32"/>
      <c r="Q15" s="8">
        <v>0</v>
      </c>
      <c r="R15" s="32"/>
      <c r="S15" s="8">
        <v>0</v>
      </c>
      <c r="T15" s="32"/>
      <c r="U15" s="104">
        <v>-108000</v>
      </c>
    </row>
    <row r="16" spans="1:21" ht="21" customHeight="1" x14ac:dyDescent="0.5">
      <c r="A16" s="87" t="s">
        <v>52</v>
      </c>
      <c r="B16" s="87"/>
      <c r="C16" s="259">
        <v>20</v>
      </c>
      <c r="E16" s="9">
        <v>0</v>
      </c>
      <c r="F16" s="9"/>
      <c r="G16" s="9">
        <v>0</v>
      </c>
      <c r="H16" s="9"/>
      <c r="I16" s="9">
        <v>0</v>
      </c>
      <c r="J16" s="9"/>
      <c r="K16" s="8">
        <v>14123</v>
      </c>
      <c r="L16" s="32"/>
      <c r="M16" s="104">
        <v>-14123</v>
      </c>
      <c r="N16" s="32"/>
      <c r="O16" s="8">
        <v>0</v>
      </c>
      <c r="P16" s="32"/>
      <c r="Q16" s="8">
        <v>0</v>
      </c>
      <c r="R16" s="32"/>
      <c r="S16" s="8">
        <v>0</v>
      </c>
      <c r="T16" s="32"/>
      <c r="U16" s="8">
        <v>0</v>
      </c>
    </row>
    <row r="17" spans="1:21" ht="21" customHeight="1" thickBot="1" x14ac:dyDescent="0.55000000000000004">
      <c r="A17" s="5" t="s">
        <v>238</v>
      </c>
      <c r="B17" s="5"/>
      <c r="C17" s="3"/>
      <c r="D17" s="3"/>
      <c r="E17" s="33">
        <v>108000</v>
      </c>
      <c r="F17" s="34">
        <v>0</v>
      </c>
      <c r="G17" s="33">
        <v>110400</v>
      </c>
      <c r="H17" s="34">
        <v>0</v>
      </c>
      <c r="I17" s="33">
        <v>10800</v>
      </c>
      <c r="J17" s="34">
        <v>0</v>
      </c>
      <c r="K17" s="33">
        <v>186133</v>
      </c>
      <c r="L17" s="34">
        <v>0</v>
      </c>
      <c r="M17" s="33">
        <v>2024100</v>
      </c>
      <c r="N17" s="34">
        <v>0</v>
      </c>
      <c r="O17" s="33">
        <v>229893</v>
      </c>
      <c r="P17" s="34"/>
      <c r="Q17" s="105">
        <v>-1057</v>
      </c>
      <c r="R17" s="34"/>
      <c r="S17" s="33">
        <v>228836</v>
      </c>
      <c r="T17" s="34">
        <v>0</v>
      </c>
      <c r="U17" s="33">
        <v>2668269</v>
      </c>
    </row>
    <row r="18" spans="1:21" ht="21" customHeight="1" thickTop="1" x14ac:dyDescent="0.5">
      <c r="A18" s="5"/>
      <c r="B18" s="5"/>
      <c r="C18" s="3"/>
      <c r="D18" s="3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21" customHeight="1" x14ac:dyDescent="0.5">
      <c r="A19" s="5" t="s">
        <v>125</v>
      </c>
      <c r="B19" s="5"/>
      <c r="C19" s="3"/>
      <c r="D19" s="3"/>
      <c r="E19" s="34">
        <v>108000</v>
      </c>
      <c r="F19" s="34">
        <v>0</v>
      </c>
      <c r="G19" s="34">
        <v>110400</v>
      </c>
      <c r="H19" s="34">
        <v>0</v>
      </c>
      <c r="I19" s="34">
        <v>10800</v>
      </c>
      <c r="J19" s="34">
        <v>0</v>
      </c>
      <c r="K19" s="34">
        <v>186133</v>
      </c>
      <c r="L19" s="34">
        <v>0</v>
      </c>
      <c r="M19" s="34">
        <v>2036322</v>
      </c>
      <c r="N19" s="34">
        <v>0</v>
      </c>
      <c r="O19" s="11">
        <v>189710</v>
      </c>
      <c r="P19" s="34">
        <v>0</v>
      </c>
      <c r="Q19" s="103">
        <v>-1057</v>
      </c>
      <c r="R19" s="34"/>
      <c r="S19" s="34">
        <v>188653</v>
      </c>
      <c r="T19" s="34">
        <v>0</v>
      </c>
      <c r="U19" s="34">
        <v>2640308</v>
      </c>
    </row>
    <row r="20" spans="1:21" ht="21" customHeight="1" x14ac:dyDescent="0.5">
      <c r="A20" s="87" t="s">
        <v>242</v>
      </c>
      <c r="B20" s="5"/>
      <c r="C20" s="3"/>
      <c r="D20" s="3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32"/>
      <c r="M20" s="104">
        <v>-3502</v>
      </c>
      <c r="N20" s="32"/>
      <c r="O20" s="9">
        <v>0</v>
      </c>
      <c r="P20" s="9"/>
      <c r="Q20" s="9">
        <v>0</v>
      </c>
      <c r="R20" s="32"/>
      <c r="S20" s="9">
        <v>0</v>
      </c>
      <c r="T20" s="32"/>
      <c r="U20" s="104">
        <v>-3502</v>
      </c>
    </row>
    <row r="21" spans="1:21" ht="21" customHeight="1" x14ac:dyDescent="0.5">
      <c r="A21" s="87" t="s">
        <v>97</v>
      </c>
      <c r="B21" s="87"/>
      <c r="C21" s="259"/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32"/>
      <c r="M21" s="104">
        <v>-6646</v>
      </c>
      <c r="N21" s="32"/>
      <c r="O21" s="8">
        <v>8814</v>
      </c>
      <c r="P21" s="9"/>
      <c r="Q21" s="9">
        <v>0</v>
      </c>
      <c r="R21" s="9"/>
      <c r="S21" s="8">
        <v>8814</v>
      </c>
      <c r="T21" s="9"/>
      <c r="U21" s="104">
        <v>2168</v>
      </c>
    </row>
    <row r="22" spans="1:21" ht="21" customHeight="1" x14ac:dyDescent="0.5">
      <c r="A22" s="87" t="s">
        <v>189</v>
      </c>
      <c r="B22" s="87"/>
      <c r="C22" s="259">
        <v>20</v>
      </c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32"/>
      <c r="M22" s="104">
        <v>-70200</v>
      </c>
      <c r="N22" s="32"/>
      <c r="O22" s="8">
        <v>0</v>
      </c>
      <c r="P22" s="32"/>
      <c r="Q22" s="8">
        <v>0</v>
      </c>
      <c r="R22" s="32"/>
      <c r="S22" s="8">
        <v>0</v>
      </c>
      <c r="T22" s="32"/>
      <c r="U22" s="104">
        <v>-70200</v>
      </c>
    </row>
    <row r="23" spans="1:21" ht="21" customHeight="1" x14ac:dyDescent="0.5">
      <c r="A23" s="87" t="s">
        <v>52</v>
      </c>
      <c r="B23" s="87"/>
      <c r="C23" s="259">
        <v>20</v>
      </c>
      <c r="E23" s="9">
        <v>0</v>
      </c>
      <c r="F23" s="9"/>
      <c r="G23" s="9">
        <v>0</v>
      </c>
      <c r="H23" s="9"/>
      <c r="I23" s="9">
        <v>0</v>
      </c>
      <c r="J23" s="9"/>
      <c r="K23" s="8">
        <v>4208</v>
      </c>
      <c r="L23" s="32"/>
      <c r="M23" s="104">
        <v>-4208</v>
      </c>
      <c r="N23" s="32"/>
      <c r="O23" s="8">
        <v>0</v>
      </c>
      <c r="P23" s="32"/>
      <c r="Q23" s="8">
        <v>0</v>
      </c>
      <c r="R23" s="32"/>
      <c r="S23" s="8">
        <v>0</v>
      </c>
      <c r="T23" s="32"/>
      <c r="U23" s="8">
        <v>0</v>
      </c>
    </row>
    <row r="24" spans="1:21" ht="21" customHeight="1" thickBot="1" x14ac:dyDescent="0.55000000000000004">
      <c r="A24" s="5" t="s">
        <v>239</v>
      </c>
      <c r="B24" s="5"/>
      <c r="C24" s="3"/>
      <c r="D24" s="3"/>
      <c r="E24" s="33">
        <v>108000</v>
      </c>
      <c r="F24" s="34">
        <v>0</v>
      </c>
      <c r="G24" s="33">
        <v>110400</v>
      </c>
      <c r="H24" s="34"/>
      <c r="I24" s="33">
        <v>10800</v>
      </c>
      <c r="J24" s="34">
        <v>0</v>
      </c>
      <c r="K24" s="33">
        <v>190341</v>
      </c>
      <c r="L24" s="34">
        <v>0</v>
      </c>
      <c r="M24" s="33">
        <v>1951766</v>
      </c>
      <c r="N24" s="34">
        <v>0</v>
      </c>
      <c r="O24" s="33">
        <v>198524</v>
      </c>
      <c r="P24" s="34"/>
      <c r="Q24" s="105">
        <v>-1057</v>
      </c>
      <c r="R24" s="34"/>
      <c r="S24" s="33">
        <v>197467</v>
      </c>
      <c r="T24" s="34">
        <v>0</v>
      </c>
      <c r="U24" s="33">
        <v>2568774</v>
      </c>
    </row>
    <row r="25" spans="1:21" ht="21" customHeight="1" thickTop="1" x14ac:dyDescent="0.5">
      <c r="A25" s="5"/>
      <c r="B25" s="5"/>
      <c r="C25" s="3"/>
      <c r="D25" s="3"/>
      <c r="E25" s="34"/>
      <c r="F25" s="34"/>
      <c r="G25" s="34"/>
      <c r="H25" s="34"/>
      <c r="I25" s="34"/>
      <c r="J25" s="34"/>
      <c r="K25" s="34"/>
      <c r="L25" s="34"/>
      <c r="M25" s="21"/>
      <c r="N25" s="34"/>
      <c r="O25" s="34"/>
      <c r="P25" s="34"/>
      <c r="Q25" s="34"/>
      <c r="R25" s="34"/>
      <c r="S25" s="34"/>
      <c r="T25" s="34"/>
      <c r="U25" s="34"/>
    </row>
    <row r="26" spans="1:21" ht="21" customHeight="1" x14ac:dyDescent="0.5">
      <c r="A26" s="5"/>
      <c r="B26" s="5"/>
      <c r="C26" s="3"/>
      <c r="D26" s="3"/>
      <c r="E26" s="34"/>
      <c r="F26" s="34"/>
      <c r="G26" s="34"/>
      <c r="H26" s="34"/>
      <c r="I26" s="34"/>
      <c r="J26" s="34"/>
      <c r="K26" s="34"/>
      <c r="L26" s="34"/>
      <c r="M26" s="21"/>
      <c r="N26" s="34"/>
      <c r="O26" s="34"/>
      <c r="P26" s="34"/>
      <c r="Q26" s="34"/>
      <c r="R26" s="34"/>
      <c r="S26" s="34"/>
      <c r="T26" s="34"/>
      <c r="U26" s="34"/>
    </row>
    <row r="27" spans="1:21" ht="21" customHeight="1" x14ac:dyDescent="0.5">
      <c r="A27" s="5"/>
      <c r="B27" s="5"/>
      <c r="C27" s="3"/>
      <c r="D27" s="3"/>
      <c r="E27" s="34"/>
      <c r="F27" s="34"/>
      <c r="G27" s="34"/>
      <c r="H27" s="34"/>
      <c r="I27" s="34"/>
      <c r="J27" s="34"/>
      <c r="K27" s="34"/>
      <c r="L27" s="34"/>
      <c r="M27" s="21"/>
      <c r="N27" s="34"/>
      <c r="O27" s="34"/>
      <c r="P27" s="34"/>
      <c r="Q27" s="34"/>
      <c r="R27" s="34"/>
      <c r="S27" s="34"/>
      <c r="T27" s="34"/>
      <c r="U27" s="34"/>
    </row>
    <row r="28" spans="1:21" ht="21.95" customHeight="1" x14ac:dyDescent="0.5">
      <c r="A28" s="248" t="s">
        <v>31</v>
      </c>
      <c r="B28" s="87"/>
      <c r="C28" s="87"/>
      <c r="D28" s="87"/>
      <c r="E28" s="87"/>
      <c r="F28" s="87"/>
      <c r="G28" s="87"/>
      <c r="H28" s="8"/>
      <c r="I28" s="13"/>
      <c r="J28" s="13"/>
      <c r="K28" s="8"/>
      <c r="L28" s="8"/>
      <c r="M28" s="9"/>
      <c r="N28" s="9"/>
      <c r="O28" s="13"/>
      <c r="P28" s="9"/>
      <c r="Q28" s="13"/>
      <c r="R28" s="9"/>
      <c r="S28" s="13"/>
      <c r="T28" s="9"/>
      <c r="U28" s="260"/>
    </row>
    <row r="29" spans="1:21" ht="23.1" customHeight="1" x14ac:dyDescent="0.5">
      <c r="A29" s="85"/>
      <c r="B29" s="85"/>
      <c r="C29" s="85"/>
      <c r="D29" s="85"/>
      <c r="E29" s="85"/>
      <c r="F29" s="85"/>
      <c r="G29" s="85"/>
      <c r="H29" s="8"/>
      <c r="I29" s="13"/>
      <c r="J29" s="13"/>
      <c r="K29" s="8"/>
      <c r="L29" s="8"/>
      <c r="M29" s="9"/>
      <c r="N29" s="9"/>
      <c r="O29" s="13"/>
      <c r="P29" s="9"/>
      <c r="Q29" s="13"/>
      <c r="R29" s="9"/>
      <c r="S29" s="13"/>
      <c r="T29" s="9"/>
      <c r="U29" s="260"/>
    </row>
    <row r="30" spans="1:21" ht="23.1" customHeight="1" x14ac:dyDescent="0.5">
      <c r="A30" s="3"/>
      <c r="B30" s="85"/>
      <c r="C30" s="85"/>
      <c r="D30" s="85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</row>
    <row r="31" spans="1:21" ht="23.1" customHeight="1" x14ac:dyDescent="0.5">
      <c r="A31" s="3"/>
      <c r="B31" s="85"/>
      <c r="C31" s="85"/>
      <c r="D31" s="85"/>
      <c r="E31" s="85"/>
      <c r="F31" s="85"/>
      <c r="G31" s="85"/>
      <c r="H31" s="8"/>
      <c r="I31" s="13"/>
      <c r="J31" s="13"/>
      <c r="K31" s="8"/>
      <c r="L31" s="8"/>
      <c r="M31" s="9"/>
      <c r="N31" s="9"/>
      <c r="O31" s="13"/>
      <c r="P31" s="9"/>
      <c r="Q31" s="13"/>
      <c r="R31" s="9"/>
      <c r="S31" s="13"/>
      <c r="T31" s="9"/>
      <c r="U31" s="260"/>
    </row>
    <row r="32" spans="1:21" ht="23.1" customHeight="1" x14ac:dyDescent="0.5">
      <c r="A32" s="3" t="s">
        <v>213</v>
      </c>
      <c r="B32" s="85"/>
      <c r="C32" s="85"/>
      <c r="D32" s="85"/>
      <c r="E32" s="85"/>
      <c r="F32" s="85"/>
      <c r="G32" s="85"/>
      <c r="H32" s="8"/>
      <c r="I32" s="13"/>
      <c r="J32" s="13"/>
      <c r="K32" s="8"/>
      <c r="L32" s="8"/>
      <c r="M32" s="9"/>
      <c r="N32" s="9"/>
      <c r="O32" s="13"/>
      <c r="P32" s="9"/>
      <c r="Q32" s="13"/>
      <c r="R32" s="9"/>
      <c r="S32" s="13"/>
      <c r="T32" s="9"/>
      <c r="U32" s="260"/>
    </row>
    <row r="33" spans="1:21" ht="23.1" customHeight="1" x14ac:dyDescent="0.5">
      <c r="A33" s="85"/>
      <c r="B33" s="85"/>
      <c r="C33" s="85"/>
      <c r="D33" s="85"/>
      <c r="E33" s="85"/>
      <c r="F33" s="85"/>
      <c r="G33" s="85"/>
      <c r="H33" s="8"/>
      <c r="I33" s="13"/>
      <c r="J33" s="13"/>
      <c r="K33" s="8"/>
      <c r="L33" s="8"/>
      <c r="M33" s="9"/>
      <c r="N33" s="9"/>
      <c r="O33" s="13"/>
      <c r="P33" s="9"/>
      <c r="Q33" s="13"/>
      <c r="R33" s="9"/>
      <c r="S33" s="13"/>
      <c r="T33" s="9"/>
      <c r="U33" s="260"/>
    </row>
    <row r="34" spans="1:21" ht="23.1" customHeight="1" x14ac:dyDescent="0.5">
      <c r="A34" s="85"/>
      <c r="B34" s="85"/>
      <c r="C34" s="85"/>
      <c r="D34" s="85"/>
      <c r="E34" s="85"/>
      <c r="F34" s="85"/>
      <c r="G34" s="85"/>
      <c r="H34" s="8"/>
      <c r="I34" s="13"/>
      <c r="J34" s="13"/>
      <c r="K34" s="8"/>
      <c r="L34" s="8"/>
      <c r="M34" s="9"/>
      <c r="N34" s="9"/>
      <c r="O34" s="13"/>
      <c r="P34" s="9"/>
      <c r="Q34" s="13"/>
      <c r="R34" s="9"/>
      <c r="S34" s="13"/>
      <c r="T34" s="9"/>
      <c r="U34" s="260"/>
    </row>
    <row r="35" spans="1:21" ht="23.1" customHeight="1" x14ac:dyDescent="0.5">
      <c r="A35" s="85"/>
      <c r="B35" s="85"/>
      <c r="C35" s="85"/>
      <c r="D35" s="85"/>
      <c r="E35" s="85"/>
      <c r="F35" s="85"/>
      <c r="G35" s="85"/>
      <c r="H35" s="8"/>
      <c r="I35" s="13"/>
      <c r="J35" s="13"/>
      <c r="K35" s="8"/>
      <c r="L35" s="8"/>
      <c r="M35" s="9"/>
      <c r="N35" s="9"/>
      <c r="O35" s="13"/>
      <c r="P35" s="9"/>
      <c r="Q35" s="13"/>
      <c r="R35" s="9"/>
      <c r="S35" s="13"/>
      <c r="T35" s="9"/>
      <c r="U35" s="260"/>
    </row>
    <row r="36" spans="1:21" ht="24.75" customHeight="1" x14ac:dyDescent="0.5">
      <c r="A36" s="85"/>
      <c r="B36" s="85"/>
      <c r="C36" s="85"/>
      <c r="D36" s="85"/>
      <c r="E36" s="85"/>
      <c r="F36" s="85"/>
      <c r="G36" s="85"/>
      <c r="H36" s="8"/>
      <c r="I36" s="13"/>
      <c r="J36" s="13"/>
      <c r="K36" s="8"/>
      <c r="L36" s="8"/>
      <c r="M36" s="9"/>
      <c r="N36" s="9"/>
      <c r="O36" s="13"/>
      <c r="P36" s="9"/>
      <c r="Q36" s="13"/>
      <c r="R36" s="9"/>
      <c r="S36" s="13"/>
      <c r="T36" s="9"/>
      <c r="U36" s="260"/>
    </row>
    <row r="37" spans="1:21" ht="23.1" customHeight="1" x14ac:dyDescent="0.5">
      <c r="U37" s="261"/>
    </row>
    <row r="38" spans="1:21" ht="23.1" customHeight="1" x14ac:dyDescent="0.5"/>
    <row r="39" spans="1:21" ht="23.1" customHeight="1" x14ac:dyDescent="0.5"/>
  </sheetData>
  <mergeCells count="8">
    <mergeCell ref="A3:E3"/>
    <mergeCell ref="I7:M7"/>
    <mergeCell ref="A2:F2"/>
    <mergeCell ref="O7:S7"/>
    <mergeCell ref="C11:E11"/>
    <mergeCell ref="O8:O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9" fitToHeight="0" orientation="landscape" r:id="rId1"/>
  <headerFooter>
    <oddFooter>&amp;R10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2"/>
  <sheetViews>
    <sheetView showGridLines="0" zoomScaleNormal="100" zoomScaleSheetLayoutView="85" workbookViewId="0">
      <selection activeCell="G13" sqref="G13"/>
    </sheetView>
  </sheetViews>
  <sheetFormatPr defaultColWidth="2.5703125" defaultRowHeight="21.75" x14ac:dyDescent="0.5"/>
  <cols>
    <col min="1" max="1" width="67.42578125" style="262" customWidth="1"/>
    <col min="2" max="2" width="11.7109375" style="262" customWidth="1"/>
    <col min="3" max="3" width="1.7109375" style="262" customWidth="1"/>
    <col min="4" max="4" width="11.7109375" style="262" customWidth="1"/>
    <col min="5" max="5" width="1.7109375" style="262" customWidth="1"/>
    <col min="6" max="6" width="11.7109375" style="262" customWidth="1"/>
    <col min="7" max="7" width="1.7109375" style="262" customWidth="1"/>
    <col min="8" max="8" width="11.7109375" style="262" customWidth="1"/>
    <col min="9" max="50" width="2.5703125" style="262" customWidth="1"/>
    <col min="51" max="16384" width="2.5703125" style="262"/>
  </cols>
  <sheetData>
    <row r="1" spans="1:8" x14ac:dyDescent="0.5">
      <c r="H1" s="263" t="s">
        <v>63</v>
      </c>
    </row>
    <row r="2" spans="1:8" x14ac:dyDescent="0.5">
      <c r="A2" s="299" t="s">
        <v>0</v>
      </c>
      <c r="B2" s="299"/>
      <c r="C2" s="264"/>
      <c r="D2" s="264"/>
      <c r="E2" s="264"/>
      <c r="F2" s="264"/>
      <c r="G2" s="264"/>
      <c r="H2" s="263"/>
    </row>
    <row r="3" spans="1:8" x14ac:dyDescent="0.5">
      <c r="A3" s="265" t="s">
        <v>128</v>
      </c>
      <c r="B3" s="265"/>
      <c r="C3" s="264"/>
      <c r="D3" s="264"/>
      <c r="E3" s="264"/>
      <c r="F3" s="264"/>
      <c r="G3" s="264"/>
      <c r="H3" s="264"/>
    </row>
    <row r="4" spans="1:8" x14ac:dyDescent="0.5">
      <c r="A4" s="299" t="s">
        <v>236</v>
      </c>
      <c r="B4" s="299"/>
      <c r="C4" s="299"/>
      <c r="D4" s="299"/>
      <c r="E4" s="264"/>
      <c r="F4" s="264"/>
      <c r="G4" s="264"/>
      <c r="H4" s="264"/>
    </row>
    <row r="5" spans="1:8" x14ac:dyDescent="0.5">
      <c r="H5" s="4" t="s">
        <v>1</v>
      </c>
    </row>
    <row r="6" spans="1:8" x14ac:dyDescent="0.5">
      <c r="B6" s="300" t="s">
        <v>129</v>
      </c>
      <c r="C6" s="300"/>
      <c r="D6" s="300"/>
      <c r="E6" s="266"/>
      <c r="F6" s="300" t="s">
        <v>3</v>
      </c>
      <c r="G6" s="300"/>
      <c r="H6" s="300"/>
    </row>
    <row r="7" spans="1:8" x14ac:dyDescent="0.5">
      <c r="B7" s="267">
        <v>2567</v>
      </c>
      <c r="C7" s="263"/>
      <c r="D7" s="267">
        <v>2566</v>
      </c>
      <c r="E7" s="263"/>
      <c r="F7" s="267">
        <v>2567</v>
      </c>
      <c r="G7" s="263"/>
      <c r="H7" s="267">
        <v>2566</v>
      </c>
    </row>
    <row r="8" spans="1:8" x14ac:dyDescent="0.5">
      <c r="A8" s="265" t="s">
        <v>130</v>
      </c>
      <c r="D8" s="268"/>
      <c r="H8" s="268"/>
    </row>
    <row r="9" spans="1:8" x14ac:dyDescent="0.5">
      <c r="A9" s="269" t="s">
        <v>101</v>
      </c>
      <c r="B9" s="157">
        <v>-5846</v>
      </c>
      <c r="C9" s="158"/>
      <c r="D9" s="157">
        <v>68160</v>
      </c>
      <c r="E9" s="158"/>
      <c r="F9" s="157">
        <v>-6646</v>
      </c>
      <c r="G9" s="158"/>
      <c r="H9" s="157">
        <v>71549</v>
      </c>
    </row>
    <row r="10" spans="1:8" x14ac:dyDescent="0.5">
      <c r="A10" s="269" t="s">
        <v>132</v>
      </c>
      <c r="B10" s="157"/>
      <c r="C10" s="158"/>
      <c r="D10" s="157"/>
      <c r="E10" s="158"/>
      <c r="F10" s="157"/>
      <c r="G10" s="158"/>
      <c r="H10" s="157"/>
    </row>
    <row r="11" spans="1:8" x14ac:dyDescent="0.5">
      <c r="A11" s="270" t="s">
        <v>249</v>
      </c>
      <c r="B11" s="157">
        <v>-9520</v>
      </c>
      <c r="C11" s="158"/>
      <c r="D11" s="157">
        <v>14479</v>
      </c>
      <c r="E11" s="158"/>
      <c r="F11" s="157">
        <v>-9158</v>
      </c>
      <c r="G11" s="158"/>
      <c r="H11" s="157">
        <v>14308</v>
      </c>
    </row>
    <row r="12" spans="1:8" x14ac:dyDescent="0.5">
      <c r="A12" s="271" t="s">
        <v>134</v>
      </c>
      <c r="B12" s="158">
        <v>41801</v>
      </c>
      <c r="C12" s="158"/>
      <c r="D12" s="157">
        <v>34258</v>
      </c>
      <c r="E12" s="158"/>
      <c r="F12" s="158">
        <v>39559</v>
      </c>
      <c r="G12" s="158"/>
      <c r="H12" s="158">
        <v>33054</v>
      </c>
    </row>
    <row r="13" spans="1:8" x14ac:dyDescent="0.5">
      <c r="A13" s="271" t="s">
        <v>240</v>
      </c>
      <c r="B13" s="158">
        <v>110</v>
      </c>
      <c r="C13" s="158"/>
      <c r="D13" s="158">
        <v>-19</v>
      </c>
      <c r="E13" s="158"/>
      <c r="F13" s="158">
        <v>110</v>
      </c>
      <c r="G13" s="158"/>
      <c r="H13" s="158">
        <v>-19</v>
      </c>
    </row>
    <row r="14" spans="1:8" x14ac:dyDescent="0.5">
      <c r="A14" s="271" t="s">
        <v>136</v>
      </c>
      <c r="B14" s="158">
        <v>7195</v>
      </c>
      <c r="C14" s="158"/>
      <c r="D14" s="158">
        <v>4488</v>
      </c>
      <c r="E14" s="158"/>
      <c r="F14" s="158">
        <v>7195</v>
      </c>
      <c r="G14" s="158"/>
      <c r="H14" s="158">
        <v>4488</v>
      </c>
    </row>
    <row r="15" spans="1:8" x14ac:dyDescent="0.5">
      <c r="A15" s="271" t="s">
        <v>241</v>
      </c>
      <c r="B15" s="158">
        <v>571</v>
      </c>
      <c r="C15" s="158"/>
      <c r="D15" s="158">
        <v>-836</v>
      </c>
      <c r="E15" s="158"/>
      <c r="F15" s="73">
        <v>0</v>
      </c>
      <c r="G15" s="159"/>
      <c r="H15" s="73">
        <v>0</v>
      </c>
    </row>
    <row r="16" spans="1:8" x14ac:dyDescent="0.5">
      <c r="A16" s="271" t="s">
        <v>245</v>
      </c>
      <c r="B16" s="16">
        <v>0</v>
      </c>
      <c r="C16" s="158"/>
      <c r="D16" s="16">
        <v>0</v>
      </c>
      <c r="E16" s="16"/>
      <c r="F16" s="158">
        <v>5037</v>
      </c>
      <c r="G16" s="16"/>
      <c r="H16" s="157">
        <v>-6881</v>
      </c>
    </row>
    <row r="17" spans="1:8" x14ac:dyDescent="0.5">
      <c r="A17" s="271" t="s">
        <v>84</v>
      </c>
      <c r="B17" s="158">
        <v>22784</v>
      </c>
      <c r="C17" s="158"/>
      <c r="D17" s="158">
        <v>41336</v>
      </c>
      <c r="E17" s="16"/>
      <c r="F17" s="158">
        <v>22752</v>
      </c>
      <c r="G17" s="16"/>
      <c r="H17" s="158">
        <v>41375</v>
      </c>
    </row>
    <row r="18" spans="1:8" x14ac:dyDescent="0.5">
      <c r="A18" s="271" t="s">
        <v>214</v>
      </c>
      <c r="B18" s="157">
        <v>1734</v>
      </c>
      <c r="C18" s="158"/>
      <c r="D18" s="157">
        <v>-4797</v>
      </c>
      <c r="E18" s="158"/>
      <c r="F18" s="157">
        <v>1924</v>
      </c>
      <c r="G18" s="158"/>
      <c r="H18" s="157">
        <v>-4776</v>
      </c>
    </row>
    <row r="19" spans="1:8" x14ac:dyDescent="0.5">
      <c r="A19" s="271" t="s">
        <v>78</v>
      </c>
      <c r="B19" s="158">
        <v>-208</v>
      </c>
      <c r="C19" s="158"/>
      <c r="D19" s="157">
        <v>-1119</v>
      </c>
      <c r="E19" s="158"/>
      <c r="F19" s="158">
        <v>-208</v>
      </c>
      <c r="G19" s="158"/>
      <c r="H19" s="158">
        <v>-857</v>
      </c>
    </row>
    <row r="20" spans="1:8" x14ac:dyDescent="0.5">
      <c r="A20" s="271" t="s">
        <v>215</v>
      </c>
      <c r="B20" s="16">
        <v>0</v>
      </c>
      <c r="C20" s="158"/>
      <c r="D20" s="67">
        <v>16</v>
      </c>
      <c r="E20" s="158"/>
      <c r="F20" s="16">
        <v>0</v>
      </c>
      <c r="G20" s="159"/>
      <c r="H20" s="67">
        <v>6</v>
      </c>
    </row>
    <row r="21" spans="1:8" x14ac:dyDescent="0.5">
      <c r="A21" s="238" t="s">
        <v>216</v>
      </c>
      <c r="B21" s="16">
        <v>0</v>
      </c>
      <c r="C21" s="158"/>
      <c r="D21" s="158">
        <v>-71</v>
      </c>
      <c r="E21" s="158"/>
      <c r="F21" s="16">
        <v>0</v>
      </c>
      <c r="G21" s="159"/>
      <c r="H21" s="158">
        <v>-71</v>
      </c>
    </row>
    <row r="22" spans="1:8" x14ac:dyDescent="0.5">
      <c r="A22" s="271" t="s">
        <v>259</v>
      </c>
      <c r="B22" s="158"/>
      <c r="C22" s="158"/>
      <c r="D22" s="158"/>
      <c r="E22" s="158"/>
      <c r="F22" s="158"/>
      <c r="G22" s="159"/>
      <c r="H22" s="158"/>
    </row>
    <row r="23" spans="1:8" x14ac:dyDescent="0.5">
      <c r="A23" s="272" t="s">
        <v>217</v>
      </c>
      <c r="B23" s="158">
        <v>4646</v>
      </c>
      <c r="C23" s="159"/>
      <c r="D23" s="158">
        <v>1524</v>
      </c>
      <c r="E23" s="158"/>
      <c r="F23" s="158">
        <v>4646</v>
      </c>
      <c r="G23" s="159"/>
      <c r="H23" s="158">
        <v>1524</v>
      </c>
    </row>
    <row r="24" spans="1:8" x14ac:dyDescent="0.5">
      <c r="A24" s="271" t="s">
        <v>250</v>
      </c>
      <c r="B24" s="158">
        <v>-3648</v>
      </c>
      <c r="C24" s="158"/>
      <c r="D24" s="158">
        <v>-1541</v>
      </c>
      <c r="E24" s="158"/>
      <c r="F24" s="158">
        <v>-3621</v>
      </c>
      <c r="G24" s="159"/>
      <c r="H24" s="158">
        <v>-1624</v>
      </c>
    </row>
    <row r="25" spans="1:8" x14ac:dyDescent="0.5">
      <c r="A25" s="271" t="s">
        <v>77</v>
      </c>
      <c r="B25" s="158">
        <v>-27081</v>
      </c>
      <c r="C25" s="158"/>
      <c r="D25" s="158">
        <v>-21585</v>
      </c>
      <c r="E25" s="158"/>
      <c r="F25" s="158">
        <v>-27081</v>
      </c>
      <c r="G25" s="159"/>
      <c r="H25" s="158">
        <v>-21585</v>
      </c>
    </row>
    <row r="26" spans="1:8" x14ac:dyDescent="0.5">
      <c r="A26" s="271" t="s">
        <v>75</v>
      </c>
      <c r="B26" s="158">
        <v>-5037</v>
      </c>
      <c r="C26" s="158"/>
      <c r="D26" s="158">
        <v>-3056</v>
      </c>
      <c r="E26" s="158"/>
      <c r="F26" s="158">
        <v>-4887</v>
      </c>
      <c r="G26" s="159"/>
      <c r="H26" s="157">
        <v>-2958</v>
      </c>
    </row>
    <row r="27" spans="1:8" x14ac:dyDescent="0.5">
      <c r="A27" s="273" t="s">
        <v>218</v>
      </c>
      <c r="B27" s="175">
        <v>8137</v>
      </c>
      <c r="C27" s="158"/>
      <c r="D27" s="175">
        <v>-1250</v>
      </c>
      <c r="E27" s="158"/>
      <c r="F27" s="76">
        <v>0</v>
      </c>
      <c r="G27" s="16"/>
      <c r="H27" s="70">
        <v>0</v>
      </c>
    </row>
    <row r="28" spans="1:8" x14ac:dyDescent="0.5">
      <c r="A28" s="274" t="s">
        <v>147</v>
      </c>
      <c r="B28" s="160">
        <v>35638</v>
      </c>
      <c r="C28" s="161"/>
      <c r="D28" s="160">
        <v>129987</v>
      </c>
      <c r="E28" s="161"/>
      <c r="F28" s="160">
        <v>29622</v>
      </c>
      <c r="G28" s="161"/>
      <c r="H28" s="160">
        <v>127533</v>
      </c>
    </row>
    <row r="29" spans="1:8" x14ac:dyDescent="0.5">
      <c r="A29" s="269" t="s">
        <v>148</v>
      </c>
      <c r="B29" s="157"/>
      <c r="C29" s="158"/>
      <c r="D29" s="157"/>
      <c r="E29" s="158"/>
      <c r="F29" s="157"/>
      <c r="G29" s="158"/>
      <c r="H29" s="157"/>
    </row>
    <row r="30" spans="1:8" x14ac:dyDescent="0.5">
      <c r="A30" s="271" t="s">
        <v>149</v>
      </c>
      <c r="B30" s="162">
        <v>1468</v>
      </c>
      <c r="C30" s="158"/>
      <c r="D30" s="162">
        <v>981</v>
      </c>
      <c r="E30" s="158"/>
      <c r="F30" s="162">
        <v>13435</v>
      </c>
      <c r="G30" s="158"/>
      <c r="H30" s="162">
        <v>4453</v>
      </c>
    </row>
    <row r="31" spans="1:8" x14ac:dyDescent="0.5">
      <c r="A31" s="271" t="s">
        <v>150</v>
      </c>
      <c r="B31" s="157">
        <v>20434</v>
      </c>
      <c r="C31" s="158"/>
      <c r="D31" s="163">
        <v>-9945</v>
      </c>
      <c r="E31" s="158"/>
      <c r="F31" s="157">
        <v>21488</v>
      </c>
      <c r="G31" s="158"/>
      <c r="H31" s="163">
        <v>-10686</v>
      </c>
    </row>
    <row r="32" spans="1:8" x14ac:dyDescent="0.5">
      <c r="A32" s="271" t="s">
        <v>219</v>
      </c>
      <c r="B32" s="157">
        <v>-2682</v>
      </c>
      <c r="C32" s="158"/>
      <c r="D32" s="157">
        <v>-3269</v>
      </c>
      <c r="E32" s="158"/>
      <c r="F32" s="155">
        <v>0</v>
      </c>
      <c r="G32" s="16"/>
      <c r="H32" s="155">
        <v>0</v>
      </c>
    </row>
    <row r="33" spans="1:8" x14ac:dyDescent="0.5">
      <c r="A33" s="271" t="s">
        <v>17</v>
      </c>
      <c r="B33" s="157">
        <v>-84</v>
      </c>
      <c r="C33" s="158"/>
      <c r="D33" s="162">
        <v>415</v>
      </c>
      <c r="E33" s="158"/>
      <c r="F33" s="157">
        <v>-110</v>
      </c>
      <c r="G33" s="159"/>
      <c r="H33" s="162">
        <v>-195</v>
      </c>
    </row>
    <row r="34" spans="1:8" x14ac:dyDescent="0.5">
      <c r="A34" s="271" t="s">
        <v>28</v>
      </c>
      <c r="B34" s="157">
        <v>1028</v>
      </c>
      <c r="C34" s="158"/>
      <c r="D34" s="162">
        <v>5670</v>
      </c>
      <c r="E34" s="158"/>
      <c r="F34" s="157">
        <v>1828</v>
      </c>
      <c r="G34" s="158"/>
      <c r="H34" s="162">
        <v>5670</v>
      </c>
    </row>
    <row r="35" spans="1:8" x14ac:dyDescent="0.5">
      <c r="A35" s="269" t="s">
        <v>151</v>
      </c>
      <c r="B35" s="162"/>
      <c r="C35" s="158"/>
      <c r="D35" s="162"/>
      <c r="E35" s="158"/>
      <c r="F35" s="162"/>
      <c r="G35" s="158"/>
      <c r="H35" s="162"/>
    </row>
    <row r="36" spans="1:8" x14ac:dyDescent="0.5">
      <c r="A36" s="271" t="s">
        <v>34</v>
      </c>
      <c r="B36" s="162">
        <v>-201</v>
      </c>
      <c r="C36" s="158"/>
      <c r="D36" s="162">
        <v>-69400</v>
      </c>
      <c r="E36" s="158"/>
      <c r="F36" s="162">
        <v>-11178</v>
      </c>
      <c r="G36" s="158"/>
      <c r="H36" s="162">
        <v>-66493</v>
      </c>
    </row>
    <row r="37" spans="1:8" x14ac:dyDescent="0.5">
      <c r="A37" s="271" t="s">
        <v>35</v>
      </c>
      <c r="B37" s="162">
        <v>-8456</v>
      </c>
      <c r="C37" s="158"/>
      <c r="D37" s="186">
        <v>3826</v>
      </c>
      <c r="E37" s="158"/>
      <c r="F37" s="162">
        <v>-8456</v>
      </c>
      <c r="G37" s="158"/>
      <c r="H37" s="186">
        <v>3826</v>
      </c>
    </row>
    <row r="38" spans="1:8" x14ac:dyDescent="0.5">
      <c r="A38" s="271" t="s">
        <v>226</v>
      </c>
      <c r="B38" s="183">
        <v>4712</v>
      </c>
      <c r="C38" s="158"/>
      <c r="D38" s="183">
        <v>3412</v>
      </c>
      <c r="E38" s="158"/>
      <c r="F38" s="183">
        <v>4589</v>
      </c>
      <c r="G38" s="158"/>
      <c r="H38" s="183">
        <v>3304</v>
      </c>
    </row>
    <row r="39" spans="1:8" x14ac:dyDescent="0.5">
      <c r="A39" s="271" t="s">
        <v>40</v>
      </c>
      <c r="B39" s="184">
        <v>10</v>
      </c>
      <c r="C39" s="16"/>
      <c r="D39" s="184">
        <v>0</v>
      </c>
      <c r="E39" s="16"/>
      <c r="F39" s="184">
        <v>10</v>
      </c>
      <c r="G39" s="16"/>
      <c r="H39" s="184">
        <v>0</v>
      </c>
    </row>
    <row r="40" spans="1:8" x14ac:dyDescent="0.5">
      <c r="A40" s="265" t="s">
        <v>152</v>
      </c>
      <c r="B40" s="189">
        <v>51867</v>
      </c>
      <c r="C40" s="161"/>
      <c r="D40" s="189">
        <v>61677</v>
      </c>
      <c r="E40" s="161"/>
      <c r="F40" s="189">
        <v>51228</v>
      </c>
      <c r="G40" s="161"/>
      <c r="H40" s="189">
        <v>67412</v>
      </c>
    </row>
    <row r="41" spans="1:8" x14ac:dyDescent="0.5">
      <c r="A41" s="269" t="s">
        <v>254</v>
      </c>
      <c r="B41" s="158">
        <v>-6645</v>
      </c>
      <c r="C41" s="158"/>
      <c r="D41" s="158">
        <v>494</v>
      </c>
      <c r="E41" s="158"/>
      <c r="F41" s="26">
        <v>-6474</v>
      </c>
      <c r="G41" s="158"/>
      <c r="H41" s="15">
        <v>619</v>
      </c>
    </row>
    <row r="42" spans="1:8" x14ac:dyDescent="0.5">
      <c r="A42" s="265" t="s">
        <v>155</v>
      </c>
      <c r="B42" s="164">
        <v>45222</v>
      </c>
      <c r="C42" s="161"/>
      <c r="D42" s="164">
        <v>62171</v>
      </c>
      <c r="E42" s="161"/>
      <c r="F42" s="164">
        <v>44754</v>
      </c>
      <c r="G42" s="161"/>
      <c r="H42" s="164">
        <v>68031</v>
      </c>
    </row>
    <row r="43" spans="1:8" ht="6.75" customHeight="1" x14ac:dyDescent="0.5">
      <c r="A43" s="265"/>
      <c r="B43" s="161"/>
      <c r="C43" s="161"/>
      <c r="D43" s="161"/>
      <c r="E43" s="161"/>
      <c r="F43" s="161"/>
      <c r="G43" s="161"/>
      <c r="H43" s="161"/>
    </row>
    <row r="44" spans="1:8" ht="53.25" customHeight="1" x14ac:dyDescent="0.5">
      <c r="A44" s="301" t="s">
        <v>31</v>
      </c>
      <c r="B44" s="301"/>
      <c r="C44" s="301"/>
      <c r="D44" s="301"/>
      <c r="E44" s="301"/>
      <c r="F44" s="301"/>
      <c r="H44" s="26"/>
    </row>
    <row r="45" spans="1:8" x14ac:dyDescent="0.5">
      <c r="B45" s="75"/>
      <c r="C45" s="75"/>
      <c r="D45" s="26"/>
      <c r="E45" s="26"/>
      <c r="F45" s="276"/>
      <c r="G45" s="277"/>
      <c r="H45" s="26"/>
    </row>
    <row r="46" spans="1:8" x14ac:dyDescent="0.5">
      <c r="B46" s="75"/>
      <c r="C46" s="75"/>
      <c r="D46" s="26"/>
      <c r="E46" s="26"/>
      <c r="F46" s="276"/>
      <c r="G46" s="277"/>
      <c r="H46" s="278"/>
    </row>
    <row r="47" spans="1:8" x14ac:dyDescent="0.5">
      <c r="B47" s="75"/>
      <c r="C47" s="75"/>
      <c r="D47" s="26"/>
      <c r="E47" s="26"/>
      <c r="F47" s="165"/>
      <c r="G47" s="72"/>
      <c r="H47" s="26"/>
    </row>
    <row r="48" spans="1:8" x14ac:dyDescent="0.5">
      <c r="B48" s="75"/>
      <c r="C48" s="75"/>
      <c r="D48" s="26"/>
      <c r="E48" s="26"/>
      <c r="F48" s="165"/>
      <c r="G48" s="72"/>
      <c r="H48" s="278"/>
    </row>
    <row r="49" spans="2:8" x14ac:dyDescent="0.5">
      <c r="B49" s="75"/>
      <c r="C49" s="75"/>
      <c r="D49" s="26"/>
      <c r="E49" s="26"/>
      <c r="F49" s="279"/>
      <c r="H49" s="26"/>
    </row>
    <row r="50" spans="2:8" x14ac:dyDescent="0.5">
      <c r="F50" s="279"/>
    </row>
    <row r="51" spans="2:8" x14ac:dyDescent="0.5">
      <c r="F51" s="279"/>
    </row>
    <row r="52" spans="2:8" x14ac:dyDescent="0.5">
      <c r="F52" s="279"/>
    </row>
    <row r="53" spans="2:8" x14ac:dyDescent="0.5">
      <c r="F53" s="279"/>
    </row>
    <row r="54" spans="2:8" x14ac:dyDescent="0.5">
      <c r="F54" s="279"/>
    </row>
    <row r="55" spans="2:8" x14ac:dyDescent="0.5">
      <c r="F55" s="279"/>
    </row>
    <row r="56" spans="2:8" x14ac:dyDescent="0.5">
      <c r="F56" s="279"/>
    </row>
    <row r="57" spans="2:8" x14ac:dyDescent="0.5">
      <c r="F57" s="279"/>
    </row>
    <row r="58" spans="2:8" x14ac:dyDescent="0.5">
      <c r="F58" s="279"/>
    </row>
    <row r="59" spans="2:8" x14ac:dyDescent="0.5">
      <c r="F59" s="279"/>
    </row>
    <row r="60" spans="2:8" x14ac:dyDescent="0.5">
      <c r="F60" s="279"/>
    </row>
    <row r="61" spans="2:8" x14ac:dyDescent="0.5">
      <c r="F61" s="279"/>
    </row>
    <row r="62" spans="2:8" x14ac:dyDescent="0.5">
      <c r="F62" s="279"/>
    </row>
    <row r="63" spans="2:8" x14ac:dyDescent="0.5">
      <c r="F63" s="279"/>
    </row>
    <row r="64" spans="2:8" x14ac:dyDescent="0.5">
      <c r="F64" s="279"/>
    </row>
    <row r="65" spans="6:6" x14ac:dyDescent="0.5">
      <c r="F65" s="279"/>
    </row>
    <row r="66" spans="6:6" x14ac:dyDescent="0.5">
      <c r="F66" s="279"/>
    </row>
    <row r="67" spans="6:6" x14ac:dyDescent="0.5">
      <c r="F67" s="279"/>
    </row>
    <row r="68" spans="6:6" x14ac:dyDescent="0.5">
      <c r="F68" s="279"/>
    </row>
    <row r="69" spans="6:6" x14ac:dyDescent="0.5">
      <c r="F69" s="279"/>
    </row>
    <row r="70" spans="6:6" x14ac:dyDescent="0.5">
      <c r="F70" s="279"/>
    </row>
    <row r="71" spans="6:6" x14ac:dyDescent="0.5">
      <c r="F71" s="279"/>
    </row>
    <row r="72" spans="6:6" x14ac:dyDescent="0.5">
      <c r="F72" s="279"/>
    </row>
    <row r="73" spans="6:6" x14ac:dyDescent="0.5">
      <c r="F73" s="279"/>
    </row>
    <row r="74" spans="6:6" x14ac:dyDescent="0.5">
      <c r="F74" s="279"/>
    </row>
    <row r="75" spans="6:6" x14ac:dyDescent="0.5">
      <c r="F75" s="279"/>
    </row>
    <row r="76" spans="6:6" x14ac:dyDescent="0.5">
      <c r="F76" s="279"/>
    </row>
    <row r="77" spans="6:6" x14ac:dyDescent="0.5">
      <c r="F77" s="279"/>
    </row>
    <row r="78" spans="6:6" x14ac:dyDescent="0.5">
      <c r="F78" s="279"/>
    </row>
    <row r="79" spans="6:6" x14ac:dyDescent="0.5">
      <c r="F79" s="279"/>
    </row>
    <row r="80" spans="6:6" x14ac:dyDescent="0.5">
      <c r="F80" s="279"/>
    </row>
    <row r="81" spans="6:6" x14ac:dyDescent="0.5">
      <c r="F81" s="279"/>
    </row>
    <row r="82" spans="6:6" x14ac:dyDescent="0.5">
      <c r="F82" s="279"/>
    </row>
  </sheetData>
  <mergeCells count="5">
    <mergeCell ref="A2:B2"/>
    <mergeCell ref="A4:D4"/>
    <mergeCell ref="B6:D6"/>
    <mergeCell ref="F6:H6"/>
    <mergeCell ref="A44:F44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5"/>
  <sheetViews>
    <sheetView showGridLines="0" zoomScaleNormal="100" zoomScaleSheetLayoutView="85" workbookViewId="0">
      <selection activeCell="G16" sqref="G16"/>
    </sheetView>
  </sheetViews>
  <sheetFormatPr defaultColWidth="9.140625" defaultRowHeight="21.75" x14ac:dyDescent="0.5"/>
  <cols>
    <col min="1" max="1" width="66.5703125" style="262" customWidth="1"/>
    <col min="2" max="2" width="12.5703125" style="262" customWidth="1"/>
    <col min="3" max="3" width="1.7109375" style="262" customWidth="1"/>
    <col min="4" max="4" width="12.5703125" style="262" customWidth="1"/>
    <col min="5" max="5" width="1.7109375" style="262" customWidth="1"/>
    <col min="6" max="6" width="12.5703125" style="262" customWidth="1"/>
    <col min="7" max="7" width="1.7109375" style="262" customWidth="1"/>
    <col min="8" max="8" width="12.5703125" style="262" customWidth="1"/>
    <col min="9" max="65" width="17" style="262" customWidth="1"/>
    <col min="66" max="16384" width="9.140625" style="262"/>
  </cols>
  <sheetData>
    <row r="1" spans="1:8" x14ac:dyDescent="0.5">
      <c r="H1" s="263" t="s">
        <v>63</v>
      </c>
    </row>
    <row r="2" spans="1:8" x14ac:dyDescent="0.5">
      <c r="A2" s="265" t="s">
        <v>0</v>
      </c>
      <c r="B2" s="265"/>
      <c r="C2" s="264"/>
      <c r="D2" s="264"/>
      <c r="E2" s="264"/>
      <c r="F2" s="264"/>
      <c r="G2" s="264"/>
      <c r="H2" s="264"/>
    </row>
    <row r="3" spans="1:8" x14ac:dyDescent="0.5">
      <c r="A3" s="265" t="s">
        <v>157</v>
      </c>
      <c r="B3" s="265"/>
      <c r="C3" s="264"/>
      <c r="D3" s="264"/>
      <c r="E3" s="264"/>
      <c r="F3" s="264"/>
      <c r="G3" s="264"/>
      <c r="H3" s="264"/>
    </row>
    <row r="4" spans="1:8" x14ac:dyDescent="0.5">
      <c r="A4" s="265" t="s">
        <v>236</v>
      </c>
      <c r="B4" s="265"/>
      <c r="C4" s="264"/>
      <c r="D4" s="264"/>
      <c r="E4" s="264"/>
      <c r="F4" s="264"/>
      <c r="G4" s="264"/>
      <c r="H4" s="264"/>
    </row>
    <row r="5" spans="1:8" x14ac:dyDescent="0.5">
      <c r="H5" s="268" t="s">
        <v>1</v>
      </c>
    </row>
    <row r="6" spans="1:8" x14ac:dyDescent="0.5">
      <c r="B6" s="300" t="s">
        <v>129</v>
      </c>
      <c r="C6" s="300"/>
      <c r="D6" s="300"/>
      <c r="E6" s="266"/>
      <c r="F6" s="300" t="s">
        <v>3</v>
      </c>
      <c r="G6" s="300"/>
      <c r="H6" s="300"/>
    </row>
    <row r="7" spans="1:8" x14ac:dyDescent="0.5">
      <c r="B7" s="267">
        <v>2567</v>
      </c>
      <c r="C7" s="263"/>
      <c r="D7" s="267">
        <v>2566</v>
      </c>
      <c r="E7" s="263"/>
      <c r="F7" s="267">
        <v>2567</v>
      </c>
      <c r="G7" s="263"/>
      <c r="H7" s="267">
        <v>2566</v>
      </c>
    </row>
    <row r="8" spans="1:8" x14ac:dyDescent="0.5">
      <c r="A8" s="280" t="s">
        <v>158</v>
      </c>
      <c r="D8" s="268"/>
      <c r="H8" s="268"/>
    </row>
    <row r="9" spans="1:8" x14ac:dyDescent="0.5">
      <c r="A9" s="153" t="s">
        <v>159</v>
      </c>
      <c r="B9" s="166">
        <v>50654</v>
      </c>
      <c r="D9" s="166">
        <v>10000</v>
      </c>
      <c r="E9" s="157"/>
      <c r="F9" s="166">
        <v>50654</v>
      </c>
      <c r="G9" s="158"/>
      <c r="H9" s="166">
        <v>10000</v>
      </c>
    </row>
    <row r="10" spans="1:8" x14ac:dyDescent="0.5">
      <c r="A10" s="154" t="s">
        <v>160</v>
      </c>
      <c r="B10" s="7"/>
      <c r="D10" s="268"/>
      <c r="F10" s="7"/>
      <c r="H10" s="174"/>
    </row>
    <row r="11" spans="1:8" x14ac:dyDescent="0.5">
      <c r="A11" s="281" t="s">
        <v>161</v>
      </c>
      <c r="B11" s="7">
        <v>98720</v>
      </c>
      <c r="D11" s="166">
        <v>305900</v>
      </c>
      <c r="F11" s="7">
        <v>92000</v>
      </c>
      <c r="H11" s="91">
        <v>301000</v>
      </c>
    </row>
    <row r="12" spans="1:8" x14ac:dyDescent="0.5">
      <c r="A12" s="154" t="s">
        <v>162</v>
      </c>
      <c r="D12" s="268"/>
      <c r="H12" s="268"/>
    </row>
    <row r="13" spans="1:8" x14ac:dyDescent="0.5">
      <c r="A13" s="281" t="s">
        <v>161</v>
      </c>
      <c r="B13" s="166">
        <v>-85912</v>
      </c>
      <c r="D13" s="166">
        <v>-136000</v>
      </c>
      <c r="F13" s="166">
        <v>-84113</v>
      </c>
      <c r="H13" s="166">
        <v>-128500</v>
      </c>
    </row>
    <row r="14" spans="1:8" x14ac:dyDescent="0.5">
      <c r="A14" s="154" t="s">
        <v>160</v>
      </c>
      <c r="D14" s="282"/>
      <c r="H14" s="268"/>
    </row>
    <row r="15" spans="1:8" x14ac:dyDescent="0.5">
      <c r="A15" s="281" t="s">
        <v>163</v>
      </c>
      <c r="B15" s="7">
        <v>6426</v>
      </c>
      <c r="D15" s="185">
        <v>48307</v>
      </c>
      <c r="F15" s="7">
        <v>6426</v>
      </c>
      <c r="H15" s="91">
        <v>48307</v>
      </c>
    </row>
    <row r="16" spans="1:8" x14ac:dyDescent="0.5">
      <c r="A16" s="154" t="s">
        <v>162</v>
      </c>
      <c r="D16" s="268"/>
      <c r="H16" s="268"/>
    </row>
    <row r="17" spans="1:8" x14ac:dyDescent="0.5">
      <c r="A17" s="281" t="s">
        <v>163</v>
      </c>
      <c r="B17" s="166">
        <v>-7060</v>
      </c>
      <c r="D17" s="166">
        <v>-48336</v>
      </c>
      <c r="F17" s="166">
        <v>-7060</v>
      </c>
      <c r="H17" s="166">
        <v>-48336</v>
      </c>
    </row>
    <row r="18" spans="1:8" x14ac:dyDescent="0.5">
      <c r="A18" s="154" t="s">
        <v>246</v>
      </c>
      <c r="B18" s="166">
        <v>-3800</v>
      </c>
      <c r="D18" s="91">
        <v>0</v>
      </c>
      <c r="F18" s="91">
        <v>0</v>
      </c>
      <c r="H18" s="91">
        <v>0</v>
      </c>
    </row>
    <row r="19" spans="1:8" x14ac:dyDescent="0.5">
      <c r="A19" s="155" t="s">
        <v>169</v>
      </c>
      <c r="D19" s="268"/>
      <c r="H19" s="174"/>
    </row>
    <row r="20" spans="1:8" x14ac:dyDescent="0.5">
      <c r="A20" s="281" t="s">
        <v>170</v>
      </c>
      <c r="B20" s="7">
        <v>6535</v>
      </c>
      <c r="D20" s="91">
        <v>3176</v>
      </c>
      <c r="F20" s="7">
        <v>6535</v>
      </c>
      <c r="H20" s="91">
        <v>3176</v>
      </c>
    </row>
    <row r="21" spans="1:8" x14ac:dyDescent="0.5">
      <c r="A21" s="154" t="s">
        <v>244</v>
      </c>
      <c r="B21" s="47"/>
      <c r="D21" s="166"/>
      <c r="E21" s="158"/>
      <c r="F21" s="47"/>
      <c r="G21" s="158"/>
      <c r="H21" s="166"/>
    </row>
    <row r="22" spans="1:8" x14ac:dyDescent="0.5">
      <c r="A22" s="281" t="s">
        <v>168</v>
      </c>
      <c r="B22" s="7">
        <v>5984</v>
      </c>
      <c r="D22" s="91">
        <v>0</v>
      </c>
      <c r="E22" s="158"/>
      <c r="F22" s="7">
        <v>5984</v>
      </c>
      <c r="G22" s="158"/>
      <c r="H22" s="91">
        <v>0</v>
      </c>
    </row>
    <row r="23" spans="1:8" s="275" customFormat="1" x14ac:dyDescent="0.5">
      <c r="A23" s="275" t="s">
        <v>181</v>
      </c>
      <c r="B23" s="166">
        <v>4834</v>
      </c>
      <c r="C23" s="157"/>
      <c r="D23" s="166">
        <v>2406</v>
      </c>
      <c r="E23" s="157"/>
      <c r="F23" s="166">
        <v>4682</v>
      </c>
      <c r="G23" s="157"/>
      <c r="H23" s="91">
        <v>2309</v>
      </c>
    </row>
    <row r="24" spans="1:8" s="275" customFormat="1" x14ac:dyDescent="0.5">
      <c r="A24" s="275" t="s">
        <v>182</v>
      </c>
      <c r="B24" s="166">
        <v>-37625</v>
      </c>
      <c r="C24" s="157"/>
      <c r="D24" s="166">
        <v>-120940</v>
      </c>
      <c r="E24" s="157"/>
      <c r="F24" s="166">
        <v>-36951</v>
      </c>
      <c r="G24" s="157"/>
      <c r="H24" s="166">
        <v>-109914</v>
      </c>
    </row>
    <row r="25" spans="1:8" s="275" customFormat="1" x14ac:dyDescent="0.5">
      <c r="A25" s="275" t="s">
        <v>183</v>
      </c>
      <c r="B25" s="166">
        <v>-3803</v>
      </c>
      <c r="C25" s="158"/>
      <c r="D25" s="166">
        <v>-1984</v>
      </c>
      <c r="E25" s="157"/>
      <c r="F25" s="166">
        <v>-3803</v>
      </c>
      <c r="G25" s="158"/>
      <c r="H25" s="166">
        <v>-1931</v>
      </c>
    </row>
    <row r="26" spans="1:8" s="275" customFormat="1" x14ac:dyDescent="0.5">
      <c r="A26" s="275" t="s">
        <v>184</v>
      </c>
      <c r="B26" s="91">
        <v>220</v>
      </c>
      <c r="C26" s="158"/>
      <c r="D26" s="91">
        <v>1164</v>
      </c>
      <c r="E26" s="158"/>
      <c r="F26" s="91">
        <v>220</v>
      </c>
      <c r="G26" s="158"/>
      <c r="H26" s="91">
        <v>903</v>
      </c>
    </row>
    <row r="27" spans="1:8" s="275" customFormat="1" x14ac:dyDescent="0.5">
      <c r="A27" s="275" t="s">
        <v>185</v>
      </c>
      <c r="B27" s="166">
        <v>27114</v>
      </c>
      <c r="C27" s="158"/>
      <c r="D27" s="91">
        <v>21769</v>
      </c>
      <c r="E27" s="158"/>
      <c r="F27" s="166">
        <v>27114</v>
      </c>
      <c r="G27" s="158"/>
      <c r="H27" s="91">
        <v>21769</v>
      </c>
    </row>
    <row r="28" spans="1:8" s="275" customFormat="1" x14ac:dyDescent="0.5">
      <c r="A28" s="280" t="s">
        <v>251</v>
      </c>
      <c r="B28" s="167">
        <v>62287</v>
      </c>
      <c r="C28" s="161"/>
      <c r="D28" s="167">
        <v>85462</v>
      </c>
      <c r="E28" s="161"/>
      <c r="F28" s="167">
        <v>61688</v>
      </c>
      <c r="G28" s="161"/>
      <c r="H28" s="167">
        <v>98783</v>
      </c>
    </row>
    <row r="29" spans="1:8" s="275" customFormat="1" ht="5.0999999999999996" customHeight="1" x14ac:dyDescent="0.5">
      <c r="B29" s="159"/>
      <c r="C29" s="159"/>
      <c r="D29" s="159"/>
      <c r="E29" s="159"/>
      <c r="F29" s="159"/>
      <c r="G29" s="159"/>
      <c r="H29" s="159"/>
    </row>
    <row r="30" spans="1:8" s="275" customFormat="1" x14ac:dyDescent="0.5">
      <c r="A30" s="280" t="s">
        <v>187</v>
      </c>
      <c r="B30" s="168"/>
      <c r="C30" s="159"/>
      <c r="D30" s="168"/>
      <c r="E30" s="159"/>
      <c r="F30" s="168"/>
      <c r="G30" s="159"/>
      <c r="H30" s="168"/>
    </row>
    <row r="31" spans="1:8" s="12" customFormat="1" x14ac:dyDescent="0.5">
      <c r="A31" s="12" t="s">
        <v>189</v>
      </c>
      <c r="B31" s="166">
        <v>-70200</v>
      </c>
      <c r="C31" s="9"/>
      <c r="D31" s="166">
        <v>-108000</v>
      </c>
      <c r="E31" s="9"/>
      <c r="F31" s="166">
        <v>-70200</v>
      </c>
      <c r="G31" s="9"/>
      <c r="H31" s="166">
        <v>-108000</v>
      </c>
    </row>
    <row r="32" spans="1:8" s="275" customFormat="1" x14ac:dyDescent="0.5">
      <c r="A32" s="280" t="s">
        <v>220</v>
      </c>
      <c r="B32" s="167">
        <v>-70200</v>
      </c>
      <c r="C32" s="16"/>
      <c r="D32" s="167">
        <v>-108000</v>
      </c>
      <c r="E32" s="16"/>
      <c r="F32" s="167">
        <v>-70200</v>
      </c>
      <c r="G32" s="16"/>
      <c r="H32" s="167">
        <v>-108000</v>
      </c>
    </row>
    <row r="33" spans="1:8" s="275" customFormat="1" ht="5.0999999999999996" customHeight="1" x14ac:dyDescent="0.5">
      <c r="B33" s="158"/>
      <c r="C33" s="158"/>
      <c r="D33" s="158"/>
      <c r="E33" s="158"/>
      <c r="F33" s="158"/>
      <c r="G33" s="158"/>
      <c r="H33" s="158"/>
    </row>
    <row r="34" spans="1:8" s="283" customFormat="1" ht="21" x14ac:dyDescent="0.45">
      <c r="A34" s="283" t="s">
        <v>252</v>
      </c>
      <c r="B34" s="173">
        <v>37309</v>
      </c>
      <c r="C34" s="18"/>
      <c r="D34" s="173">
        <v>39633</v>
      </c>
      <c r="E34" s="18"/>
      <c r="F34" s="173">
        <v>36242</v>
      </c>
      <c r="G34" s="18"/>
      <c r="H34" s="173">
        <v>58814</v>
      </c>
    </row>
    <row r="35" spans="1:8" s="275" customFormat="1" x14ac:dyDescent="0.5">
      <c r="A35" s="275" t="s">
        <v>192</v>
      </c>
      <c r="B35" s="170">
        <v>287403</v>
      </c>
      <c r="C35" s="159"/>
      <c r="D35" s="170">
        <v>252266</v>
      </c>
      <c r="E35" s="159"/>
      <c r="F35" s="170">
        <v>266321</v>
      </c>
      <c r="G35" s="159"/>
      <c r="H35" s="17">
        <v>208928</v>
      </c>
    </row>
    <row r="36" spans="1:8" s="283" customFormat="1" thickBot="1" x14ac:dyDescent="0.5">
      <c r="A36" s="280" t="s">
        <v>253</v>
      </c>
      <c r="B36" s="171">
        <v>324712</v>
      </c>
      <c r="C36" s="169"/>
      <c r="D36" s="171">
        <v>291899</v>
      </c>
      <c r="E36" s="161"/>
      <c r="F36" s="171">
        <v>302563</v>
      </c>
      <c r="G36" s="169"/>
      <c r="H36" s="10">
        <v>267742</v>
      </c>
    </row>
    <row r="37" spans="1:8" s="275" customFormat="1" ht="5.0999999999999996" customHeight="1" thickTop="1" x14ac:dyDescent="0.5">
      <c r="B37" s="168"/>
      <c r="C37" s="159"/>
      <c r="D37" s="168"/>
      <c r="E37" s="159"/>
      <c r="F37" s="168"/>
      <c r="G37" s="159"/>
      <c r="H37" s="168"/>
    </row>
    <row r="38" spans="1:8" s="275" customFormat="1" x14ac:dyDescent="0.5">
      <c r="A38" s="280" t="s">
        <v>229</v>
      </c>
    </row>
    <row r="39" spans="1:8" s="275" customFormat="1" x14ac:dyDescent="0.5">
      <c r="A39" s="275" t="s">
        <v>230</v>
      </c>
    </row>
    <row r="40" spans="1:8" s="275" customFormat="1" x14ac:dyDescent="0.5">
      <c r="A40" s="284" t="s">
        <v>221</v>
      </c>
    </row>
    <row r="41" spans="1:8" s="275" customFormat="1" x14ac:dyDescent="0.5">
      <c r="A41" s="285" t="s">
        <v>198</v>
      </c>
      <c r="B41" s="166">
        <v>8814</v>
      </c>
      <c r="C41" s="166"/>
      <c r="D41" s="166">
        <v>-6108</v>
      </c>
      <c r="E41" s="166"/>
      <c r="F41" s="166">
        <v>8814</v>
      </c>
      <c r="G41" s="166"/>
      <c r="H41" s="166">
        <v>-6108</v>
      </c>
    </row>
    <row r="42" spans="1:8" s="275" customFormat="1" ht="15" customHeight="1" x14ac:dyDescent="0.5">
      <c r="A42" s="286"/>
      <c r="B42" s="12"/>
      <c r="C42" s="166"/>
      <c r="D42" s="47"/>
      <c r="E42" s="166"/>
      <c r="G42" s="166"/>
      <c r="H42" s="47"/>
    </row>
    <row r="43" spans="1:8" s="275" customFormat="1" ht="15" customHeight="1" x14ac:dyDescent="0.5">
      <c r="A43" s="286"/>
      <c r="B43" s="12"/>
      <c r="C43" s="166"/>
      <c r="D43" s="47"/>
      <c r="E43" s="166"/>
      <c r="G43" s="166"/>
      <c r="H43" s="47"/>
    </row>
    <row r="44" spans="1:8" s="275" customFormat="1" ht="15" customHeight="1" x14ac:dyDescent="0.5">
      <c r="A44" s="286"/>
      <c r="B44" s="12"/>
      <c r="C44" s="166"/>
      <c r="D44" s="47"/>
      <c r="E44" s="166"/>
      <c r="G44" s="166"/>
      <c r="H44" s="47"/>
    </row>
    <row r="45" spans="1:8" s="275" customFormat="1" x14ac:dyDescent="0.5">
      <c r="A45" s="262" t="s">
        <v>31</v>
      </c>
      <c r="B45" s="262"/>
      <c r="C45" s="262"/>
      <c r="D45" s="262"/>
      <c r="E45" s="262"/>
      <c r="F45" s="262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A6506-091F-46EB-85BA-220A2BEB9C71}">
  <ds:schemaRefs>
    <ds:schemaRef ds:uri="3e63d8b6-852d-4812-8f71-cfa9130d7d1d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d97f414-fcb6-440d-ba65-b94455fba3c5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8AC47E-FB62-4681-9C39-41F6BE006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 M</vt:lpstr>
      <vt:lpstr>เบ็ดเสร็จ2 6M</vt:lpstr>
      <vt:lpstr>งบการเปลี่ยนแปลง_งบรวม</vt:lpstr>
      <vt:lpstr>งบกระแสเงินสด 1</vt:lpstr>
      <vt:lpstr>งบกระแสเงินสด 2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กระแสเงินสด1!Print_Area</vt:lpstr>
      <vt:lpstr>กระแสเงินสด2!Print_Area</vt:lpstr>
      <vt:lpstr>'งบกระแสเงินสด 1'!Print_Area</vt:lpstr>
      <vt:lpstr>'งบกระแสเงินสด 2'!Print_Area</vt:lpstr>
      <vt:lpstr>งบการเปลี่ยนแปลง_งบเฉพาะ!Print_Area</vt:lpstr>
      <vt:lpstr>งบการเปลี่ยนแปลง_งบรวม!Print_Area</vt:lpstr>
      <vt:lpstr>'งบดุล 1'!Print_Area</vt:lpstr>
      <vt:lpstr>'งบดุล 2'!Print_Area</vt:lpstr>
      <vt:lpstr>'งบดุล 3'!Print_Area</vt:lpstr>
      <vt:lpstr>'เบ็ดเสร็จ1 3M'!Print_Area</vt:lpstr>
      <vt:lpstr>'เบ็ดเสร็จ1 6 M'!Print_Area</vt:lpstr>
      <vt:lpstr>'เบ็ดเสร็จ2 3M'!Print_Area</vt:lpstr>
      <vt:lpstr>'เบ็ดเสร็จ2 6M'!Print_Area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somjai</cp:lastModifiedBy>
  <cp:revision/>
  <cp:lastPrinted>2024-08-07T10:56:53Z</cp:lastPrinted>
  <dcterms:created xsi:type="dcterms:W3CDTF">1998-11-05T08:50:11Z</dcterms:created>
  <dcterms:modified xsi:type="dcterms:W3CDTF">2024-08-13T06:21:00Z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