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4\Q2'2024\SST\"/>
    </mc:Choice>
  </mc:AlternateContent>
  <xr:revisionPtr revIDLastSave="0" documentId="13_ncr:1_{930082F1-53DD-43E4-8451-6C4531E37127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'b&amp;f'!$A$1:$M$102</definedName>
    <definedName name="_xlnm.Print_Area" localSheetId="2">CE_conso!$A$1:$AA$27</definedName>
    <definedName name="_xlnm.Print_Area" localSheetId="1">PL!$A$1:$M$117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4" l="1"/>
  <c r="O24" i="4"/>
  <c r="K24" i="4"/>
  <c r="I24" i="4"/>
  <c r="G24" i="4"/>
  <c r="E24" i="4"/>
  <c r="Q17" i="4"/>
  <c r="O17" i="4"/>
  <c r="K17" i="4"/>
  <c r="I17" i="4"/>
  <c r="G17" i="4"/>
  <c r="E17" i="4"/>
  <c r="Q23" i="4"/>
  <c r="S23" i="4" s="1"/>
  <c r="Q16" i="4"/>
  <c r="S16" i="4" s="1"/>
  <c r="S25" i="2"/>
  <c r="M25" i="2"/>
  <c r="K25" i="2"/>
  <c r="I25" i="2"/>
  <c r="G25" i="2"/>
  <c r="E25" i="2"/>
  <c r="U24" i="2"/>
  <c r="W24" i="2" s="1"/>
  <c r="AA24" i="2" s="1"/>
  <c r="U17" i="2"/>
  <c r="W17" i="2" s="1"/>
  <c r="AA17" i="2" s="1"/>
  <c r="L78" i="3"/>
  <c r="J78" i="3"/>
  <c r="H78" i="3"/>
  <c r="L72" i="3"/>
  <c r="L79" i="3" s="1"/>
  <c r="L82" i="3" s="1"/>
  <c r="J72" i="3"/>
  <c r="H72" i="3"/>
  <c r="L19" i="3"/>
  <c r="J19" i="3"/>
  <c r="H19" i="3"/>
  <c r="L13" i="3"/>
  <c r="L20" i="3" s="1"/>
  <c r="L23" i="3" s="1"/>
  <c r="L25" i="3" s="1"/>
  <c r="J13" i="3"/>
  <c r="H13" i="3"/>
  <c r="H20" i="3" s="1"/>
  <c r="H23" i="3" s="1"/>
  <c r="H25" i="3" s="1"/>
  <c r="L31" i="3"/>
  <c r="J31" i="3"/>
  <c r="H31" i="3"/>
  <c r="F31" i="3"/>
  <c r="F19" i="3"/>
  <c r="F13" i="3"/>
  <c r="F20" i="3" s="1"/>
  <c r="F23" i="3" s="1"/>
  <c r="F25" i="3" s="1"/>
  <c r="F48" i="3" s="1"/>
  <c r="F46" i="3" s="1"/>
  <c r="G53" i="1"/>
  <c r="H79" i="3" l="1"/>
  <c r="H82" i="3" s="1"/>
  <c r="J79" i="3"/>
  <c r="J82" i="3" s="1"/>
  <c r="J20" i="3"/>
  <c r="J23" i="3" s="1"/>
  <c r="J25" i="3" s="1"/>
  <c r="J46" i="3" s="1"/>
  <c r="H32" i="3"/>
  <c r="H53" i="3" s="1"/>
  <c r="H51" i="3" s="1"/>
  <c r="H48" i="3"/>
  <c r="H46" i="3" s="1"/>
  <c r="L32" i="3"/>
  <c r="L51" i="3" s="1"/>
  <c r="L46" i="3"/>
  <c r="F32" i="3"/>
  <c r="F53" i="3" s="1"/>
  <c r="F51" i="3" s="1"/>
  <c r="Q12" i="4"/>
  <c r="S12" i="4" s="1"/>
  <c r="U13" i="2"/>
  <c r="L77" i="5"/>
  <c r="J77" i="5"/>
  <c r="H77" i="5"/>
  <c r="F77" i="5"/>
  <c r="M53" i="1"/>
  <c r="I53" i="1"/>
  <c r="K53" i="1"/>
  <c r="K17" i="1"/>
  <c r="J32" i="3" l="1"/>
  <c r="J51" i="3" s="1"/>
  <c r="W13" i="2"/>
  <c r="O15" i="4"/>
  <c r="K15" i="4"/>
  <c r="I15" i="4"/>
  <c r="G15" i="4"/>
  <c r="E15" i="4"/>
  <c r="AA13" i="2" l="1"/>
  <c r="F65" i="5"/>
  <c r="J65" i="5"/>
  <c r="I28" i="1"/>
  <c r="K28" i="1"/>
  <c r="M28" i="1"/>
  <c r="Q19" i="4"/>
  <c r="S19" i="4" s="1"/>
  <c r="U20" i="2"/>
  <c r="W20" i="2" s="1"/>
  <c r="AA20" i="2" s="1"/>
  <c r="Y21" i="2" l="1"/>
  <c r="S23" i="2" l="1"/>
  <c r="Q23" i="2"/>
  <c r="Q25" i="2" s="1"/>
  <c r="M23" i="2"/>
  <c r="K23" i="2"/>
  <c r="I23" i="2"/>
  <c r="G23" i="2"/>
  <c r="E23" i="2"/>
  <c r="W22" i="2"/>
  <c r="U22" i="2"/>
  <c r="Y23" i="2"/>
  <c r="Y25" i="2" s="1"/>
  <c r="U21" i="2"/>
  <c r="F78" i="3"/>
  <c r="F72" i="3"/>
  <c r="G17" i="1"/>
  <c r="G83" i="1" l="1"/>
  <c r="G84" i="1"/>
  <c r="G85" i="1"/>
  <c r="G87" i="1"/>
  <c r="G89" i="1"/>
  <c r="AA22" i="2"/>
  <c r="U23" i="2"/>
  <c r="U25" i="2" s="1"/>
  <c r="F79" i="3"/>
  <c r="G93" i="1"/>
  <c r="L65" i="5"/>
  <c r="H65" i="5"/>
  <c r="L9" i="5"/>
  <c r="H9" i="5"/>
  <c r="Y14" i="2"/>
  <c r="H84" i="3"/>
  <c r="H107" i="3" s="1"/>
  <c r="H105" i="3" s="1"/>
  <c r="L84" i="3"/>
  <c r="L105" i="3" s="1"/>
  <c r="H90" i="3"/>
  <c r="J90" i="3"/>
  <c r="L90" i="3"/>
  <c r="F90" i="3"/>
  <c r="F82" i="3" l="1"/>
  <c r="F84" i="3" s="1"/>
  <c r="O14" i="2"/>
  <c r="M13" i="4"/>
  <c r="M15" i="4" s="1"/>
  <c r="M17" i="4" s="1"/>
  <c r="L91" i="3"/>
  <c r="L110" i="3" s="1"/>
  <c r="H91" i="3"/>
  <c r="H112" i="3" s="1"/>
  <c r="H110" i="3" s="1"/>
  <c r="F9" i="5" l="1"/>
  <c r="F107" i="3"/>
  <c r="F105" i="3" s="1"/>
  <c r="F91" i="3"/>
  <c r="F112" i="3" s="1"/>
  <c r="F110" i="3" s="1"/>
  <c r="J84" i="3"/>
  <c r="J105" i="3" s="1"/>
  <c r="J9" i="5"/>
  <c r="J28" i="5" s="1"/>
  <c r="J40" i="5" s="1"/>
  <c r="O21" i="2" l="1"/>
  <c r="J91" i="3"/>
  <c r="J110" i="3" s="1"/>
  <c r="M20" i="4"/>
  <c r="I93" i="1"/>
  <c r="I90" i="1"/>
  <c r="I89" i="1"/>
  <c r="I87" i="1"/>
  <c r="I85" i="1"/>
  <c r="I84" i="1"/>
  <c r="I83" i="1"/>
  <c r="M90" i="1"/>
  <c r="M89" i="1"/>
  <c r="M85" i="1"/>
  <c r="M84" i="1"/>
  <c r="M83" i="1"/>
  <c r="O23" i="2" l="1"/>
  <c r="O25" i="2" s="1"/>
  <c r="W21" i="2"/>
  <c r="G91" i="1"/>
  <c r="M91" i="1"/>
  <c r="I91" i="1"/>
  <c r="I92" i="1" s="1"/>
  <c r="I94" i="1" s="1"/>
  <c r="G90" i="1" l="1"/>
  <c r="AA21" i="2"/>
  <c r="W23" i="2"/>
  <c r="W25" i="2" s="1"/>
  <c r="U15" i="2"/>
  <c r="AA23" i="2" l="1"/>
  <c r="AA25" i="2"/>
  <c r="F28" i="5"/>
  <c r="H28" i="5"/>
  <c r="H40" i="5" s="1"/>
  <c r="L28" i="5"/>
  <c r="L40" i="5" s="1"/>
  <c r="H43" i="5" l="1"/>
  <c r="H79" i="5" s="1"/>
  <c r="H81" i="5" s="1"/>
  <c r="L43" i="5"/>
  <c r="L79" i="5" s="1"/>
  <c r="L81" i="5" s="1"/>
  <c r="F40" i="5"/>
  <c r="F43" i="5" s="1"/>
  <c r="F79" i="5" s="1"/>
  <c r="F81" i="5" s="1"/>
  <c r="J43" i="5"/>
  <c r="J79" i="5" s="1"/>
  <c r="J81" i="5" s="1"/>
  <c r="Q20" i="4"/>
  <c r="U14" i="2" l="1"/>
  <c r="M65" i="1" l="1"/>
  <c r="K65" i="1"/>
  <c r="G65" i="1"/>
  <c r="I65" i="1"/>
  <c r="S21" i="4" l="1"/>
  <c r="Q14" i="4"/>
  <c r="S14" i="4" s="1"/>
  <c r="Q13" i="4"/>
  <c r="Q22" i="4"/>
  <c r="O22" i="4"/>
  <c r="K22" i="4"/>
  <c r="I22" i="4"/>
  <c r="G22" i="4"/>
  <c r="E22" i="4"/>
  <c r="Q15" i="4" l="1"/>
  <c r="K85" i="1"/>
  <c r="K84" i="1"/>
  <c r="K89" i="1"/>
  <c r="K83" i="1"/>
  <c r="K91" i="1"/>
  <c r="I17" i="1" l="1"/>
  <c r="Q16" i="2" l="1"/>
  <c r="Q18" i="2" s="1"/>
  <c r="S16" i="2" l="1"/>
  <c r="S18" i="2" s="1"/>
  <c r="U16" i="2" l="1"/>
  <c r="U18" i="2" s="1"/>
  <c r="W15" i="2" l="1"/>
  <c r="M17" i="1" l="1"/>
  <c r="G28" i="1"/>
  <c r="M29" i="1" l="1"/>
  <c r="K16" i="2" l="1"/>
  <c r="K18" i="2" s="1"/>
  <c r="AA15" i="2" l="1"/>
  <c r="M16" i="2"/>
  <c r="M18" i="2" s="1"/>
  <c r="I16" i="2"/>
  <c r="I18" i="2" s="1"/>
  <c r="G16" i="2"/>
  <c r="G18" i="2" s="1"/>
  <c r="E16" i="2"/>
  <c r="E18" i="2" s="1"/>
  <c r="M66" i="1"/>
  <c r="I66" i="1" l="1"/>
  <c r="K66" i="1"/>
  <c r="G66" i="1"/>
  <c r="G29" i="1"/>
  <c r="K29" i="1"/>
  <c r="M92" i="1"/>
  <c r="M94" i="1" s="1"/>
  <c r="M95" i="1" s="1"/>
  <c r="I29" i="1"/>
  <c r="Y16" i="2"/>
  <c r="Y18" i="2" s="1"/>
  <c r="I95" i="1" l="1"/>
  <c r="I96" i="1" s="1"/>
  <c r="M96" i="1"/>
  <c r="M22" i="4" l="1"/>
  <c r="M24" i="4" s="1"/>
  <c r="S20" i="4"/>
  <c r="S22" i="4" l="1"/>
  <c r="S24" i="4"/>
  <c r="K90" i="1"/>
  <c r="W14" i="2"/>
  <c r="AA14" i="2" l="1"/>
  <c r="G92" i="1"/>
  <c r="S13" i="4"/>
  <c r="S15" i="4" s="1"/>
  <c r="S17" i="4" s="1"/>
  <c r="W16" i="2"/>
  <c r="W18" i="2" s="1"/>
  <c r="K92" i="1"/>
  <c r="K94" i="1" s="1"/>
  <c r="K95" i="1" s="1"/>
  <c r="K96" i="1" s="1"/>
  <c r="O16" i="2"/>
  <c r="O18" i="2" s="1"/>
  <c r="G94" i="1" l="1"/>
  <c r="G95" i="1" s="1"/>
  <c r="G96" i="1" s="1"/>
  <c r="AA16" i="2"/>
  <c r="AA18" i="2" s="1"/>
</calcChain>
</file>

<file path=xl/sharedStrings.xml><?xml version="1.0" encoding="utf-8"?>
<sst xmlns="http://schemas.openxmlformats.org/spreadsheetml/2006/main" count="428" uniqueCount="229">
  <si>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</si>
  <si>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</si>
  <si>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</si>
  <si>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</si>
  <si>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</si>
  <si>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</si>
  <si>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</si>
  <si>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</si>
  <si>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</si>
  <si>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</si>
  <si>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</si>
  <si>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</si>
  <si>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</si>
  <si>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</si>
  <si>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</si>
  <si>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</si>
  <si>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</si>
  <si>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</si>
  <si>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</si>
  <si>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</si>
  <si>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</si>
  <si>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</si>
  <si>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</si>
  <si>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</si>
  <si>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</si>
  <si>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</si>
  <si>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</si>
  <si>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</si>
  <si>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</si>
  <si>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</si>
  <si>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</si>
  <si>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</si>
  <si>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</si>
  <si>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</si>
  <si>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</si>
  <si>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</si>
  <si>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</si>
  <si>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</si>
  <si>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</si>
  <si>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</si>
  <si>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</si>
  <si>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</si>
  <si>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</si>
  <si>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</si>
  <si>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</si>
  <si>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</si>
  <si>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</si>
  <si>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</si>
  <si>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</si>
  <si>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</si>
  <si>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</si>
  <si>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</si>
  <si>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</si>
  <si>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</si>
  <si>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</si>
  <si>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</si>
  <si>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</si>
  <si>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</si>
  <si>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</si>
  <si>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</si>
  <si>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</si>
  <si>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</si>
  <si>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</si>
  <si>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</si>
  <si>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</si>
  <si>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</si>
  <si>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</si>
  <si>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</si>
  <si>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</si>
  <si>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</si>
  <si>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</si>
  <si>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</si>
  <si>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</si>
  <si>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</si>
  <si>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</si>
  <si>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</si>
  <si>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</si>
  <si>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</si>
  <si>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</si>
  <si>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</si>
  <si>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</si>
  <si>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</si>
  <si>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</si>
  <si>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</si>
  <si>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</si>
  <si>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</si>
  <si>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</si>
  <si>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</si>
  <si>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</si>
  <si>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</si>
  <si>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</si>
  <si>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</si>
  <si>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</si>
  <si>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</si>
  <si>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</si>
  <si>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</si>
  <si>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</si>
  <si>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</si>
  <si>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</si>
  <si>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</si>
  <si>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</si>
  <si>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</si>
  <si>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</si>
  <si>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</si>
  <si>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</si>
  <si>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</si>
  <si>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</si>
  <si>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</si>
  <si>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</si>
  <si>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</si>
  <si>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</si>
  <si>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</si>
  <si>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</si>
  <si>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</si>
  <si>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</si>
  <si>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</si>
  <si>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</si>
  <si>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</si>
  <si>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</si>
  <si>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</si>
  <si>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</si>
  <si>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</si>
  <si>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</si>
  <si>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</si>
  <si>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</si>
  <si>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</si>
  <si>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</si>
  <si>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</si>
  <si>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</si>
  <si>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</si>
  <si>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</si>
  <si>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</si>
  <si>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</si>
  <si>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</si>
  <si>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</si>
  <si>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</si>
  <si>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</si>
  <si>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</si>
  <si>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</si>
  <si>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</si>
  <si>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</si>
  <si>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</si>
  <si>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</si>
  <si>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</si>
  <si>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</si>
  <si>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</si>
  <si>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</si>
  <si>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</si>
  <si>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</si>
  <si>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</si>
  <si>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</si>
  <si>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</si>
  <si>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</si>
  <si>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</si>
  <si>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</si>
  <si>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</si>
  <si>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</si>
  <si>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</si>
  <si>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</si>
  <si>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</si>
  <si>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</si>
  <si>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</si>
  <si>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</si>
  <si>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</si>
  <si>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</si>
  <si>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</si>
  <si>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</si>
  <si>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</si>
  <si>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</si>
  <si>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</si>
  <si>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</si>
  <si>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</si>
  <si>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>กำไรขาดทุน:</t>
  </si>
  <si>
    <t>ภาษีเงินได้</t>
  </si>
  <si>
    <t xml:space="preserve">   เงินสดรับคืนจากการคืนเงินภาษี</t>
  </si>
  <si>
    <t xml:space="preserve">   ค่าใช้จ่ายหุ้นกู้รอตัดบัญชีตัดจำหน่าย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</si>
  <si>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</si>
  <si>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</si>
  <si>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</si>
  <si>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</si>
  <si>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</si>
  <si>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</si>
  <si>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เงินสดจ่ายซื้อเงินลงทุนในบริษัทร่วม</t>
  </si>
  <si>
    <t>เงินสดสุทธิจากกิจกรรมดำเนินงาน</t>
  </si>
  <si>
    <t>เงินสดจากกิจกรรมดำเนินงาน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</si>
  <si>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</si>
  <si>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</si>
  <si>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ยอดคงเหลือ ณ วันที่ 1 มกราคม 2566</t>
  </si>
  <si>
    <t>เงินสดรับจากการออกหุ้นกู้</t>
  </si>
  <si>
    <t xml:space="preserve">   โอนสินทรัพย์สิทธิการใช้เป็นอุปกรณ์</t>
  </si>
  <si>
    <t xml:space="preserve">   ขาดทุน(กำไร)จากการจำหน่ายและตัดจำหน่ายสินทรัพย์</t>
  </si>
  <si>
    <t>เงินกู้ยืมระยะสั้นจากกิจการที่เกี่ยวข้องกัน</t>
  </si>
  <si>
    <t>เงินสดสุทธิจาก(ใช้ไปใน)กิจกรรมลงทุน</t>
  </si>
  <si>
    <t xml:space="preserve">   กำไรจากการจำหน่ายสินทรัพย์ทางการเงินหมุนเวียนอื่น</t>
  </si>
  <si>
    <t xml:space="preserve">   สินทรัพย์สิทธิการใช้เพิ่มขึ้นจากสัญญาเช่า</t>
  </si>
  <si>
    <t>2567</t>
  </si>
  <si>
    <t>ยอดคงเหลือ ณ วันที่ 1 มกราคม 2567</t>
  </si>
  <si>
    <t>31 ธันวาคม 2566</t>
  </si>
  <si>
    <t>เงินสดรับจากการจำหน่ายเงินลงทุนในบริษัทร่วม</t>
  </si>
  <si>
    <t>เงินสดจ่ายจากการออกหุ้นกู้</t>
  </si>
  <si>
    <t xml:space="preserve">   กำไรจากการเปลี่ยนแปลงมูลค่าสินทรัพย์ทางการเงิน</t>
  </si>
  <si>
    <t xml:space="preserve">   กำไรจากการขายเงินลงทุนในบริษัทร่วม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</si>
  <si>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</si>
  <si>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</si>
  <si>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</si>
  <si>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</si>
  <si>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กำไร(ขาดทุน)จากกิจกรรมดำเนินงาน</t>
  </si>
  <si>
    <t xml:space="preserve">   การปรับลดมูลค่าสินค้าคงเหลือเป็นมูลค่าสุทธิที่จะได้รับ(กลับรายการ)</t>
  </si>
  <si>
    <t xml:space="preserve">   ค่าเผื่อผลขาดทุนด้านเครดิตที่คาดว่าจะเกิดขึ้นเพิ่มขึ้น(กลับรายการ)</t>
  </si>
  <si>
    <t>เงินสดและรายการเทียบเท่าเงินสดเพิ่มขึ้น(ลดลง)สุทธิ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</si>
  <si>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</si>
  <si>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</si>
  <si>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</si>
  <si>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</si>
  <si>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</si>
  <si>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</si>
  <si>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</si>
  <si>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</si>
  <si>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 xml:space="preserve">   ขาดทุนจากการตัดจำหน่ายสินทรัพย์ไม่มีตัวตน</t>
  </si>
  <si>
    <t xml:space="preserve">   เงินฝากธนาคารที่มีภาระผูกพัน</t>
  </si>
  <si>
    <t>เงินปันผลจ่ายแก่ผู้ถือหุ้นของบริษัทฯ</t>
  </si>
  <si>
    <t>เงินสดจ่ายเพื่อไถ่ถอนหุ้นกู้</t>
  </si>
  <si>
    <t>2, 10</t>
  </si>
  <si>
    <t>เงินปันผลจ่าย (หมายเหตุ 17)</t>
  </si>
  <si>
    <t>ขาดทุนสำหรับงวด</t>
  </si>
  <si>
    <t>เงินสดจ่ายซื้อส่วนปรับปรุงอาคารและอุปกรณ์เพิ่มขึ้น</t>
  </si>
  <si>
    <t>เงินสดสุทธิใช้ไปในกิจกรรมจัดหาเงิน</t>
  </si>
  <si>
    <t xml:space="preserve">   เจ้าหนี้ค่าส่วนปรับปรุงอาคารและอุปกรณ์</t>
  </si>
  <si>
    <t xml:space="preserve">   ขาดทุน(กำไร)จากการตัดจำหน่ายสินทรัพย์สิทธิการใช้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</si>
</sst>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0_);_(* \(#,##0.000\);_(* &quot;-&quot;??_);_(@_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37" fontId="6" fillId="0" borderId="0" xfId="0" applyNumberFormat="1" applyFo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5" fillId="0" borderId="0" xfId="1" applyNumberFormat="1" applyFont="1" applyFill="1" applyBorder="1" applyAlignment="1"/>
    <xf numFmtId="37" fontId="4" fillId="0" borderId="0" xfId="0" quotePrefix="1" applyNumberFormat="1" applyFont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Alignment="1">
      <alignment horizontal="left"/>
    </xf>
    <xf numFmtId="41" fontId="5" fillId="0" borderId="4" xfId="1" applyNumberFormat="1" applyFont="1" applyFill="1" applyBorder="1" applyAlignment="1"/>
    <xf numFmtId="165" fontId="5" fillId="0" borderId="0" xfId="0" applyNumberFormat="1" applyFont="1"/>
    <xf numFmtId="37" fontId="5" fillId="0" borderId="0" xfId="0" applyNumberFormat="1" applyFont="1"/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" fontId="5" fillId="0" borderId="0" xfId="1" applyNumberFormat="1" applyFont="1" applyFill="1" applyBorder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/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5" fillId="0" borderId="4" xfId="0" quotePrefix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5" fillId="0" borderId="5" xfId="1" applyNumberFormat="1" applyFont="1" applyFill="1" applyBorder="1" applyAlignment="1"/>
    <xf numFmtId="37" fontId="10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2" xfId="1" applyNumberFormat="1" applyFont="1" applyFill="1" applyBorder="1" applyAlignment="1"/>
    <xf numFmtId="41" fontId="10" fillId="0" borderId="0" xfId="0" applyNumberFormat="1" applyFont="1" applyAlignment="1">
      <alignment horizontal="center"/>
    </xf>
    <xf numFmtId="3" fontId="9" fillId="0" borderId="0" xfId="1" applyNumberFormat="1" applyFont="1" applyFill="1" applyBorder="1" applyAlignment="1"/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7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6" fillId="0" borderId="0" xfId="3" applyNumberFormat="1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41" fontId="6" fillId="0" borderId="0" xfId="0" applyNumberFormat="1" applyFont="1"/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1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9" fillId="0" borderId="0" xfId="1" applyNumberFormat="1" applyFont="1" applyFill="1" applyBorder="1" applyAlignment="1"/>
    <xf numFmtId="41" fontId="6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37" fontId="13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/>
    <xf numFmtId="0" fontId="13" fillId="0" borderId="0" xfId="0" applyFont="1"/>
    <xf numFmtId="3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wrapText="1"/>
    </xf>
    <xf numFmtId="37" fontId="15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 wrapText="1"/>
    </xf>
    <xf numFmtId="164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4" xfId="0" applyNumberFormat="1" applyFont="1" applyBorder="1" applyAlignment="1">
      <alignment horizontal="center"/>
    </xf>
    <xf numFmtId="41" fontId="12" fillId="0" borderId="4" xfId="0" applyNumberFormat="1" applyFont="1" applyBorder="1" applyAlignment="1">
      <alignment horizontal="right"/>
    </xf>
    <xf numFmtId="41" fontId="12" fillId="0" borderId="5" xfId="0" applyNumberFormat="1" applyFont="1" applyBorder="1" applyAlignment="1">
      <alignment horizontal="right"/>
    </xf>
    <xf numFmtId="41" fontId="12" fillId="0" borderId="0" xfId="0" applyNumberFormat="1" applyFont="1"/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2" fillId="0" borderId="0" xfId="5" applyNumberFormat="1" applyFont="1" applyAlignment="1">
      <alignment horizontal="center"/>
    </xf>
    <xf numFmtId="37" fontId="12" fillId="0" borderId="4" xfId="5" applyNumberFormat="1" applyFont="1" applyBorder="1" applyAlignment="1">
      <alignment horizontal="center"/>
    </xf>
    <xf numFmtId="37" fontId="5" fillId="0" borderId="4" xfId="0" applyNumberFormat="1" applyFont="1" applyBorder="1"/>
    <xf numFmtId="37" fontId="4" fillId="0" borderId="0" xfId="0" applyNumberFormat="1" applyFont="1"/>
    <xf numFmtId="41" fontId="5" fillId="0" borderId="0" xfId="0" applyNumberFormat="1" applyFont="1"/>
    <xf numFmtId="164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41" fontId="5" fillId="0" borderId="0" xfId="6" applyNumberFormat="1" applyFont="1" applyAlignment="1">
      <alignment horizontal="right"/>
    </xf>
    <xf numFmtId="41" fontId="5" fillId="0" borderId="4" xfId="3" applyNumberFormat="1" applyFont="1" applyBorder="1" applyAlignment="1">
      <alignment horizontal="center"/>
    </xf>
    <xf numFmtId="41" fontId="5" fillId="0" borderId="2" xfId="6" applyNumberFormat="1" applyFont="1" applyBorder="1"/>
    <xf numFmtId="0" fontId="5" fillId="0" borderId="3" xfId="0" applyFont="1" applyBorder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1" fontId="5" fillId="0" borderId="4" xfId="3" applyNumberFormat="1" applyFont="1" applyBorder="1"/>
    <xf numFmtId="0" fontId="5" fillId="0" borderId="0" xfId="0" quotePrefix="1" applyFont="1" applyAlignment="1">
      <alignment horizontal="center"/>
    </xf>
    <xf numFmtId="37" fontId="4" fillId="0" borderId="0" xfId="3" applyNumberFormat="1" applyFont="1"/>
    <xf numFmtId="37" fontId="5" fillId="0" borderId="0" xfId="3" applyNumberFormat="1" applyFont="1"/>
    <xf numFmtId="41" fontId="5" fillId="0" borderId="0" xfId="3" applyNumberFormat="1" applyFont="1" applyAlignment="1">
      <alignment horizontal="center"/>
    </xf>
    <xf numFmtId="37" fontId="6" fillId="0" borderId="0" xfId="3" applyNumberFormat="1" applyFont="1"/>
    <xf numFmtId="41" fontId="5" fillId="0" borderId="0" xfId="3" applyNumberFormat="1" applyFont="1"/>
    <xf numFmtId="37" fontId="9" fillId="0" borderId="0" xfId="0" applyNumberFormat="1" applyFont="1"/>
    <xf numFmtId="41" fontId="5" fillId="0" borderId="2" xfId="3" applyNumberFormat="1" applyFont="1" applyBorder="1"/>
    <xf numFmtId="43" fontId="9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37" fontId="8" fillId="0" borderId="0" xfId="0" applyNumberFormat="1" applyFont="1"/>
    <xf numFmtId="4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4" fontId="5" fillId="0" borderId="0" xfId="1" applyFont="1" applyFill="1" applyAlignment="1"/>
    <xf numFmtId="41" fontId="5" fillId="0" borderId="4" xfId="6" applyNumberFormat="1" applyFont="1" applyBorder="1" applyAlignment="1">
      <alignment horizontal="right"/>
    </xf>
    <xf numFmtId="9" fontId="5" fillId="0" borderId="0" xfId="7" applyFont="1" applyFill="1"/>
    <xf numFmtId="0" fontId="12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showGridLines="0" tabSelected="1" view="pageBreakPreview" zoomScale="85" zoomScaleNormal="70" zoomScaleSheetLayoutView="85" workbookViewId="0">
      <selection activeCell="G56" sqref="G56:M56"/>
    </sheetView>
  </sheetViews>
  <sheetFormatPr defaultColWidth="10.5546875" defaultRowHeight="23.25" customHeight="1"/>
  <cols>
    <col min="1" max="1" width="16.5546875" style="18" customWidth="1"/>
    <col min="2" max="2" width="10.5546875" style="18" customWidth="1"/>
    <col min="3" max="3" width="6.44140625" style="18" customWidth="1"/>
    <col min="4" max="4" width="0.88671875" style="1" hidden="1" customWidth="1"/>
    <col min="5" max="5" width="8.5546875" style="2" customWidth="1"/>
    <col min="6" max="6" width="1.44140625" style="1" customWidth="1"/>
    <col min="7" max="7" width="14.5546875" style="2" customWidth="1"/>
    <col min="8" max="8" width="0.88671875" style="1" customWidth="1"/>
    <col min="9" max="9" width="14.5546875" style="2" customWidth="1"/>
    <col min="10" max="10" width="0.88671875" style="18" customWidth="1"/>
    <col min="11" max="11" width="14.5546875" style="18" customWidth="1"/>
    <col min="12" max="12" width="0.88671875" style="18" customWidth="1"/>
    <col min="13" max="13" width="14.5546875" style="18" customWidth="1"/>
    <col min="14" max="14" width="0.44140625" style="18" customWidth="1"/>
    <col min="15" max="15" width="10.5546875" style="18"/>
    <col min="16" max="16" width="11.44140625" style="18" customWidth="1"/>
    <col min="17" max="17" width="1.5546875" style="18" customWidth="1"/>
    <col min="18" max="16384" width="10.5546875" style="18"/>
  </cols>
  <sheetData>
    <row r="1" spans="1:19" ht="23.25" customHeight="1">
      <c r="A1" s="15" t="s">
        <v>112</v>
      </c>
      <c r="B1" s="19"/>
      <c r="C1" s="19"/>
      <c r="D1" s="20"/>
      <c r="F1" s="20"/>
      <c r="H1" s="20"/>
      <c r="J1" s="19"/>
      <c r="K1" s="19"/>
      <c r="L1" s="19"/>
      <c r="M1" s="19"/>
    </row>
    <row r="2" spans="1:19" ht="23.25" customHeight="1">
      <c r="A2" s="15" t="s">
        <v>202</v>
      </c>
      <c r="B2" s="19"/>
      <c r="C2" s="19"/>
      <c r="D2" s="20"/>
      <c r="F2" s="20"/>
      <c r="H2" s="20"/>
      <c r="J2" s="19"/>
      <c r="K2" s="19"/>
      <c r="L2" s="19"/>
      <c r="M2" s="19"/>
    </row>
    <row r="3" spans="1:19" ht="23.25" customHeight="1">
      <c r="A3" s="15" t="s">
        <v>212</v>
      </c>
      <c r="B3" s="19"/>
      <c r="C3" s="19"/>
      <c r="D3" s="20"/>
      <c r="F3" s="20"/>
      <c r="H3" s="20"/>
      <c r="J3" s="19"/>
      <c r="K3" s="19"/>
      <c r="L3" s="19"/>
      <c r="M3" s="19"/>
    </row>
    <row r="4" spans="1:19" ht="23.25" customHeight="1">
      <c r="D4" s="21"/>
      <c r="E4" s="1"/>
      <c r="F4" s="21"/>
      <c r="G4" s="1"/>
      <c r="H4" s="21"/>
      <c r="I4" s="22"/>
      <c r="J4" s="21"/>
      <c r="K4" s="22"/>
      <c r="L4" s="21"/>
      <c r="M4" s="22"/>
      <c r="N4" s="23" t="s">
        <v>57</v>
      </c>
    </row>
    <row r="5" spans="1:19" ht="23.25" customHeight="1">
      <c r="D5" s="21"/>
      <c r="E5" s="21"/>
      <c r="F5" s="21"/>
      <c r="G5" s="118" t="s">
        <v>30</v>
      </c>
      <c r="H5" s="118"/>
      <c r="I5" s="118"/>
      <c r="J5" s="30"/>
      <c r="K5" s="118" t="s">
        <v>31</v>
      </c>
      <c r="L5" s="118"/>
      <c r="M5" s="118"/>
    </row>
    <row r="6" spans="1:19" ht="23.25" customHeight="1">
      <c r="D6" s="18"/>
      <c r="E6" s="24" t="s">
        <v>0</v>
      </c>
      <c r="F6" s="24"/>
      <c r="G6" s="25" t="s">
        <v>213</v>
      </c>
      <c r="H6" s="26"/>
      <c r="I6" s="25" t="s">
        <v>197</v>
      </c>
      <c r="J6" s="26"/>
      <c r="K6" s="25" t="s">
        <v>213</v>
      </c>
      <c r="L6" s="26"/>
      <c r="M6" s="25" t="s">
        <v>197</v>
      </c>
    </row>
    <row r="7" spans="1:19" ht="23.25" customHeight="1">
      <c r="D7" s="18"/>
      <c r="E7" s="24"/>
      <c r="F7" s="24"/>
      <c r="G7" s="27" t="s">
        <v>58</v>
      </c>
      <c r="H7" s="27"/>
      <c r="I7" s="27" t="s">
        <v>59</v>
      </c>
      <c r="J7" s="27"/>
      <c r="K7" s="27" t="s">
        <v>58</v>
      </c>
      <c r="L7" s="27"/>
      <c r="M7" s="27" t="s">
        <v>59</v>
      </c>
    </row>
    <row r="8" spans="1:19" ht="23.25" customHeight="1">
      <c r="D8" s="18"/>
      <c r="E8" s="24"/>
      <c r="F8" s="24"/>
      <c r="G8" s="27" t="s">
        <v>60</v>
      </c>
      <c r="H8" s="27"/>
      <c r="I8" s="27"/>
      <c r="J8" s="27"/>
      <c r="K8" s="27" t="s">
        <v>60</v>
      </c>
      <c r="L8" s="27"/>
      <c r="M8" s="27"/>
    </row>
    <row r="9" spans="1:19" ht="23.25" customHeight="1">
      <c r="A9" s="86" t="s">
        <v>16</v>
      </c>
      <c r="D9" s="18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86" t="s">
        <v>1</v>
      </c>
      <c r="D10" s="18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28</v>
      </c>
      <c r="D11" s="18"/>
      <c r="E11" s="6"/>
      <c r="F11" s="6"/>
      <c r="G11" s="3">
        <v>123709</v>
      </c>
      <c r="H11" s="6"/>
      <c r="I11" s="3">
        <v>155113</v>
      </c>
      <c r="J11" s="6"/>
      <c r="K11" s="3">
        <v>32680</v>
      </c>
      <c r="L11" s="6"/>
      <c r="M11" s="3">
        <v>20758</v>
      </c>
      <c r="N11" s="6"/>
      <c r="Q11" s="5"/>
      <c r="R11" s="5"/>
      <c r="S11" s="5"/>
    </row>
    <row r="12" spans="1:19" ht="23.25" customHeight="1">
      <c r="A12" s="7" t="s">
        <v>51</v>
      </c>
      <c r="D12" s="18"/>
      <c r="E12" s="6" t="s">
        <v>177</v>
      </c>
      <c r="F12" s="6"/>
      <c r="G12" s="3">
        <v>179603</v>
      </c>
      <c r="H12" s="6"/>
      <c r="I12" s="3">
        <v>197461</v>
      </c>
      <c r="J12" s="6"/>
      <c r="K12" s="3">
        <v>55474</v>
      </c>
      <c r="L12" s="6"/>
      <c r="M12" s="3">
        <v>53170</v>
      </c>
      <c r="N12" s="6"/>
    </row>
    <row r="13" spans="1:19" ht="23.25" customHeight="1">
      <c r="A13" s="7" t="s">
        <v>178</v>
      </c>
      <c r="D13" s="18"/>
      <c r="E13" s="6">
        <v>2</v>
      </c>
      <c r="F13" s="6"/>
      <c r="G13" s="3">
        <v>0</v>
      </c>
      <c r="H13" s="6"/>
      <c r="I13" s="3">
        <v>0</v>
      </c>
      <c r="J13" s="6"/>
      <c r="K13" s="3">
        <v>140000</v>
      </c>
      <c r="L13" s="6"/>
      <c r="M13" s="3">
        <v>180000</v>
      </c>
      <c r="N13" s="6"/>
    </row>
    <row r="14" spans="1:19" ht="23.25" customHeight="1">
      <c r="A14" s="7" t="s">
        <v>18</v>
      </c>
      <c r="D14" s="18"/>
      <c r="E14" s="6"/>
      <c r="F14" s="6"/>
      <c r="G14" s="10">
        <v>205823</v>
      </c>
      <c r="H14" s="6"/>
      <c r="I14" s="10">
        <v>285184</v>
      </c>
      <c r="J14" s="6"/>
      <c r="K14" s="10">
        <v>616</v>
      </c>
      <c r="L14" s="6"/>
      <c r="M14" s="10">
        <v>733</v>
      </c>
      <c r="N14" s="6"/>
    </row>
    <row r="15" spans="1:19" ht="23.25" customHeight="1">
      <c r="A15" s="7" t="s">
        <v>137</v>
      </c>
      <c r="D15" s="18"/>
      <c r="E15" s="6"/>
      <c r="F15" s="6"/>
      <c r="G15" s="3">
        <v>0</v>
      </c>
      <c r="H15" s="6"/>
      <c r="I15" s="3">
        <v>10314</v>
      </c>
      <c r="J15" s="6"/>
      <c r="K15" s="3">
        <v>0</v>
      </c>
      <c r="L15" s="6"/>
      <c r="M15" s="3">
        <v>10314</v>
      </c>
      <c r="N15" s="6"/>
      <c r="Q15" s="5"/>
      <c r="R15" s="5"/>
      <c r="S15" s="5"/>
    </row>
    <row r="16" spans="1:19" ht="23.25" customHeight="1">
      <c r="A16" s="7" t="s">
        <v>17</v>
      </c>
      <c r="D16" s="18"/>
      <c r="E16" s="6"/>
      <c r="F16" s="6"/>
      <c r="G16" s="3">
        <v>59558</v>
      </c>
      <c r="H16" s="6"/>
      <c r="I16" s="3">
        <v>53224</v>
      </c>
      <c r="J16" s="6"/>
      <c r="K16" s="3">
        <v>11886</v>
      </c>
      <c r="L16" s="6"/>
      <c r="M16" s="3">
        <v>7470</v>
      </c>
      <c r="N16" s="6"/>
    </row>
    <row r="17" spans="1:18" ht="23.25" customHeight="1">
      <c r="A17" s="11" t="s">
        <v>2</v>
      </c>
      <c r="D17" s="18"/>
      <c r="E17" s="1"/>
      <c r="G17" s="12">
        <f>SUM(G11:G16)</f>
        <v>568693</v>
      </c>
      <c r="I17" s="12">
        <f>SUM(I11:I16)</f>
        <v>701296</v>
      </c>
      <c r="J17" s="1"/>
      <c r="K17" s="12">
        <f>SUM(K11:K16)</f>
        <v>240656</v>
      </c>
      <c r="L17" s="8"/>
      <c r="M17" s="12">
        <f>SUM(M11:M16)</f>
        <v>272445</v>
      </c>
      <c r="N17" s="1"/>
      <c r="Q17" s="5"/>
      <c r="R17" s="13"/>
    </row>
    <row r="18" spans="1:18" ht="23.25" customHeight="1">
      <c r="A18" s="11" t="s">
        <v>11</v>
      </c>
      <c r="D18" s="18"/>
      <c r="E18" s="1"/>
      <c r="G18" s="3"/>
      <c r="I18" s="3"/>
      <c r="J18" s="1"/>
      <c r="K18" s="3"/>
      <c r="L18" s="8"/>
      <c r="M18" s="3"/>
      <c r="N18" s="1"/>
      <c r="Q18" s="5"/>
      <c r="R18" s="13"/>
    </row>
    <row r="19" spans="1:18" ht="23.25" customHeight="1">
      <c r="A19" s="7" t="s">
        <v>163</v>
      </c>
      <c r="D19" s="18"/>
      <c r="E19" s="6"/>
      <c r="G19" s="3">
        <v>38793</v>
      </c>
      <c r="I19" s="3">
        <v>23793</v>
      </c>
      <c r="J19" s="1"/>
      <c r="K19" s="3">
        <v>22500</v>
      </c>
      <c r="L19" s="1"/>
      <c r="M19" s="3">
        <v>22500</v>
      </c>
      <c r="N19" s="1"/>
      <c r="Q19" s="5"/>
      <c r="R19" s="13"/>
    </row>
    <row r="20" spans="1:18" ht="23.25" customHeight="1">
      <c r="A20" s="7" t="s">
        <v>115</v>
      </c>
      <c r="D20" s="18"/>
      <c r="E20" s="6">
        <v>4</v>
      </c>
      <c r="G20" s="3">
        <v>627738</v>
      </c>
      <c r="I20" s="3">
        <v>629170</v>
      </c>
      <c r="J20" s="1"/>
      <c r="K20" s="3">
        <v>510646</v>
      </c>
      <c r="L20" s="1"/>
      <c r="M20" s="3">
        <v>510646</v>
      </c>
      <c r="N20" s="1"/>
      <c r="Q20" s="5"/>
      <c r="R20" s="13"/>
    </row>
    <row r="21" spans="1:18" ht="23.25" customHeight="1">
      <c r="A21" s="7" t="s">
        <v>32</v>
      </c>
      <c r="D21" s="18"/>
      <c r="E21" s="6">
        <v>5</v>
      </c>
      <c r="G21" s="3">
        <v>0</v>
      </c>
      <c r="I21" s="3">
        <v>0</v>
      </c>
      <c r="J21" s="1"/>
      <c r="K21" s="3">
        <v>1554633</v>
      </c>
      <c r="L21" s="1"/>
      <c r="M21" s="3">
        <v>1554633</v>
      </c>
      <c r="N21" s="1"/>
      <c r="Q21" s="5"/>
      <c r="R21" s="13"/>
    </row>
    <row r="22" spans="1:18" ht="23.25" customHeight="1">
      <c r="A22" s="7" t="s">
        <v>116</v>
      </c>
      <c r="D22" s="18"/>
      <c r="E22" s="6">
        <v>6</v>
      </c>
      <c r="G22" s="3">
        <v>348333</v>
      </c>
      <c r="I22" s="3">
        <v>348333</v>
      </c>
      <c r="J22" s="1"/>
      <c r="K22" s="3">
        <v>348333</v>
      </c>
      <c r="L22" s="1"/>
      <c r="M22" s="3">
        <v>348333</v>
      </c>
      <c r="N22" s="1"/>
      <c r="Q22" s="5"/>
      <c r="R22" s="13"/>
    </row>
    <row r="23" spans="1:18" ht="23.25" customHeight="1">
      <c r="A23" s="7" t="s">
        <v>117</v>
      </c>
      <c r="D23" s="18"/>
      <c r="E23" s="6">
        <v>7</v>
      </c>
      <c r="F23" s="6"/>
      <c r="G23" s="10">
        <v>1483864</v>
      </c>
      <c r="H23" s="6"/>
      <c r="I23" s="10">
        <v>1573424</v>
      </c>
      <c r="J23" s="6"/>
      <c r="K23" s="10">
        <v>697840</v>
      </c>
      <c r="L23" s="6"/>
      <c r="M23" s="10">
        <v>703227</v>
      </c>
      <c r="N23" s="6"/>
    </row>
    <row r="24" spans="1:18" ht="23.25" customHeight="1">
      <c r="A24" s="7" t="s">
        <v>136</v>
      </c>
      <c r="D24" s="18"/>
      <c r="E24" s="6">
        <v>8</v>
      </c>
      <c r="F24" s="6"/>
      <c r="G24" s="10">
        <v>1389329</v>
      </c>
      <c r="H24" s="6"/>
      <c r="I24" s="10">
        <v>1561674</v>
      </c>
      <c r="J24" s="6"/>
      <c r="K24" s="10">
        <v>411625</v>
      </c>
      <c r="L24" s="6"/>
      <c r="M24" s="10">
        <v>463173</v>
      </c>
      <c r="N24" s="6"/>
    </row>
    <row r="25" spans="1:18" ht="23.25" customHeight="1">
      <c r="A25" s="7" t="s">
        <v>95</v>
      </c>
      <c r="D25" s="18"/>
      <c r="E25" s="6"/>
      <c r="G25" s="10">
        <v>1939884</v>
      </c>
      <c r="I25" s="3">
        <v>1939884</v>
      </c>
      <c r="J25" s="1"/>
      <c r="K25" s="3">
        <v>0</v>
      </c>
      <c r="L25" s="1"/>
      <c r="M25" s="3">
        <v>0</v>
      </c>
      <c r="N25" s="1"/>
      <c r="Q25" s="5"/>
      <c r="R25" s="13"/>
    </row>
    <row r="26" spans="1:18" ht="23.25" customHeight="1">
      <c r="A26" s="7" t="s">
        <v>154</v>
      </c>
      <c r="D26" s="18"/>
      <c r="E26" s="6"/>
      <c r="F26" s="6"/>
      <c r="G26" s="10">
        <v>643684</v>
      </c>
      <c r="H26" s="6"/>
      <c r="I26" s="10">
        <v>658116</v>
      </c>
      <c r="J26" s="6"/>
      <c r="K26" s="10">
        <v>4671</v>
      </c>
      <c r="L26" s="6"/>
      <c r="M26" s="10">
        <v>5571</v>
      </c>
      <c r="N26" s="6"/>
    </row>
    <row r="27" spans="1:18" ht="23.25" customHeight="1">
      <c r="A27" s="18" t="s">
        <v>101</v>
      </c>
      <c r="D27" s="18"/>
      <c r="E27" s="6"/>
      <c r="G27" s="10">
        <v>194380</v>
      </c>
      <c r="I27" s="10">
        <v>195454</v>
      </c>
      <c r="J27" s="1"/>
      <c r="K27" s="10">
        <v>43818</v>
      </c>
      <c r="L27" s="1"/>
      <c r="M27" s="10">
        <v>43939</v>
      </c>
      <c r="N27" s="1"/>
    </row>
    <row r="28" spans="1:18" ht="23.25" customHeight="1">
      <c r="A28" s="11" t="s">
        <v>10</v>
      </c>
      <c r="D28" s="18"/>
      <c r="E28" s="1"/>
      <c r="G28" s="12">
        <f>SUM(G19:G27)</f>
        <v>6666005</v>
      </c>
      <c r="I28" s="12">
        <f>SUM(I19:I27)</f>
        <v>6929848</v>
      </c>
      <c r="J28" s="1"/>
      <c r="K28" s="12">
        <f>SUM(K19:K27)</f>
        <v>3594066</v>
      </c>
      <c r="L28" s="8"/>
      <c r="M28" s="12">
        <f>SUM(M19:M27)</f>
        <v>3652022</v>
      </c>
      <c r="N28" s="1"/>
    </row>
    <row r="29" spans="1:18" ht="23.25" customHeight="1" thickBot="1">
      <c r="A29" s="86" t="s">
        <v>3</v>
      </c>
      <c r="D29" s="18"/>
      <c r="E29" s="6"/>
      <c r="F29" s="6"/>
      <c r="G29" s="14">
        <f>SUM(G28,G17)</f>
        <v>7234698</v>
      </c>
      <c r="H29" s="6"/>
      <c r="I29" s="14">
        <f>SUM(I28,I17)</f>
        <v>7631144</v>
      </c>
      <c r="J29" s="6"/>
      <c r="K29" s="14">
        <f>SUM(K28,K17)</f>
        <v>3834722</v>
      </c>
      <c r="L29" s="8"/>
      <c r="M29" s="14">
        <f>SUM(M28,M17)</f>
        <v>3924467</v>
      </c>
      <c r="N29" s="6"/>
    </row>
    <row r="30" spans="1:18" ht="23.25" customHeight="1" thickTop="1">
      <c r="D30" s="6"/>
      <c r="F30" s="6"/>
      <c r="H30" s="6"/>
      <c r="J30" s="4"/>
      <c r="K30" s="4"/>
      <c r="L30" s="4"/>
      <c r="M30" s="4"/>
      <c r="R30" s="28"/>
    </row>
    <row r="31" spans="1:18" ht="23.25" customHeight="1">
      <c r="A31" s="18" t="s">
        <v>4</v>
      </c>
      <c r="D31" s="6"/>
      <c r="F31" s="6"/>
      <c r="H31" s="6"/>
      <c r="R31" s="28"/>
    </row>
    <row r="32" spans="1:18" ht="23.25" customHeight="1">
      <c r="A32" s="15" t="s">
        <v>112</v>
      </c>
      <c r="B32" s="19"/>
      <c r="C32" s="19"/>
      <c r="D32" s="20"/>
      <c r="F32" s="20"/>
      <c r="H32" s="20"/>
      <c r="J32" s="19"/>
      <c r="K32" s="19"/>
      <c r="L32" s="19"/>
      <c r="M32" s="19"/>
      <c r="R32" s="28"/>
    </row>
    <row r="33" spans="1:18" ht="23.25" customHeight="1">
      <c r="A33" s="15" t="s">
        <v>203</v>
      </c>
      <c r="B33" s="19"/>
      <c r="C33" s="19"/>
      <c r="D33" s="20"/>
      <c r="F33" s="20"/>
      <c r="H33" s="20"/>
      <c r="J33" s="19"/>
      <c r="K33" s="19"/>
      <c r="L33" s="19"/>
      <c r="M33" s="19"/>
      <c r="R33" s="28"/>
    </row>
    <row r="34" spans="1:18" ht="23.25" customHeight="1">
      <c r="A34" s="15" t="s">
        <v>212</v>
      </c>
      <c r="B34" s="19"/>
      <c r="C34" s="19"/>
      <c r="D34" s="20"/>
      <c r="F34" s="20"/>
      <c r="H34" s="20"/>
      <c r="J34" s="19"/>
      <c r="K34" s="19"/>
      <c r="L34" s="19"/>
      <c r="M34" s="19"/>
      <c r="R34" s="28"/>
    </row>
    <row r="35" spans="1:18" ht="23.25" customHeight="1">
      <c r="D35" s="21"/>
      <c r="E35" s="1"/>
      <c r="F35" s="21"/>
      <c r="G35" s="1"/>
      <c r="H35" s="21"/>
      <c r="I35" s="22"/>
      <c r="J35" s="21"/>
      <c r="K35" s="22"/>
      <c r="L35" s="21"/>
      <c r="M35" s="22"/>
      <c r="N35" s="23" t="s">
        <v>57</v>
      </c>
      <c r="R35" s="28"/>
    </row>
    <row r="36" spans="1:18" ht="23.25" customHeight="1">
      <c r="D36" s="21"/>
      <c r="E36" s="21"/>
      <c r="F36" s="21"/>
      <c r="G36" s="118" t="s">
        <v>30</v>
      </c>
      <c r="H36" s="118"/>
      <c r="I36" s="118"/>
      <c r="J36" s="30"/>
      <c r="K36" s="118" t="s">
        <v>31</v>
      </c>
      <c r="L36" s="118"/>
      <c r="M36" s="118"/>
      <c r="R36" s="28"/>
    </row>
    <row r="37" spans="1:18" ht="23.25" customHeight="1">
      <c r="D37" s="18"/>
      <c r="E37" s="24" t="s">
        <v>0</v>
      </c>
      <c r="F37" s="24"/>
      <c r="G37" s="25" t="s">
        <v>213</v>
      </c>
      <c r="H37" s="26"/>
      <c r="I37" s="25" t="s">
        <v>197</v>
      </c>
      <c r="J37" s="26"/>
      <c r="K37" s="25" t="s">
        <v>213</v>
      </c>
      <c r="L37" s="26"/>
      <c r="M37" s="25" t="s">
        <v>197</v>
      </c>
      <c r="R37" s="28"/>
    </row>
    <row r="38" spans="1:18" ht="23.25" customHeight="1">
      <c r="D38" s="18"/>
      <c r="E38" s="24"/>
      <c r="F38" s="24"/>
      <c r="G38" s="27" t="s">
        <v>58</v>
      </c>
      <c r="H38" s="27"/>
      <c r="I38" s="27" t="s">
        <v>59</v>
      </c>
      <c r="J38" s="27"/>
      <c r="K38" s="27" t="s">
        <v>58</v>
      </c>
      <c r="L38" s="27"/>
      <c r="M38" s="27" t="s">
        <v>59</v>
      </c>
      <c r="R38" s="28"/>
    </row>
    <row r="39" spans="1:18" ht="23.25" customHeight="1">
      <c r="D39" s="18"/>
      <c r="E39" s="24"/>
      <c r="F39" s="24"/>
      <c r="G39" s="27" t="s">
        <v>60</v>
      </c>
      <c r="H39" s="27"/>
      <c r="I39" s="27"/>
      <c r="J39" s="27"/>
      <c r="K39" s="27" t="s">
        <v>60</v>
      </c>
      <c r="L39" s="27"/>
      <c r="M39" s="27"/>
      <c r="R39" s="28"/>
    </row>
    <row r="40" spans="1:18" ht="23.25" customHeight="1">
      <c r="A40" s="15" t="s">
        <v>19</v>
      </c>
      <c r="D40" s="18"/>
      <c r="E40" s="1"/>
      <c r="J40" s="1"/>
      <c r="K40" s="3"/>
      <c r="L40" s="4"/>
      <c r="M40" s="4"/>
      <c r="N40" s="1"/>
    </row>
    <row r="41" spans="1:18" ht="23.25" customHeight="1">
      <c r="A41" s="86" t="s">
        <v>5</v>
      </c>
      <c r="D41" s="18"/>
      <c r="E41" s="6"/>
      <c r="F41" s="6"/>
      <c r="H41" s="6"/>
      <c r="J41" s="6"/>
      <c r="K41" s="3"/>
      <c r="L41" s="4"/>
      <c r="M41" s="4"/>
      <c r="N41" s="6"/>
    </row>
    <row r="42" spans="1:18" ht="23.25" customHeight="1">
      <c r="A42" s="7" t="s">
        <v>102</v>
      </c>
      <c r="D42" s="18"/>
      <c r="E42" s="6">
        <v>9</v>
      </c>
      <c r="F42" s="6"/>
      <c r="G42" s="93">
        <v>283539</v>
      </c>
      <c r="H42" s="6"/>
      <c r="I42" s="3">
        <v>313124</v>
      </c>
      <c r="J42" s="9"/>
      <c r="K42" s="3">
        <v>90000</v>
      </c>
      <c r="L42" s="9"/>
      <c r="M42" s="3">
        <v>90000</v>
      </c>
      <c r="N42" s="6"/>
    </row>
    <row r="43" spans="1:18" ht="23.25" customHeight="1">
      <c r="A43" s="7" t="s">
        <v>191</v>
      </c>
      <c r="D43" s="18"/>
      <c r="E43" s="6">
        <v>2</v>
      </c>
      <c r="F43" s="6"/>
      <c r="G43" s="93">
        <v>0</v>
      </c>
      <c r="H43" s="6"/>
      <c r="I43" s="3">
        <v>0</v>
      </c>
      <c r="J43" s="9"/>
      <c r="K43" s="3">
        <v>10000</v>
      </c>
      <c r="L43" s="9"/>
      <c r="M43" s="3">
        <v>10000</v>
      </c>
      <c r="N43" s="6"/>
    </row>
    <row r="44" spans="1:18" ht="23.25" customHeight="1">
      <c r="A44" s="7" t="s">
        <v>52</v>
      </c>
      <c r="D44" s="18"/>
      <c r="E44" s="6" t="s">
        <v>222</v>
      </c>
      <c r="F44" s="6"/>
      <c r="G44" s="93">
        <v>396465</v>
      </c>
      <c r="H44" s="6"/>
      <c r="I44" s="3">
        <v>538110</v>
      </c>
      <c r="J44" s="9"/>
      <c r="K44" s="3">
        <v>36216</v>
      </c>
      <c r="L44" s="9"/>
      <c r="M44" s="3">
        <v>37226</v>
      </c>
      <c r="N44" s="6"/>
    </row>
    <row r="45" spans="1:18" ht="23.25" customHeight="1">
      <c r="A45" s="7" t="s">
        <v>118</v>
      </c>
      <c r="D45" s="18"/>
      <c r="E45" s="6"/>
      <c r="F45" s="6"/>
      <c r="G45" s="3"/>
      <c r="H45" s="6"/>
      <c r="I45" s="3"/>
      <c r="J45" s="9"/>
      <c r="K45" s="3"/>
      <c r="L45" s="9"/>
      <c r="M45" s="3"/>
      <c r="N45" s="6"/>
    </row>
    <row r="46" spans="1:18" ht="23.25" customHeight="1">
      <c r="A46" s="7" t="s">
        <v>119</v>
      </c>
      <c r="D46" s="18"/>
      <c r="E46" s="6">
        <v>11</v>
      </c>
      <c r="F46" s="6"/>
      <c r="G46" s="93">
        <v>225454</v>
      </c>
      <c r="H46" s="6"/>
      <c r="I46" s="3">
        <v>435883</v>
      </c>
      <c r="J46" s="9"/>
      <c r="K46" s="3">
        <v>69500</v>
      </c>
      <c r="L46" s="9"/>
      <c r="M46" s="3">
        <v>268750</v>
      </c>
      <c r="N46" s="6"/>
    </row>
    <row r="47" spans="1:18" ht="23.25" customHeight="1">
      <c r="A47" s="7" t="s">
        <v>144</v>
      </c>
      <c r="D47" s="18"/>
      <c r="F47" s="6"/>
      <c r="H47" s="6"/>
      <c r="I47" s="3"/>
      <c r="J47" s="9"/>
      <c r="K47" s="3"/>
      <c r="L47" s="9"/>
      <c r="M47" s="3"/>
      <c r="N47" s="6"/>
    </row>
    <row r="48" spans="1:18" ht="23.25" customHeight="1">
      <c r="A48" s="7" t="s">
        <v>119</v>
      </c>
      <c r="D48" s="18"/>
      <c r="E48" s="6">
        <v>12</v>
      </c>
      <c r="F48" s="6"/>
      <c r="G48" s="93">
        <v>445993</v>
      </c>
      <c r="H48" s="6"/>
      <c r="I48" s="3">
        <v>471757</v>
      </c>
      <c r="J48" s="9"/>
      <c r="K48" s="3">
        <v>182831</v>
      </c>
      <c r="L48" s="9"/>
      <c r="M48" s="3">
        <v>179968</v>
      </c>
      <c r="N48" s="6"/>
    </row>
    <row r="49" spans="1:19" ht="23.25" customHeight="1">
      <c r="A49" s="7" t="s">
        <v>185</v>
      </c>
      <c r="D49" s="18"/>
      <c r="E49" s="6"/>
      <c r="F49" s="6"/>
      <c r="G49" s="93"/>
      <c r="H49" s="6"/>
      <c r="I49" s="3"/>
      <c r="J49" s="9"/>
      <c r="K49" s="3"/>
      <c r="L49" s="9"/>
      <c r="M49" s="3"/>
      <c r="N49" s="6"/>
    </row>
    <row r="50" spans="1:19" ht="23.25" customHeight="1">
      <c r="A50" s="7" t="s">
        <v>119</v>
      </c>
      <c r="D50" s="18"/>
      <c r="E50" s="6">
        <v>13</v>
      </c>
      <c r="F50" s="6"/>
      <c r="G50" s="93">
        <v>764036</v>
      </c>
      <c r="H50" s="6"/>
      <c r="I50" s="3">
        <v>249240</v>
      </c>
      <c r="J50" s="9"/>
      <c r="K50" s="3">
        <v>299124</v>
      </c>
      <c r="L50" s="9"/>
      <c r="M50" s="3">
        <v>249240</v>
      </c>
      <c r="N50" s="6"/>
    </row>
    <row r="51" spans="1:19" ht="23.25" customHeight="1">
      <c r="A51" s="7" t="s">
        <v>53</v>
      </c>
      <c r="D51" s="18"/>
      <c r="E51" s="6"/>
      <c r="F51" s="6"/>
      <c r="G51" s="93">
        <v>1412</v>
      </c>
      <c r="H51" s="6"/>
      <c r="I51" s="3">
        <v>6763</v>
      </c>
      <c r="J51" s="6"/>
      <c r="K51" s="3">
        <v>0</v>
      </c>
      <c r="L51" s="6"/>
      <c r="M51" s="3">
        <v>0</v>
      </c>
      <c r="N51" s="6"/>
      <c r="R51" s="5"/>
      <c r="S51" s="113"/>
    </row>
    <row r="52" spans="1:19" ht="23.25" customHeight="1">
      <c r="A52" s="7" t="s">
        <v>20</v>
      </c>
      <c r="D52" s="18"/>
      <c r="E52" s="6"/>
      <c r="F52" s="6"/>
      <c r="G52" s="114">
        <v>39153</v>
      </c>
      <c r="H52" s="6"/>
      <c r="I52" s="16">
        <v>37241</v>
      </c>
      <c r="J52" s="6"/>
      <c r="K52" s="16">
        <v>4134</v>
      </c>
      <c r="L52" s="6"/>
      <c r="M52" s="16">
        <v>5079</v>
      </c>
      <c r="N52" s="6"/>
    </row>
    <row r="53" spans="1:19" ht="23.25" customHeight="1">
      <c r="A53" s="86" t="s">
        <v>13</v>
      </c>
      <c r="D53" s="18"/>
      <c r="E53" s="6"/>
      <c r="F53" s="6"/>
      <c r="G53" s="16">
        <f>SUM(G42:G52)</f>
        <v>2156052</v>
      </c>
      <c r="H53" s="6"/>
      <c r="I53" s="16">
        <f>SUM(I42:I52)</f>
        <v>2052118</v>
      </c>
      <c r="J53" s="6"/>
      <c r="K53" s="16">
        <f>SUM(K42:K52)</f>
        <v>691805</v>
      </c>
      <c r="L53" s="8"/>
      <c r="M53" s="16">
        <f>SUM(M42:M52)</f>
        <v>840263</v>
      </c>
      <c r="N53" s="6"/>
    </row>
    <row r="54" spans="1:19" ht="23.25" customHeight="1">
      <c r="A54" s="86" t="s">
        <v>14</v>
      </c>
      <c r="D54" s="18"/>
      <c r="E54" s="6"/>
      <c r="F54" s="6"/>
      <c r="G54" s="21"/>
      <c r="H54" s="6"/>
      <c r="I54" s="10"/>
      <c r="J54" s="6"/>
      <c r="K54" s="10"/>
      <c r="L54" s="8"/>
      <c r="M54" s="10"/>
      <c r="N54" s="6"/>
    </row>
    <row r="55" spans="1:19" ht="23.25" customHeight="1">
      <c r="A55" s="18" t="s">
        <v>147</v>
      </c>
      <c r="D55" s="18"/>
      <c r="F55" s="6"/>
      <c r="K55" s="10"/>
      <c r="N55" s="6"/>
    </row>
    <row r="56" spans="1:19" ht="23.25" customHeight="1">
      <c r="A56" s="18" t="s">
        <v>146</v>
      </c>
      <c r="D56" s="18"/>
      <c r="E56" s="6">
        <v>11</v>
      </c>
      <c r="F56" s="6"/>
      <c r="G56" s="93">
        <v>505654</v>
      </c>
      <c r="H56" s="6"/>
      <c r="I56" s="10">
        <v>347938</v>
      </c>
      <c r="J56" s="6"/>
      <c r="K56" s="10">
        <v>93748</v>
      </c>
      <c r="L56" s="6"/>
      <c r="M56" s="10">
        <v>128498</v>
      </c>
      <c r="N56" s="6"/>
    </row>
    <row r="57" spans="1:19" ht="23.25" customHeight="1">
      <c r="A57" s="18" t="s">
        <v>145</v>
      </c>
      <c r="D57" s="18"/>
      <c r="E57" s="6"/>
      <c r="F57" s="6"/>
      <c r="G57" s="21"/>
      <c r="H57" s="6"/>
      <c r="I57" s="10"/>
      <c r="J57" s="6"/>
      <c r="K57" s="10"/>
      <c r="L57" s="6"/>
      <c r="M57" s="10"/>
      <c r="N57" s="6"/>
    </row>
    <row r="58" spans="1:19" ht="23.25" customHeight="1">
      <c r="A58" s="18" t="s">
        <v>146</v>
      </c>
      <c r="D58" s="18"/>
      <c r="E58" s="6">
        <v>12</v>
      </c>
      <c r="F58" s="6"/>
      <c r="G58" s="93">
        <v>974191</v>
      </c>
      <c r="H58" s="6"/>
      <c r="I58" s="10">
        <v>1119723</v>
      </c>
      <c r="J58" s="6"/>
      <c r="K58" s="10">
        <v>463470</v>
      </c>
      <c r="L58" s="6"/>
      <c r="M58" s="10">
        <v>520771</v>
      </c>
      <c r="N58" s="6"/>
    </row>
    <row r="59" spans="1:19" ht="23.25" customHeight="1">
      <c r="A59" s="18" t="s">
        <v>186</v>
      </c>
      <c r="D59" s="18"/>
      <c r="E59" s="6"/>
      <c r="F59" s="6"/>
      <c r="G59" s="93"/>
      <c r="H59" s="6"/>
      <c r="J59" s="1"/>
      <c r="K59" s="2"/>
      <c r="L59" s="1"/>
      <c r="M59" s="2"/>
      <c r="N59" s="6"/>
    </row>
    <row r="60" spans="1:19" ht="23.25" customHeight="1">
      <c r="A60" s="18" t="s">
        <v>146</v>
      </c>
      <c r="D60" s="18"/>
      <c r="E60" s="6">
        <v>13</v>
      </c>
      <c r="F60" s="6"/>
      <c r="G60" s="93">
        <v>816830</v>
      </c>
      <c r="H60" s="6"/>
      <c r="I60" s="10">
        <v>1132951</v>
      </c>
      <c r="J60" s="6"/>
      <c r="K60" s="10">
        <v>445271</v>
      </c>
      <c r="L60" s="6"/>
      <c r="M60" s="10">
        <v>298387</v>
      </c>
      <c r="N60" s="6"/>
    </row>
    <row r="61" spans="1:19" ht="23.25" customHeight="1">
      <c r="A61" s="18" t="s">
        <v>134</v>
      </c>
      <c r="D61" s="18"/>
      <c r="E61" s="6"/>
      <c r="F61" s="6"/>
      <c r="G61" s="93">
        <v>191814</v>
      </c>
      <c r="H61" s="6"/>
      <c r="I61" s="10">
        <v>204146</v>
      </c>
      <c r="J61" s="6"/>
      <c r="K61" s="10">
        <v>78653</v>
      </c>
      <c r="L61" s="6"/>
      <c r="M61" s="10">
        <v>77769</v>
      </c>
      <c r="N61" s="6"/>
    </row>
    <row r="62" spans="1:19" ht="23.25" customHeight="1">
      <c r="A62" s="18" t="s">
        <v>36</v>
      </c>
      <c r="D62" s="18"/>
      <c r="E62" s="6"/>
      <c r="F62" s="6"/>
      <c r="G62" s="93">
        <v>39381</v>
      </c>
      <c r="H62" s="6"/>
      <c r="I62" s="10">
        <v>38373</v>
      </c>
      <c r="J62" s="6"/>
      <c r="K62" s="10">
        <v>16212</v>
      </c>
      <c r="L62" s="6"/>
      <c r="M62" s="10">
        <v>16164</v>
      </c>
      <c r="N62" s="6"/>
    </row>
    <row r="63" spans="1:19" ht="23.25" customHeight="1">
      <c r="A63" s="18" t="s">
        <v>103</v>
      </c>
      <c r="D63" s="18"/>
      <c r="E63" s="6"/>
      <c r="F63" s="6"/>
      <c r="G63" s="93">
        <v>52377</v>
      </c>
      <c r="H63" s="6"/>
      <c r="I63" s="10">
        <v>55250</v>
      </c>
      <c r="J63" s="6"/>
      <c r="K63" s="10">
        <v>0</v>
      </c>
      <c r="L63" s="6"/>
      <c r="M63" s="10">
        <v>0</v>
      </c>
      <c r="N63" s="6"/>
    </row>
    <row r="64" spans="1:19" ht="23.25" customHeight="1">
      <c r="A64" s="7" t="s">
        <v>89</v>
      </c>
      <c r="D64" s="18"/>
      <c r="E64" s="6"/>
      <c r="F64" s="6"/>
      <c r="G64" s="93">
        <v>12392</v>
      </c>
      <c r="H64" s="6"/>
      <c r="I64" s="16">
        <v>11613</v>
      </c>
      <c r="J64" s="6"/>
      <c r="K64" s="16">
        <v>6182</v>
      </c>
      <c r="L64" s="6"/>
      <c r="M64" s="16">
        <v>6130</v>
      </c>
      <c r="N64" s="6"/>
    </row>
    <row r="65" spans="1:22" ht="23.25" customHeight="1">
      <c r="A65" s="86" t="s">
        <v>15</v>
      </c>
      <c r="D65" s="18"/>
      <c r="E65" s="6"/>
      <c r="F65" s="6"/>
      <c r="G65" s="12">
        <f>SUM(G56:G64)</f>
        <v>2592639</v>
      </c>
      <c r="H65" s="6"/>
      <c r="I65" s="12">
        <f>SUM(I56:I64)</f>
        <v>2909994</v>
      </c>
      <c r="J65" s="6"/>
      <c r="K65" s="12">
        <f>SUM(K56:K64)</f>
        <v>1103536</v>
      </c>
      <c r="L65" s="8"/>
      <c r="M65" s="12">
        <f>SUM(M56:M64)</f>
        <v>1047719</v>
      </c>
      <c r="N65" s="6"/>
    </row>
    <row r="66" spans="1:22" ht="23.25" customHeight="1">
      <c r="A66" s="86" t="s">
        <v>6</v>
      </c>
      <c r="D66" s="18"/>
      <c r="E66" s="6"/>
      <c r="F66" s="6"/>
      <c r="G66" s="12">
        <f>SUM(G53,G65)</f>
        <v>4748691</v>
      </c>
      <c r="H66" s="6"/>
      <c r="I66" s="12">
        <f>SUM(I53,I65)</f>
        <v>4962112</v>
      </c>
      <c r="J66" s="6"/>
      <c r="K66" s="12">
        <f>SUM(K53,K65)</f>
        <v>1795341</v>
      </c>
      <c r="L66" s="8"/>
      <c r="M66" s="12">
        <f>SUM(M53,M65)</f>
        <v>1887982</v>
      </c>
      <c r="N66" s="6"/>
      <c r="P66" s="17"/>
      <c r="Q66" s="17"/>
      <c r="R66" s="17"/>
      <c r="T66" s="17"/>
      <c r="U66" s="17"/>
      <c r="V66" s="17"/>
    </row>
    <row r="67" spans="1:22" ht="23.25" customHeight="1">
      <c r="A67" s="86"/>
      <c r="D67" s="6"/>
      <c r="E67" s="21"/>
      <c r="F67" s="6"/>
      <c r="G67" s="21"/>
      <c r="H67" s="6"/>
      <c r="I67" s="21"/>
      <c r="J67" s="4"/>
      <c r="K67" s="4"/>
      <c r="L67" s="4"/>
      <c r="M67" s="4"/>
      <c r="R67" s="28"/>
    </row>
    <row r="68" spans="1:22" ht="23.25" customHeight="1">
      <c r="A68" s="18" t="s">
        <v>4</v>
      </c>
      <c r="D68" s="6"/>
      <c r="F68" s="6"/>
      <c r="H68" s="6"/>
      <c r="J68" s="4"/>
      <c r="L68" s="4"/>
      <c r="R68" s="28"/>
    </row>
    <row r="69" spans="1:22" ht="23.25" customHeight="1">
      <c r="A69" s="15" t="s">
        <v>112</v>
      </c>
      <c r="B69" s="19"/>
      <c r="C69" s="19"/>
      <c r="D69" s="20"/>
      <c r="F69" s="20"/>
      <c r="H69" s="20"/>
      <c r="J69" s="19"/>
      <c r="K69" s="19"/>
      <c r="L69" s="19"/>
      <c r="M69" s="19"/>
      <c r="R69" s="28"/>
    </row>
    <row r="70" spans="1:22" ht="23.25" customHeight="1">
      <c r="A70" s="15" t="s">
        <v>203</v>
      </c>
      <c r="B70" s="19"/>
      <c r="C70" s="19"/>
      <c r="D70" s="20"/>
      <c r="F70" s="20"/>
      <c r="H70" s="20"/>
      <c r="J70" s="19"/>
      <c r="K70" s="19"/>
      <c r="L70" s="19"/>
      <c r="M70" s="19"/>
      <c r="R70" s="28"/>
    </row>
    <row r="71" spans="1:22" ht="23.25" customHeight="1">
      <c r="A71" s="15" t="s">
        <v>212</v>
      </c>
      <c r="B71" s="19"/>
      <c r="C71" s="19"/>
      <c r="D71" s="20"/>
      <c r="F71" s="20"/>
      <c r="H71" s="20"/>
      <c r="J71" s="19"/>
      <c r="K71" s="19"/>
      <c r="L71" s="19"/>
      <c r="M71" s="19"/>
      <c r="R71" s="28"/>
    </row>
    <row r="72" spans="1:22" ht="23.25" customHeight="1">
      <c r="D72" s="21"/>
      <c r="E72" s="1"/>
      <c r="F72" s="21"/>
      <c r="G72" s="1"/>
      <c r="H72" s="21"/>
      <c r="I72" s="22"/>
      <c r="J72" s="21"/>
      <c r="K72" s="22"/>
      <c r="L72" s="21"/>
      <c r="M72" s="22"/>
      <c r="N72" s="23" t="s">
        <v>57</v>
      </c>
      <c r="R72" s="28"/>
    </row>
    <row r="73" spans="1:22" ht="23.25" customHeight="1">
      <c r="D73" s="21"/>
      <c r="E73" s="21"/>
      <c r="F73" s="21"/>
      <c r="G73" s="118" t="s">
        <v>30</v>
      </c>
      <c r="H73" s="118"/>
      <c r="I73" s="118"/>
      <c r="J73" s="30"/>
      <c r="K73" s="118" t="s">
        <v>31</v>
      </c>
      <c r="L73" s="118"/>
      <c r="M73" s="118"/>
      <c r="R73" s="28"/>
    </row>
    <row r="74" spans="1:22" ht="23.25" customHeight="1">
      <c r="D74" s="18"/>
      <c r="E74" s="24"/>
      <c r="F74" s="24"/>
      <c r="G74" s="25" t="s">
        <v>213</v>
      </c>
      <c r="H74" s="26"/>
      <c r="I74" s="25" t="s">
        <v>197</v>
      </c>
      <c r="J74" s="26"/>
      <c r="K74" s="25" t="s">
        <v>213</v>
      </c>
      <c r="L74" s="26"/>
      <c r="M74" s="25" t="s">
        <v>197</v>
      </c>
      <c r="R74" s="28"/>
    </row>
    <row r="75" spans="1:22" ht="23.25" customHeight="1">
      <c r="D75" s="18"/>
      <c r="E75" s="24"/>
      <c r="F75" s="24"/>
      <c r="G75" s="27" t="s">
        <v>58</v>
      </c>
      <c r="H75" s="27"/>
      <c r="I75" s="27" t="s">
        <v>59</v>
      </c>
      <c r="J75" s="27"/>
      <c r="K75" s="27" t="s">
        <v>58</v>
      </c>
      <c r="L75" s="27"/>
      <c r="M75" s="27" t="s">
        <v>59</v>
      </c>
      <c r="R75" s="28"/>
    </row>
    <row r="76" spans="1:22" ht="23.25" customHeight="1">
      <c r="D76" s="18"/>
      <c r="E76" s="24"/>
      <c r="F76" s="24"/>
      <c r="G76" s="27" t="s">
        <v>60</v>
      </c>
      <c r="H76" s="27"/>
      <c r="I76" s="27"/>
      <c r="J76" s="27"/>
      <c r="K76" s="27" t="s">
        <v>60</v>
      </c>
      <c r="L76" s="27"/>
      <c r="M76" s="27"/>
      <c r="R76" s="28"/>
    </row>
    <row r="77" spans="1:22" ht="23.25" customHeight="1">
      <c r="A77" s="15" t="s">
        <v>90</v>
      </c>
      <c r="D77" s="18"/>
      <c r="E77" s="1"/>
      <c r="J77" s="1"/>
      <c r="K77" s="3"/>
      <c r="L77" s="4"/>
      <c r="M77" s="4"/>
      <c r="N77" s="1"/>
    </row>
    <row r="78" spans="1:22" ht="23.25" customHeight="1">
      <c r="A78" s="86" t="s">
        <v>7</v>
      </c>
      <c r="D78" s="18"/>
      <c r="E78" s="6"/>
      <c r="F78" s="6"/>
      <c r="H78" s="6"/>
      <c r="J78" s="6"/>
      <c r="K78" s="3"/>
      <c r="L78" s="4"/>
      <c r="M78" s="3"/>
      <c r="N78" s="6"/>
    </row>
    <row r="79" spans="1:22" ht="23.25" customHeight="1">
      <c r="A79" s="18" t="s">
        <v>21</v>
      </c>
      <c r="D79" s="18"/>
      <c r="E79" s="6"/>
      <c r="F79" s="6"/>
      <c r="H79" s="6"/>
      <c r="J79" s="6"/>
      <c r="K79" s="3"/>
      <c r="L79" s="4"/>
      <c r="M79" s="3"/>
      <c r="N79" s="6"/>
    </row>
    <row r="80" spans="1:22" ht="23.25" customHeight="1">
      <c r="A80" s="18" t="s">
        <v>54</v>
      </c>
      <c r="D80" s="18"/>
      <c r="E80" s="6"/>
      <c r="F80" s="6"/>
      <c r="H80" s="6"/>
      <c r="J80" s="6"/>
      <c r="K80" s="3"/>
      <c r="L80" s="4"/>
      <c r="M80" s="3"/>
      <c r="N80" s="6"/>
    </row>
    <row r="81" spans="1:14" ht="23.25" customHeight="1" thickBot="1">
      <c r="A81" s="18" t="s">
        <v>181</v>
      </c>
      <c r="D81" s="18"/>
      <c r="E81" s="6"/>
      <c r="F81" s="6"/>
      <c r="G81" s="95">
        <v>842330</v>
      </c>
      <c r="H81" s="6"/>
      <c r="I81" s="95">
        <v>842330</v>
      </c>
      <c r="J81" s="9"/>
      <c r="K81" s="95">
        <v>842330</v>
      </c>
      <c r="L81" s="9"/>
      <c r="M81" s="95">
        <v>842330</v>
      </c>
      <c r="N81" s="8"/>
    </row>
    <row r="82" spans="1:14" ht="23.25" customHeight="1" thickTop="1">
      <c r="A82" s="18" t="s">
        <v>71</v>
      </c>
      <c r="D82" s="18"/>
      <c r="E82" s="6"/>
      <c r="F82" s="6"/>
      <c r="G82" s="3"/>
      <c r="H82" s="6"/>
      <c r="I82" s="3"/>
      <c r="J82" s="6"/>
      <c r="K82" s="3"/>
      <c r="L82" s="8"/>
      <c r="M82" s="3"/>
      <c r="N82" s="6"/>
    </row>
    <row r="83" spans="1:14" ht="23.25" customHeight="1">
      <c r="A83" s="18" t="s">
        <v>179</v>
      </c>
      <c r="D83" s="18"/>
      <c r="E83" s="6"/>
      <c r="F83" s="6"/>
      <c r="G83" s="3">
        <f>CE_conso!E25</f>
        <v>526457</v>
      </c>
      <c r="H83" s="6"/>
      <c r="I83" s="3">
        <f>CE_conso!E20</f>
        <v>526457</v>
      </c>
      <c r="J83" s="6"/>
      <c r="K83" s="3">
        <f>CE_Separate!E24</f>
        <v>526457</v>
      </c>
      <c r="L83" s="6"/>
      <c r="M83" s="3">
        <f>CE_Separate!E19</f>
        <v>526457</v>
      </c>
      <c r="N83" s="8"/>
    </row>
    <row r="84" spans="1:14" ht="23.25" customHeight="1">
      <c r="A84" s="7" t="s">
        <v>148</v>
      </c>
      <c r="D84" s="18"/>
      <c r="E84" s="6"/>
      <c r="F84" s="6"/>
      <c r="G84" s="3">
        <f>CE_conso!G25</f>
        <v>337774</v>
      </c>
      <c r="H84" s="6"/>
      <c r="I84" s="3">
        <f>CE_conso!G20</f>
        <v>337774</v>
      </c>
      <c r="J84" s="6"/>
      <c r="K84" s="3">
        <f>CE_Separate!G24</f>
        <v>337774</v>
      </c>
      <c r="L84" s="6"/>
      <c r="M84" s="18">
        <f>CE_Separate!G19</f>
        <v>337774</v>
      </c>
      <c r="N84" s="8"/>
    </row>
    <row r="85" spans="1:14" ht="23.25" customHeight="1">
      <c r="A85" s="7" t="s">
        <v>149</v>
      </c>
      <c r="D85" s="18"/>
      <c r="E85" s="6"/>
      <c r="F85" s="6"/>
      <c r="G85" s="3">
        <f>CE_conso!I25</f>
        <v>37007</v>
      </c>
      <c r="H85" s="6"/>
      <c r="I85" s="3">
        <f>CE_conso!I20</f>
        <v>37007</v>
      </c>
      <c r="J85" s="6"/>
      <c r="K85" s="3">
        <f>CE_Separate!I24</f>
        <v>37007</v>
      </c>
      <c r="L85" s="6"/>
      <c r="M85" s="18">
        <f>CE_Separate!I19</f>
        <v>37007</v>
      </c>
      <c r="N85" s="8"/>
    </row>
    <row r="86" spans="1:14" ht="23.25" customHeight="1">
      <c r="A86" s="7" t="s">
        <v>164</v>
      </c>
      <c r="D86" s="18"/>
      <c r="E86" s="6"/>
      <c r="F86" s="6"/>
      <c r="G86" s="18"/>
      <c r="H86" s="18"/>
      <c r="I86" s="18"/>
      <c r="N86" s="8"/>
    </row>
    <row r="87" spans="1:14" ht="23.25" customHeight="1">
      <c r="A87" s="7" t="s">
        <v>165</v>
      </c>
      <c r="D87" s="18"/>
      <c r="E87" s="6"/>
      <c r="F87" s="6"/>
      <c r="G87" s="3">
        <f>CE_conso!K25</f>
        <v>692418</v>
      </c>
      <c r="H87" s="6"/>
      <c r="I87" s="3">
        <f>CE_conso!K20</f>
        <v>692418</v>
      </c>
      <c r="J87" s="6"/>
      <c r="K87" s="3">
        <v>0</v>
      </c>
      <c r="L87" s="6"/>
      <c r="M87" s="3">
        <v>0</v>
      </c>
      <c r="N87" s="8"/>
    </row>
    <row r="88" spans="1:14" ht="23.25" customHeight="1">
      <c r="A88" s="7" t="s">
        <v>131</v>
      </c>
      <c r="D88" s="18"/>
      <c r="E88" s="6"/>
      <c r="F88" s="6"/>
      <c r="G88" s="10"/>
      <c r="H88" s="6"/>
      <c r="I88" s="10"/>
      <c r="J88" s="6"/>
      <c r="K88" s="10"/>
      <c r="L88" s="8"/>
      <c r="M88" s="10"/>
      <c r="N88" s="6"/>
    </row>
    <row r="89" spans="1:14" ht="23.25" customHeight="1">
      <c r="A89" s="7" t="s">
        <v>110</v>
      </c>
      <c r="B89" s="7"/>
      <c r="D89" s="18"/>
      <c r="E89" s="6"/>
      <c r="F89" s="6"/>
      <c r="G89" s="10">
        <f>CE_conso!M25</f>
        <v>56856</v>
      </c>
      <c r="H89" s="6"/>
      <c r="I89" s="10">
        <f>CE_conso!M20</f>
        <v>56856</v>
      </c>
      <c r="J89" s="6"/>
      <c r="K89" s="3">
        <f>CE_Separate!K24</f>
        <v>56856</v>
      </c>
      <c r="L89" s="8"/>
      <c r="M89" s="18">
        <f>CE_Separate!K19</f>
        <v>56856</v>
      </c>
      <c r="N89" s="6"/>
    </row>
    <row r="90" spans="1:14" ht="23.25" customHeight="1">
      <c r="A90" s="7" t="s">
        <v>135</v>
      </c>
      <c r="B90" s="7"/>
      <c r="D90" s="18"/>
      <c r="E90" s="6"/>
      <c r="F90" s="6"/>
      <c r="G90" s="10">
        <f>CE_conso!O25</f>
        <v>83061</v>
      </c>
      <c r="H90" s="6"/>
      <c r="I90" s="10">
        <f>CE_conso!O20</f>
        <v>205666</v>
      </c>
      <c r="J90" s="6"/>
      <c r="K90" s="10">
        <f>CE_Separate!M24</f>
        <v>896813</v>
      </c>
      <c r="L90" s="8"/>
      <c r="M90" s="8">
        <f>CE_Separate!M19</f>
        <v>893917</v>
      </c>
      <c r="N90" s="6"/>
    </row>
    <row r="91" spans="1:14" ht="23.25" customHeight="1">
      <c r="A91" s="7" t="s">
        <v>72</v>
      </c>
      <c r="D91" s="18"/>
      <c r="E91" s="6"/>
      <c r="F91" s="6"/>
      <c r="G91" s="16">
        <f>CE_conso!U25</f>
        <v>163393</v>
      </c>
      <c r="H91" s="6"/>
      <c r="I91" s="16">
        <f>CE_conso!U20</f>
        <v>175977</v>
      </c>
      <c r="J91" s="6"/>
      <c r="K91" s="16">
        <f>CE_Separate!O24</f>
        <v>184474</v>
      </c>
      <c r="L91" s="8"/>
      <c r="M91" s="85">
        <f>CE_Separate!Q19</f>
        <v>184474</v>
      </c>
      <c r="N91" s="6"/>
    </row>
    <row r="92" spans="1:14" ht="23.25" customHeight="1">
      <c r="A92" s="7" t="s">
        <v>99</v>
      </c>
      <c r="D92" s="18"/>
      <c r="E92" s="6"/>
      <c r="F92" s="6"/>
      <c r="G92" s="10">
        <f>SUM(G83:G91)</f>
        <v>1896966</v>
      </c>
      <c r="H92" s="6"/>
      <c r="I92" s="10">
        <f>SUM(I83:I91)</f>
        <v>2032155</v>
      </c>
      <c r="J92" s="6"/>
      <c r="K92" s="10">
        <f>SUM(K83:K91)</f>
        <v>2039381</v>
      </c>
      <c r="L92" s="8"/>
      <c r="M92" s="10">
        <f>SUM(M83:M91)</f>
        <v>2036485</v>
      </c>
      <c r="N92" s="6"/>
    </row>
    <row r="93" spans="1:14" ht="23.25" customHeight="1">
      <c r="A93" s="7" t="s">
        <v>100</v>
      </c>
      <c r="D93" s="18"/>
      <c r="E93" s="6"/>
      <c r="F93" s="6"/>
      <c r="G93" s="10">
        <f>CE_conso!Y25</f>
        <v>589041</v>
      </c>
      <c r="H93" s="6"/>
      <c r="I93" s="10">
        <f>CE_conso!Y20</f>
        <v>636877</v>
      </c>
      <c r="J93" s="6"/>
      <c r="K93" s="10">
        <v>0</v>
      </c>
      <c r="L93" s="8"/>
      <c r="M93" s="10">
        <v>0</v>
      </c>
      <c r="N93" s="6"/>
    </row>
    <row r="94" spans="1:14" ht="23.25" customHeight="1">
      <c r="A94" s="11" t="s">
        <v>8</v>
      </c>
      <c r="D94" s="18"/>
      <c r="E94" s="6"/>
      <c r="F94" s="6"/>
      <c r="G94" s="12">
        <f>SUM(G92:G93)</f>
        <v>2486007</v>
      </c>
      <c r="H94" s="6"/>
      <c r="I94" s="12">
        <f>SUM(I92:I93)</f>
        <v>2669032</v>
      </c>
      <c r="J94" s="6"/>
      <c r="K94" s="12">
        <f>SUM(K92:K93)</f>
        <v>2039381</v>
      </c>
      <c r="L94" s="8"/>
      <c r="M94" s="12">
        <f>SUM(M92:M93)</f>
        <v>2036485</v>
      </c>
      <c r="N94" s="6"/>
    </row>
    <row r="95" spans="1:14" ht="23.25" customHeight="1" thickBot="1">
      <c r="A95" s="86" t="s">
        <v>9</v>
      </c>
      <c r="D95" s="18"/>
      <c r="E95" s="6"/>
      <c r="F95" s="6"/>
      <c r="G95" s="14">
        <f>SUM(G66+G94)</f>
        <v>7234698</v>
      </c>
      <c r="H95" s="6"/>
      <c r="I95" s="14">
        <f>SUM(I66+I94)</f>
        <v>7631144</v>
      </c>
      <c r="J95" s="6"/>
      <c r="K95" s="14">
        <f>SUM(K66+K94)</f>
        <v>3834722</v>
      </c>
      <c r="L95" s="8"/>
      <c r="M95" s="14">
        <f>SUM(M66+M94)</f>
        <v>3924467</v>
      </c>
      <c r="N95" s="6"/>
    </row>
    <row r="96" spans="1:14" ht="23.25" customHeight="1" thickTop="1">
      <c r="D96" s="18"/>
      <c r="E96" s="6"/>
      <c r="F96" s="6"/>
      <c r="G96" s="31">
        <f>SUM(G29-G95)</f>
        <v>0</v>
      </c>
      <c r="H96" s="6"/>
      <c r="I96" s="31">
        <f>SUM(I29-I95)</f>
        <v>0</v>
      </c>
      <c r="J96" s="6"/>
      <c r="K96" s="31">
        <f>SUM(K29-K95)</f>
        <v>0</v>
      </c>
      <c r="L96" s="8"/>
      <c r="M96" s="31">
        <f>SUM(M29-M95)</f>
        <v>0</v>
      </c>
      <c r="N96" s="6"/>
    </row>
    <row r="97" spans="1:12" ht="23.25" customHeight="1">
      <c r="A97" s="18" t="s">
        <v>4</v>
      </c>
      <c r="D97" s="6"/>
      <c r="F97" s="6"/>
      <c r="H97" s="6"/>
      <c r="J97" s="4"/>
      <c r="L97" s="4"/>
    </row>
    <row r="98" spans="1:12" ht="23.25" customHeight="1">
      <c r="D98" s="6"/>
      <c r="F98" s="6"/>
      <c r="H98" s="6"/>
      <c r="J98" s="4"/>
      <c r="L98" s="4"/>
    </row>
    <row r="99" spans="1:12" ht="23.25" customHeight="1">
      <c r="A99" s="96"/>
      <c r="B99" s="96"/>
      <c r="C99" s="96"/>
      <c r="D99" s="6"/>
      <c r="F99" s="6"/>
      <c r="H99" s="6"/>
      <c r="J99" s="4"/>
      <c r="L99" s="4"/>
    </row>
    <row r="100" spans="1:12" ht="23.25" customHeight="1">
      <c r="D100" s="6"/>
      <c r="F100" s="6"/>
      <c r="H100" s="6"/>
      <c r="J100" s="4"/>
      <c r="L100" s="4"/>
    </row>
    <row r="101" spans="1:12" ht="23.25" customHeight="1">
      <c r="D101" s="6"/>
      <c r="E101" s="2" t="s">
        <v>29</v>
      </c>
      <c r="F101" s="6"/>
      <c r="H101" s="6"/>
      <c r="J101" s="4"/>
      <c r="L101" s="4"/>
    </row>
    <row r="102" spans="1:12" ht="23.25" customHeight="1">
      <c r="A102" s="96"/>
      <c r="B102" s="96"/>
      <c r="C102" s="96"/>
      <c r="D102" s="6"/>
      <c r="F102" s="6"/>
      <c r="H102" s="6"/>
      <c r="J102" s="4"/>
      <c r="L102" s="4"/>
    </row>
    <row r="178" spans="8:8" ht="23.25" customHeight="1">
      <c r="H178" s="1" t="s">
        <v>104</v>
      </c>
    </row>
  </sheetData>
  <mergeCells count="6">
    <mergeCell ref="K5:M5"/>
    <mergeCell ref="K36:M36"/>
    <mergeCell ref="K73:M73"/>
    <mergeCell ref="G5:I5"/>
    <mergeCell ref="G36:I36"/>
    <mergeCell ref="G73:I73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3"/>
  <sheetViews>
    <sheetView showGridLines="0" view="pageBreakPreview" zoomScale="115" zoomScaleNormal="85" zoomScaleSheetLayoutView="115" workbookViewId="0">
      <selection activeCell="D71" sqref="D71"/>
    </sheetView>
  </sheetViews>
  <sheetFormatPr defaultColWidth="10.5546875" defaultRowHeight="23.1" customHeight="1"/>
  <cols>
    <col min="1" max="1" width="25.5546875" style="18" customWidth="1"/>
    <col min="2" max="2" width="15.5546875" style="18" customWidth="1"/>
    <col min="3" max="3" width="5.44140625" style="18" customWidth="1"/>
    <col min="4" max="4" width="8" style="1" bestFit="1" customWidth="1"/>
    <col min="5" max="5" width="0.5546875" style="1" customWidth="1"/>
    <col min="6" max="6" width="10.88671875" style="2" customWidth="1"/>
    <col min="7" max="7" width="0.5546875" style="1" customWidth="1"/>
    <col min="8" max="8" width="10.88671875" style="2" customWidth="1"/>
    <col min="9" max="9" width="0.5546875" style="1" customWidth="1"/>
    <col min="10" max="10" width="10.88671875" style="2" customWidth="1"/>
    <col min="11" max="11" width="0.5546875" style="18" customWidth="1"/>
    <col min="12" max="12" width="10.88671875" style="2" customWidth="1"/>
    <col min="13" max="13" width="0.44140625" style="18" customWidth="1"/>
    <col min="14" max="16384" width="10.5546875" style="18"/>
  </cols>
  <sheetData>
    <row r="1" spans="1:21" s="29" customFormat="1" ht="23.1" customHeight="1">
      <c r="A1" s="27"/>
      <c r="B1" s="27"/>
      <c r="M1" s="32" t="s">
        <v>61</v>
      </c>
    </row>
    <row r="2" spans="1:21" ht="23.1" customHeight="1">
      <c r="A2" s="15" t="s">
        <v>112</v>
      </c>
      <c r="B2" s="19"/>
      <c r="C2" s="19"/>
      <c r="D2" s="33"/>
      <c r="E2" s="20"/>
      <c r="F2" s="20"/>
      <c r="G2" s="2"/>
      <c r="H2" s="20"/>
      <c r="I2" s="2"/>
      <c r="J2" s="19"/>
      <c r="K2" s="2"/>
      <c r="L2" s="19"/>
      <c r="M2" s="19"/>
    </row>
    <row r="3" spans="1:21" ht="23.1" customHeight="1">
      <c r="A3" s="15" t="s">
        <v>143</v>
      </c>
      <c r="B3" s="19"/>
      <c r="C3" s="19"/>
      <c r="D3" s="33"/>
      <c r="E3" s="20"/>
      <c r="F3" s="20"/>
      <c r="G3" s="2"/>
      <c r="H3" s="20"/>
      <c r="I3" s="2"/>
      <c r="J3" s="19"/>
      <c r="K3" s="2"/>
      <c r="L3" s="19"/>
      <c r="M3" s="19"/>
    </row>
    <row r="4" spans="1:21" ht="23.1" customHeight="1">
      <c r="A4" s="15" t="s">
        <v>214</v>
      </c>
      <c r="B4" s="19"/>
      <c r="C4" s="19"/>
      <c r="D4" s="34"/>
      <c r="E4" s="20"/>
      <c r="F4" s="20"/>
      <c r="G4" s="2"/>
      <c r="H4" s="20"/>
      <c r="I4" s="2"/>
      <c r="J4" s="19"/>
      <c r="K4" s="2"/>
      <c r="L4" s="19"/>
      <c r="M4" s="19"/>
    </row>
    <row r="5" spans="1:21" ht="23.1" customHeight="1">
      <c r="D5" s="18"/>
      <c r="F5" s="1"/>
      <c r="G5" s="21"/>
      <c r="H5" s="1"/>
      <c r="I5" s="21"/>
      <c r="J5" s="22"/>
      <c r="K5" s="21"/>
      <c r="L5" s="22"/>
      <c r="M5" s="23" t="s">
        <v>70</v>
      </c>
    </row>
    <row r="6" spans="1:21" ht="23.1" customHeight="1">
      <c r="F6" s="118" t="s">
        <v>30</v>
      </c>
      <c r="G6" s="118"/>
      <c r="H6" s="118"/>
      <c r="I6" s="21"/>
      <c r="J6" s="118" t="s">
        <v>31</v>
      </c>
      <c r="K6" s="118"/>
      <c r="L6" s="118"/>
    </row>
    <row r="7" spans="1:21" ht="23.1" customHeight="1">
      <c r="D7" s="24" t="s">
        <v>0</v>
      </c>
      <c r="E7" s="24"/>
      <c r="F7" s="35" t="s">
        <v>195</v>
      </c>
      <c r="G7" s="24"/>
      <c r="H7" s="25">
        <v>2566</v>
      </c>
      <c r="I7" s="26"/>
      <c r="J7" s="35" t="s">
        <v>195</v>
      </c>
      <c r="K7" s="24"/>
      <c r="L7" s="25">
        <v>2566</v>
      </c>
    </row>
    <row r="8" spans="1:21" ht="23.1" customHeight="1">
      <c r="A8" s="86" t="s">
        <v>172</v>
      </c>
      <c r="D8" s="24"/>
      <c r="E8" s="24"/>
      <c r="F8" s="100"/>
      <c r="G8" s="24"/>
      <c r="H8" s="27"/>
      <c r="I8" s="26"/>
      <c r="J8" s="100"/>
      <c r="K8" s="24"/>
      <c r="L8" s="27"/>
    </row>
    <row r="9" spans="1:21" ht="23.1" customHeight="1">
      <c r="A9" s="86" t="s">
        <v>22</v>
      </c>
      <c r="D9" s="6"/>
      <c r="E9" s="6"/>
      <c r="G9" s="6"/>
      <c r="I9" s="4"/>
      <c r="K9" s="4"/>
    </row>
    <row r="10" spans="1:21" ht="23.1" customHeight="1">
      <c r="A10" s="18" t="s">
        <v>138</v>
      </c>
      <c r="D10" s="6"/>
      <c r="E10" s="6"/>
      <c r="F10" s="3">
        <v>774162</v>
      </c>
      <c r="G10" s="9"/>
      <c r="H10" s="3">
        <v>886154</v>
      </c>
      <c r="I10" s="9"/>
      <c r="J10" s="3">
        <v>4323</v>
      </c>
      <c r="K10" s="9"/>
      <c r="L10" s="3">
        <v>0</v>
      </c>
    </row>
    <row r="11" spans="1:21" ht="23.1" customHeight="1">
      <c r="A11" s="18" t="s">
        <v>139</v>
      </c>
      <c r="D11" s="6"/>
      <c r="E11" s="6"/>
      <c r="F11" s="3">
        <v>92572</v>
      </c>
      <c r="G11" s="9"/>
      <c r="H11" s="3">
        <v>94405</v>
      </c>
      <c r="I11" s="9"/>
      <c r="J11" s="3">
        <v>91028</v>
      </c>
      <c r="K11" s="9"/>
      <c r="L11" s="3">
        <v>92491</v>
      </c>
    </row>
    <row r="12" spans="1:21" ht="23.1" customHeight="1">
      <c r="A12" s="7" t="s">
        <v>23</v>
      </c>
      <c r="D12" s="6"/>
      <c r="E12" s="6"/>
      <c r="F12" s="16">
        <v>29176</v>
      </c>
      <c r="G12" s="9"/>
      <c r="H12" s="16">
        <v>50477</v>
      </c>
      <c r="I12" s="9"/>
      <c r="J12" s="16">
        <v>7690</v>
      </c>
      <c r="K12" s="9"/>
      <c r="L12" s="16">
        <v>8341</v>
      </c>
    </row>
    <row r="13" spans="1:21" ht="23.1" customHeight="1">
      <c r="A13" s="86" t="s">
        <v>24</v>
      </c>
      <c r="D13" s="6"/>
      <c r="E13" s="6"/>
      <c r="F13" s="16">
        <f>SUM(F10:F12)</f>
        <v>895910</v>
      </c>
      <c r="G13" s="9"/>
      <c r="H13" s="16">
        <f>SUM(H10:H12)</f>
        <v>1031036</v>
      </c>
      <c r="I13" s="9"/>
      <c r="J13" s="16">
        <f>SUM(J10:J12)</f>
        <v>103041</v>
      </c>
      <c r="K13" s="9"/>
      <c r="L13" s="16">
        <f>SUM(L10:L12)</f>
        <v>100832</v>
      </c>
    </row>
    <row r="14" spans="1:21" ht="23.1" customHeight="1">
      <c r="A14" s="86" t="s">
        <v>25</v>
      </c>
      <c r="D14" s="6"/>
      <c r="E14" s="6"/>
      <c r="F14" s="3"/>
      <c r="G14" s="9"/>
      <c r="H14" s="3"/>
      <c r="I14" s="9"/>
      <c r="J14" s="3"/>
      <c r="K14" s="9"/>
      <c r="L14" s="3"/>
    </row>
    <row r="15" spans="1:21" ht="23.1" customHeight="1">
      <c r="A15" s="7" t="s">
        <v>140</v>
      </c>
      <c r="D15" s="6"/>
      <c r="E15" s="6"/>
      <c r="F15" s="3">
        <v>307988</v>
      </c>
      <c r="G15" s="9"/>
      <c r="H15" s="3">
        <v>371930</v>
      </c>
      <c r="I15" s="9"/>
      <c r="J15" s="3">
        <v>3680</v>
      </c>
      <c r="K15" s="9"/>
      <c r="L15" s="3">
        <v>0</v>
      </c>
    </row>
    <row r="16" spans="1:21" ht="23.1" customHeight="1">
      <c r="A16" s="7" t="s">
        <v>114</v>
      </c>
      <c r="D16" s="6"/>
      <c r="E16" s="6"/>
      <c r="F16" s="3">
        <v>57461</v>
      </c>
      <c r="G16" s="9"/>
      <c r="H16" s="3">
        <v>59728</v>
      </c>
      <c r="I16" s="9"/>
      <c r="J16" s="3">
        <v>56673</v>
      </c>
      <c r="K16" s="9"/>
      <c r="L16" s="3">
        <v>58989</v>
      </c>
      <c r="O16" s="115"/>
      <c r="Q16" s="115"/>
      <c r="S16" s="115"/>
      <c r="U16" s="115"/>
    </row>
    <row r="17" spans="1:21" ht="23.1" customHeight="1">
      <c r="A17" s="7" t="s">
        <v>150</v>
      </c>
      <c r="D17" s="6"/>
      <c r="E17" s="6"/>
      <c r="F17" s="3">
        <v>436319</v>
      </c>
      <c r="G17" s="9"/>
      <c r="H17" s="3">
        <v>442467</v>
      </c>
      <c r="I17" s="9"/>
      <c r="J17" s="3">
        <v>4686</v>
      </c>
      <c r="K17" s="9"/>
      <c r="L17" s="3">
        <v>0</v>
      </c>
    </row>
    <row r="18" spans="1:21" ht="23.1" customHeight="1">
      <c r="A18" s="7" t="s">
        <v>27</v>
      </c>
      <c r="D18" s="6"/>
      <c r="E18" s="6"/>
      <c r="F18" s="3">
        <v>116542</v>
      </c>
      <c r="G18" s="9"/>
      <c r="H18" s="3">
        <v>92314</v>
      </c>
      <c r="I18" s="9"/>
      <c r="J18" s="3">
        <v>15186</v>
      </c>
      <c r="K18" s="9"/>
      <c r="L18" s="3">
        <v>10176</v>
      </c>
      <c r="O18" s="115"/>
      <c r="Q18" s="115"/>
      <c r="S18" s="115"/>
      <c r="U18" s="115"/>
    </row>
    <row r="19" spans="1:21" ht="23.1" customHeight="1">
      <c r="A19" s="86" t="s">
        <v>26</v>
      </c>
      <c r="D19" s="6"/>
      <c r="E19" s="6"/>
      <c r="F19" s="12">
        <f>SUM(F15:F18)</f>
        <v>918310</v>
      </c>
      <c r="G19" s="9"/>
      <c r="H19" s="12">
        <f>SUM(H15:H18)</f>
        <v>966439</v>
      </c>
      <c r="I19" s="9"/>
      <c r="J19" s="12">
        <f>SUM(J15:J18)</f>
        <v>80225</v>
      </c>
      <c r="K19" s="9"/>
      <c r="L19" s="12">
        <f>SUM(L15:L18)</f>
        <v>69165</v>
      </c>
    </row>
    <row r="20" spans="1:21" ht="23.1" customHeight="1">
      <c r="A20" s="86" t="s">
        <v>206</v>
      </c>
      <c r="D20" s="6"/>
      <c r="E20" s="6"/>
      <c r="F20" s="10">
        <f>F13-F19</f>
        <v>-22400</v>
      </c>
      <c r="G20" s="9"/>
      <c r="H20" s="10">
        <f>H13-H19</f>
        <v>64597</v>
      </c>
      <c r="I20" s="9"/>
      <c r="J20" s="10">
        <f>J13-J19</f>
        <v>22816</v>
      </c>
      <c r="K20" s="9"/>
      <c r="L20" s="10">
        <f>L13-L19</f>
        <v>31667</v>
      </c>
    </row>
    <row r="21" spans="1:21" ht="23.1" customHeight="1">
      <c r="A21" s="7" t="s">
        <v>123</v>
      </c>
      <c r="D21" s="6">
        <v>4</v>
      </c>
      <c r="E21" s="6"/>
      <c r="F21" s="10">
        <v>3109</v>
      </c>
      <c r="G21" s="9"/>
      <c r="H21" s="10">
        <v>14568</v>
      </c>
      <c r="I21" s="9"/>
      <c r="J21" s="10">
        <v>0</v>
      </c>
      <c r="K21" s="9"/>
      <c r="L21" s="10">
        <v>0</v>
      </c>
    </row>
    <row r="22" spans="1:21" ht="23.1" customHeight="1">
      <c r="A22" s="7" t="s">
        <v>141</v>
      </c>
      <c r="D22" s="6"/>
      <c r="E22" s="6"/>
      <c r="F22" s="16">
        <v>-55826</v>
      </c>
      <c r="G22" s="9"/>
      <c r="H22" s="16">
        <v>-60262</v>
      </c>
      <c r="I22" s="9"/>
      <c r="J22" s="16">
        <v>-24770</v>
      </c>
      <c r="K22" s="9"/>
      <c r="L22" s="16">
        <v>-27234</v>
      </c>
    </row>
    <row r="23" spans="1:21" ht="23.1" customHeight="1">
      <c r="A23" s="86" t="s">
        <v>156</v>
      </c>
      <c r="D23" s="6"/>
      <c r="E23" s="6"/>
      <c r="F23" s="8">
        <f>SUM(F20:F22)</f>
        <v>-75117</v>
      </c>
      <c r="G23" s="9"/>
      <c r="H23" s="8">
        <f>SUM(H20:H22)</f>
        <v>18903</v>
      </c>
      <c r="I23" s="9"/>
      <c r="J23" s="8">
        <f>SUM(J20:J22)</f>
        <v>-1954</v>
      </c>
      <c r="K23" s="9"/>
      <c r="L23" s="8">
        <f>SUM(L20:L22)</f>
        <v>4433</v>
      </c>
    </row>
    <row r="24" spans="1:21" ht="23.1" customHeight="1">
      <c r="A24" s="7" t="s">
        <v>173</v>
      </c>
      <c r="D24" s="6">
        <v>15</v>
      </c>
      <c r="E24" s="6"/>
      <c r="F24" s="36">
        <v>297</v>
      </c>
      <c r="G24" s="9"/>
      <c r="H24" s="36">
        <v>-7229</v>
      </c>
      <c r="I24" s="9"/>
      <c r="J24" s="36">
        <v>381</v>
      </c>
      <c r="K24" s="9"/>
      <c r="L24" s="36">
        <v>-1024</v>
      </c>
    </row>
    <row r="25" spans="1:21" ht="23.1" customHeight="1" thickBot="1">
      <c r="A25" s="86" t="s">
        <v>157</v>
      </c>
      <c r="D25" s="6"/>
      <c r="E25" s="6"/>
      <c r="F25" s="37">
        <f>SUM(F23:F24)</f>
        <v>-74820</v>
      </c>
      <c r="G25" s="9"/>
      <c r="H25" s="37">
        <f>SUM(H23:H24)</f>
        <v>11674</v>
      </c>
      <c r="I25" s="9"/>
      <c r="J25" s="37">
        <f>SUM(J23:J24)</f>
        <v>-1573</v>
      </c>
      <c r="K25" s="9"/>
      <c r="L25" s="37">
        <f>SUM(L23:L24)</f>
        <v>3409</v>
      </c>
    </row>
    <row r="26" spans="1:21" ht="23.1" customHeight="1" thickTop="1">
      <c r="D26" s="6"/>
      <c r="E26" s="6"/>
      <c r="F26" s="10"/>
      <c r="G26" s="9"/>
      <c r="H26" s="10"/>
      <c r="I26" s="9"/>
      <c r="J26" s="10"/>
      <c r="K26" s="9"/>
      <c r="L26" s="10"/>
    </row>
    <row r="27" spans="1:21" ht="23.1" customHeight="1">
      <c r="A27" s="101" t="s">
        <v>80</v>
      </c>
      <c r="B27" s="102"/>
      <c r="C27" s="45"/>
      <c r="D27" s="46"/>
      <c r="E27" s="18"/>
      <c r="F27" s="103"/>
      <c r="G27" s="87"/>
      <c r="H27" s="103"/>
      <c r="I27" s="87"/>
      <c r="J27" s="103"/>
      <c r="K27" s="87"/>
      <c r="L27" s="103"/>
    </row>
    <row r="28" spans="1:21" ht="23.1" customHeight="1">
      <c r="A28" s="104" t="s">
        <v>83</v>
      </c>
      <c r="B28" s="102"/>
      <c r="C28" s="45"/>
      <c r="D28" s="46"/>
      <c r="E28" s="18"/>
      <c r="F28" s="103"/>
      <c r="G28" s="87"/>
      <c r="H28" s="103"/>
      <c r="I28" s="87"/>
      <c r="J28" s="103"/>
      <c r="K28" s="87"/>
      <c r="L28" s="103"/>
    </row>
    <row r="29" spans="1:21" ht="23.1" customHeight="1">
      <c r="A29" s="102" t="s">
        <v>81</v>
      </c>
      <c r="B29" s="102"/>
      <c r="C29" s="45"/>
      <c r="D29" s="46"/>
      <c r="E29" s="18"/>
      <c r="F29" s="103"/>
      <c r="G29" s="87"/>
      <c r="H29" s="103"/>
      <c r="I29" s="87"/>
      <c r="J29" s="103"/>
      <c r="K29" s="87"/>
      <c r="L29" s="103"/>
    </row>
    <row r="30" spans="1:21" ht="23.1" customHeight="1">
      <c r="A30" s="102" t="s">
        <v>82</v>
      </c>
      <c r="B30" s="102"/>
      <c r="C30" s="45"/>
      <c r="D30" s="46"/>
      <c r="E30" s="18"/>
      <c r="F30" s="94">
        <v>-2881</v>
      </c>
      <c r="G30" s="87"/>
      <c r="H30" s="94">
        <v>-18755</v>
      </c>
      <c r="I30" s="87"/>
      <c r="J30" s="94">
        <v>0</v>
      </c>
      <c r="K30" s="87"/>
      <c r="L30" s="94">
        <v>0</v>
      </c>
    </row>
    <row r="31" spans="1:21" ht="23.1" customHeight="1">
      <c r="A31" s="101" t="s">
        <v>63</v>
      </c>
      <c r="B31" s="102"/>
      <c r="C31" s="47"/>
      <c r="D31" s="47"/>
      <c r="E31" s="18"/>
      <c r="F31" s="99">
        <f>SUM(F30:F30)</f>
        <v>-2881</v>
      </c>
      <c r="G31" s="87"/>
      <c r="H31" s="99">
        <f>SUM(H30:H30)</f>
        <v>-18755</v>
      </c>
      <c r="I31" s="87"/>
      <c r="J31" s="99">
        <f>SUM(J30:J30)</f>
        <v>0</v>
      </c>
      <c r="K31" s="105"/>
      <c r="L31" s="99">
        <f>SUM(L30:L30)</f>
        <v>0</v>
      </c>
      <c r="O31" s="106"/>
    </row>
    <row r="32" spans="1:21" ht="23.1" customHeight="1" thickBot="1">
      <c r="A32" s="101" t="s">
        <v>64</v>
      </c>
      <c r="B32" s="102"/>
      <c r="C32" s="47"/>
      <c r="D32" s="47"/>
      <c r="E32" s="18"/>
      <c r="F32" s="107">
        <f>F31+F25</f>
        <v>-77701</v>
      </c>
      <c r="G32" s="87"/>
      <c r="H32" s="107">
        <f>H31+H25</f>
        <v>-7081</v>
      </c>
      <c r="I32" s="87"/>
      <c r="J32" s="107">
        <f>J31+J25</f>
        <v>-1573</v>
      </c>
      <c r="K32" s="105"/>
      <c r="L32" s="107">
        <f>L31+L25</f>
        <v>3409</v>
      </c>
    </row>
    <row r="33" spans="1:15" ht="23.1" customHeight="1" thickTop="1">
      <c r="A33" s="101"/>
      <c r="B33" s="102"/>
      <c r="C33" s="47"/>
      <c r="D33" s="47"/>
      <c r="E33" s="18"/>
      <c r="F33" s="105"/>
      <c r="G33" s="87"/>
      <c r="H33" s="105"/>
      <c r="I33" s="105"/>
      <c r="J33" s="105"/>
      <c r="K33" s="105"/>
      <c r="L33" s="105"/>
    </row>
    <row r="34" spans="1:15" ht="23.1" customHeight="1">
      <c r="A34" s="18" t="s">
        <v>4</v>
      </c>
      <c r="B34" s="102"/>
      <c r="C34" s="47"/>
      <c r="D34" s="47"/>
      <c r="E34" s="18"/>
      <c r="F34" s="105"/>
      <c r="G34" s="87"/>
      <c r="H34" s="105"/>
      <c r="I34" s="105"/>
      <c r="J34" s="105"/>
      <c r="K34" s="105"/>
      <c r="L34" s="105"/>
    </row>
    <row r="35" spans="1:15" ht="23.1" customHeight="1">
      <c r="A35" s="101"/>
      <c r="B35" s="102"/>
      <c r="C35" s="47"/>
      <c r="D35" s="47"/>
      <c r="E35" s="18"/>
      <c r="F35" s="105"/>
      <c r="G35" s="87"/>
      <c r="H35" s="105"/>
      <c r="I35" s="105"/>
      <c r="J35" s="105"/>
      <c r="K35" s="105"/>
      <c r="L35" s="105"/>
    </row>
    <row r="36" spans="1:15" s="106" customFormat="1" ht="23.1" customHeight="1">
      <c r="C36" s="38"/>
      <c r="D36" s="38"/>
      <c r="E36" s="38"/>
      <c r="F36" s="58"/>
      <c r="G36" s="57"/>
      <c r="H36" s="58"/>
      <c r="I36" s="57"/>
      <c r="J36" s="58"/>
      <c r="K36" s="108"/>
      <c r="L36" s="58"/>
    </row>
    <row r="37" spans="1:15" s="29" customFormat="1" ht="23.1" customHeight="1">
      <c r="A37" s="27"/>
      <c r="B37" s="27"/>
      <c r="M37" s="32" t="s">
        <v>61</v>
      </c>
    </row>
    <row r="38" spans="1:15" ht="23.1" customHeight="1">
      <c r="A38" s="15" t="s">
        <v>112</v>
      </c>
      <c r="B38" s="19"/>
      <c r="C38" s="19"/>
      <c r="D38" s="20"/>
      <c r="E38" s="20"/>
      <c r="G38" s="20"/>
      <c r="I38" s="20"/>
      <c r="K38" s="19"/>
      <c r="O38" s="29"/>
    </row>
    <row r="39" spans="1:15" ht="23.1" customHeight="1">
      <c r="A39" s="15" t="s">
        <v>142</v>
      </c>
      <c r="B39" s="19"/>
      <c r="C39" s="19"/>
      <c r="D39" s="33"/>
      <c r="E39" s="20"/>
      <c r="F39" s="20"/>
      <c r="G39" s="2"/>
      <c r="H39" s="20"/>
      <c r="I39" s="2"/>
      <c r="J39" s="19"/>
      <c r="K39" s="2"/>
      <c r="L39" s="19"/>
      <c r="M39" s="19"/>
    </row>
    <row r="40" spans="1:15" ht="23.1" customHeight="1">
      <c r="A40" s="15" t="s">
        <v>214</v>
      </c>
      <c r="B40" s="19"/>
      <c r="C40" s="19"/>
      <c r="D40" s="34"/>
      <c r="E40" s="20"/>
      <c r="F40" s="20"/>
      <c r="G40" s="2"/>
      <c r="H40" s="20"/>
      <c r="I40" s="2"/>
      <c r="J40" s="19"/>
      <c r="K40" s="2"/>
      <c r="L40" s="19"/>
      <c r="M40" s="19"/>
    </row>
    <row r="41" spans="1:15" ht="23.1" customHeight="1">
      <c r="D41" s="18"/>
      <c r="F41" s="1"/>
      <c r="G41" s="21"/>
      <c r="H41" s="1"/>
      <c r="I41" s="21"/>
      <c r="J41" s="22"/>
      <c r="K41" s="21"/>
      <c r="L41" s="22"/>
      <c r="M41" s="23" t="s">
        <v>70</v>
      </c>
    </row>
    <row r="42" spans="1:15" ht="23.1" customHeight="1">
      <c r="F42" s="118" t="s">
        <v>30</v>
      </c>
      <c r="G42" s="118"/>
      <c r="H42" s="118"/>
      <c r="I42" s="21"/>
      <c r="J42" s="118" t="s">
        <v>31</v>
      </c>
      <c r="K42" s="118"/>
      <c r="L42" s="118"/>
    </row>
    <row r="43" spans="1:15" ht="23.1" customHeight="1">
      <c r="D43" s="24" t="s">
        <v>0</v>
      </c>
      <c r="E43" s="24"/>
      <c r="F43" s="35" t="s">
        <v>195</v>
      </c>
      <c r="G43" s="24"/>
      <c r="H43" s="25">
        <v>2566</v>
      </c>
      <c r="I43" s="26"/>
      <c r="J43" s="35" t="s">
        <v>195</v>
      </c>
      <c r="K43" s="24"/>
      <c r="L43" s="25">
        <v>2566</v>
      </c>
    </row>
    <row r="44" spans="1:15" ht="23.1" customHeight="1">
      <c r="A44" s="7"/>
      <c r="D44" s="22"/>
      <c r="E44" s="6"/>
      <c r="F44" s="97"/>
      <c r="G44" s="6"/>
      <c r="H44" s="97"/>
      <c r="I44" s="109"/>
      <c r="J44" s="97"/>
      <c r="K44" s="109"/>
      <c r="L44" s="97"/>
    </row>
    <row r="45" spans="1:15" s="106" customFormat="1" ht="23.1" customHeight="1">
      <c r="A45" s="110" t="s">
        <v>108</v>
      </c>
      <c r="D45" s="38"/>
      <c r="E45" s="38"/>
      <c r="F45" s="39"/>
      <c r="G45" s="41"/>
      <c r="H45" s="39"/>
      <c r="I45" s="111"/>
      <c r="J45" s="39"/>
      <c r="K45" s="111"/>
      <c r="L45" s="39"/>
      <c r="O45" s="18"/>
    </row>
    <row r="46" spans="1:15" s="106" customFormat="1" ht="23.1" customHeight="1" thickBot="1">
      <c r="A46" s="106" t="s">
        <v>76</v>
      </c>
      <c r="D46" s="38"/>
      <c r="E46" s="38"/>
      <c r="F46" s="39">
        <f>F48-F47</f>
        <v>-50042</v>
      </c>
      <c r="G46" s="41"/>
      <c r="H46" s="39">
        <f>H48-H47</f>
        <v>14100</v>
      </c>
      <c r="I46" s="41"/>
      <c r="J46" s="40">
        <f>J25</f>
        <v>-1573</v>
      </c>
      <c r="K46" s="111"/>
      <c r="L46" s="40">
        <f>L25</f>
        <v>3409</v>
      </c>
    </row>
    <row r="47" spans="1:15" s="106" customFormat="1" ht="23.1" customHeight="1" thickTop="1">
      <c r="A47" s="106" t="s">
        <v>124</v>
      </c>
      <c r="D47" s="38"/>
      <c r="E47" s="38"/>
      <c r="F47" s="81">
        <v>-24778</v>
      </c>
      <c r="G47" s="41"/>
      <c r="H47" s="81">
        <v>-2426</v>
      </c>
      <c r="I47" s="41"/>
      <c r="J47" s="39"/>
      <c r="K47" s="111"/>
      <c r="L47" s="39"/>
    </row>
    <row r="48" spans="1:15" s="106" customFormat="1" ht="23.1" customHeight="1" thickBot="1">
      <c r="D48" s="38"/>
      <c r="E48" s="38"/>
      <c r="F48" s="82">
        <f>F25</f>
        <v>-74820</v>
      </c>
      <c r="G48" s="41"/>
      <c r="H48" s="82">
        <f>H25</f>
        <v>11674</v>
      </c>
      <c r="I48" s="41"/>
      <c r="J48" s="39"/>
      <c r="K48" s="111"/>
      <c r="L48" s="39"/>
    </row>
    <row r="49" spans="1:13" s="106" customFormat="1" ht="23.1" customHeight="1" thickTop="1">
      <c r="D49" s="38"/>
      <c r="E49" s="38"/>
      <c r="F49" s="42"/>
      <c r="G49" s="38"/>
      <c r="H49" s="42"/>
      <c r="I49" s="112"/>
      <c r="J49" s="42"/>
      <c r="K49" s="112"/>
      <c r="L49" s="42"/>
    </row>
    <row r="50" spans="1:13" ht="23.1" customHeight="1">
      <c r="A50" s="101" t="s">
        <v>75</v>
      </c>
      <c r="B50" s="102"/>
      <c r="C50" s="47"/>
      <c r="D50" s="47"/>
      <c r="E50" s="18"/>
      <c r="F50" s="105"/>
      <c r="G50" s="87"/>
      <c r="H50" s="105"/>
      <c r="I50" s="105"/>
      <c r="J50" s="105"/>
      <c r="K50" s="105"/>
      <c r="L50" s="105"/>
    </row>
    <row r="51" spans="1:13" ht="23.1" customHeight="1" thickBot="1">
      <c r="A51" s="102" t="s">
        <v>76</v>
      </c>
      <c r="B51" s="102"/>
      <c r="C51" s="47"/>
      <c r="D51" s="47"/>
      <c r="E51" s="18"/>
      <c r="F51" s="105">
        <f>F53-F52</f>
        <v>-51835</v>
      </c>
      <c r="G51" s="87"/>
      <c r="H51" s="105">
        <f>H53-H52</f>
        <v>3056</v>
      </c>
      <c r="I51" s="105"/>
      <c r="J51" s="107">
        <f>J32</f>
        <v>-1573</v>
      </c>
      <c r="K51" s="105"/>
      <c r="L51" s="107">
        <f>L32</f>
        <v>3409</v>
      </c>
    </row>
    <row r="52" spans="1:13" ht="23.1" customHeight="1" thickTop="1">
      <c r="A52" s="102" t="s">
        <v>124</v>
      </c>
      <c r="B52" s="102"/>
      <c r="C52" s="47"/>
      <c r="D52" s="47"/>
      <c r="E52" s="18"/>
      <c r="F52" s="99">
        <v>-25866</v>
      </c>
      <c r="G52" s="18"/>
      <c r="H52" s="99">
        <v>-10137</v>
      </c>
      <c r="I52" s="105"/>
      <c r="J52" s="105"/>
      <c r="K52" s="105"/>
      <c r="L52" s="105"/>
    </row>
    <row r="53" spans="1:13" ht="23.1" customHeight="1" thickBot="1">
      <c r="D53" s="22"/>
      <c r="E53" s="6"/>
      <c r="F53" s="37">
        <f>F32</f>
        <v>-77701</v>
      </c>
      <c r="G53" s="6"/>
      <c r="H53" s="37">
        <f>H32</f>
        <v>-7081</v>
      </c>
      <c r="I53" s="18"/>
      <c r="J53" s="21"/>
      <c r="L53" s="21"/>
    </row>
    <row r="54" spans="1:13" ht="23.1" customHeight="1" thickTop="1">
      <c r="D54" s="22"/>
      <c r="E54" s="6"/>
      <c r="F54" s="10"/>
      <c r="G54" s="6"/>
      <c r="H54" s="10"/>
      <c r="I54" s="18"/>
      <c r="J54" s="21"/>
      <c r="L54" s="21"/>
    </row>
    <row r="55" spans="1:13" s="106" customFormat="1" ht="23.1" customHeight="1">
      <c r="A55" s="43" t="s">
        <v>109</v>
      </c>
      <c r="D55" s="38">
        <v>16</v>
      </c>
      <c r="E55" s="38"/>
      <c r="F55" s="42"/>
      <c r="G55" s="38"/>
      <c r="H55" s="42"/>
      <c r="I55" s="112"/>
      <c r="J55" s="42"/>
      <c r="K55" s="112"/>
      <c r="L55" s="42"/>
    </row>
    <row r="56" spans="1:13" s="106" customFormat="1" ht="23.1" customHeight="1" thickBot="1">
      <c r="A56" s="44" t="s">
        <v>158</v>
      </c>
      <c r="C56" s="38"/>
      <c r="D56" s="38"/>
      <c r="E56" s="38"/>
      <c r="F56" s="117">
        <v>-9.5000000000000001E-2</v>
      </c>
      <c r="G56" s="38"/>
      <c r="H56" s="117">
        <v>2.7E-2</v>
      </c>
      <c r="I56" s="38"/>
      <c r="J56" s="117">
        <v>-3.0000000000000001E-3</v>
      </c>
      <c r="K56" s="38"/>
      <c r="L56" s="117">
        <v>6.0000000000000001E-3</v>
      </c>
    </row>
    <row r="57" spans="1:13" s="106" customFormat="1" ht="23.1" customHeight="1" thickTop="1">
      <c r="A57" s="44"/>
      <c r="C57" s="38"/>
      <c r="D57" s="38"/>
      <c r="E57" s="38"/>
      <c r="F57" s="58"/>
      <c r="G57" s="57"/>
      <c r="H57" s="98"/>
      <c r="I57" s="38"/>
      <c r="J57" s="98"/>
      <c r="K57" s="108"/>
      <c r="L57" s="98"/>
    </row>
    <row r="58" spans="1:13" ht="23.1" customHeight="1">
      <c r="A58" s="18" t="s">
        <v>4</v>
      </c>
      <c r="B58" s="102"/>
      <c r="C58" s="47"/>
      <c r="D58" s="47"/>
      <c r="E58" s="18"/>
      <c r="F58" s="105"/>
      <c r="G58" s="87"/>
      <c r="H58" s="105"/>
      <c r="I58" s="105"/>
      <c r="J58" s="105"/>
      <c r="K58" s="105"/>
      <c r="L58" s="105"/>
    </row>
    <row r="59" spans="1:13" s="29" customFormat="1" ht="23.1" customHeight="1">
      <c r="A59" s="27"/>
      <c r="B59" s="27"/>
      <c r="M59" s="32" t="s">
        <v>61</v>
      </c>
    </row>
    <row r="60" spans="1:13" ht="23.1" customHeight="1">
      <c r="A60" s="15" t="s">
        <v>112</v>
      </c>
      <c r="B60" s="19"/>
      <c r="C60" s="19"/>
      <c r="D60" s="33"/>
      <c r="E60" s="20"/>
      <c r="F60" s="20"/>
      <c r="G60" s="2"/>
      <c r="H60" s="20"/>
      <c r="I60" s="2"/>
      <c r="J60" s="19"/>
      <c r="K60" s="2"/>
      <c r="L60" s="19"/>
      <c r="M60" s="19"/>
    </row>
    <row r="61" spans="1:13" ht="23.1" customHeight="1">
      <c r="A61" s="15" t="s">
        <v>143</v>
      </c>
      <c r="B61" s="19"/>
      <c r="C61" s="19"/>
      <c r="D61" s="33"/>
      <c r="E61" s="20"/>
      <c r="F61" s="20"/>
      <c r="G61" s="2"/>
      <c r="H61" s="20"/>
      <c r="I61" s="2"/>
      <c r="J61" s="19"/>
      <c r="K61" s="2"/>
      <c r="L61" s="19"/>
      <c r="M61" s="19"/>
    </row>
    <row r="62" spans="1:13" ht="23.1" customHeight="1">
      <c r="A62" s="15" t="s">
        <v>217</v>
      </c>
      <c r="B62" s="19"/>
      <c r="C62" s="19"/>
      <c r="D62" s="34"/>
      <c r="E62" s="20"/>
      <c r="F62" s="20"/>
      <c r="G62" s="2"/>
      <c r="H62" s="20"/>
      <c r="I62" s="2"/>
      <c r="J62" s="19"/>
      <c r="K62" s="2"/>
      <c r="L62" s="19"/>
      <c r="M62" s="19"/>
    </row>
    <row r="63" spans="1:13" ht="23.1" customHeight="1">
      <c r="D63" s="18"/>
      <c r="F63" s="1"/>
      <c r="G63" s="21"/>
      <c r="H63" s="1"/>
      <c r="I63" s="21"/>
      <c r="J63" s="22"/>
      <c r="K63" s="21"/>
      <c r="L63" s="22"/>
      <c r="M63" s="23" t="s">
        <v>70</v>
      </c>
    </row>
    <row r="64" spans="1:13" ht="23.1" customHeight="1">
      <c r="F64" s="118" t="s">
        <v>30</v>
      </c>
      <c r="G64" s="118"/>
      <c r="H64" s="118"/>
      <c r="I64" s="21"/>
      <c r="J64" s="118" t="s">
        <v>31</v>
      </c>
      <c r="K64" s="118"/>
      <c r="L64" s="118"/>
    </row>
    <row r="65" spans="1:21" ht="23.1" customHeight="1">
      <c r="D65" s="24" t="s">
        <v>0</v>
      </c>
      <c r="E65" s="24"/>
      <c r="F65" s="35" t="s">
        <v>195</v>
      </c>
      <c r="G65" s="24"/>
      <c r="H65" s="25">
        <v>2566</v>
      </c>
      <c r="I65" s="26"/>
      <c r="J65" s="35" t="s">
        <v>195</v>
      </c>
      <c r="K65" s="24"/>
      <c r="L65" s="25">
        <v>2566</v>
      </c>
    </row>
    <row r="66" spans="1:21" ht="23.1" customHeight="1">
      <c r="A66" s="86" t="s">
        <v>172</v>
      </c>
      <c r="D66" s="24"/>
      <c r="E66" s="24"/>
      <c r="F66" s="100"/>
      <c r="G66" s="24"/>
      <c r="H66" s="27"/>
      <c r="I66" s="26"/>
      <c r="J66" s="100"/>
      <c r="K66" s="24"/>
      <c r="L66" s="27"/>
    </row>
    <row r="67" spans="1:21" ht="23.1" customHeight="1">
      <c r="A67" s="86" t="s">
        <v>22</v>
      </c>
      <c r="D67" s="6"/>
      <c r="E67" s="6"/>
      <c r="G67" s="6"/>
      <c r="I67" s="4"/>
      <c r="K67" s="4"/>
    </row>
    <row r="68" spans="1:21" ht="23.1" customHeight="1">
      <c r="A68" s="18" t="s">
        <v>138</v>
      </c>
      <c r="D68" s="6"/>
      <c r="E68" s="6"/>
      <c r="F68" s="3">
        <v>1540748</v>
      </c>
      <c r="G68" s="9"/>
      <c r="H68" s="3">
        <v>1786338</v>
      </c>
      <c r="I68" s="9"/>
      <c r="J68" s="3">
        <v>9347</v>
      </c>
      <c r="K68" s="9"/>
      <c r="L68" s="3">
        <v>0</v>
      </c>
    </row>
    <row r="69" spans="1:21" ht="23.1" customHeight="1">
      <c r="A69" s="18" t="s">
        <v>139</v>
      </c>
      <c r="D69" s="6"/>
      <c r="E69" s="6"/>
      <c r="F69" s="3">
        <v>184637</v>
      </c>
      <c r="G69" s="9"/>
      <c r="H69" s="3">
        <v>184465</v>
      </c>
      <c r="I69" s="9"/>
      <c r="J69" s="3">
        <v>181489</v>
      </c>
      <c r="K69" s="9"/>
      <c r="L69" s="3">
        <v>180649</v>
      </c>
    </row>
    <row r="70" spans="1:21" ht="23.1" customHeight="1">
      <c r="A70" s="18" t="s">
        <v>113</v>
      </c>
      <c r="D70" s="6"/>
      <c r="E70" s="6"/>
      <c r="F70" s="3">
        <v>0</v>
      </c>
      <c r="G70" s="9"/>
      <c r="H70" s="3">
        <v>0</v>
      </c>
      <c r="I70" s="9"/>
      <c r="J70" s="3">
        <v>17988</v>
      </c>
      <c r="K70" s="9"/>
      <c r="L70" s="3">
        <v>10578</v>
      </c>
    </row>
    <row r="71" spans="1:21" ht="23.1" customHeight="1">
      <c r="A71" s="7" t="s">
        <v>23</v>
      </c>
      <c r="D71" s="6"/>
      <c r="E71" s="6"/>
      <c r="F71" s="16">
        <v>75658</v>
      </c>
      <c r="G71" s="9"/>
      <c r="H71" s="16">
        <v>84327</v>
      </c>
      <c r="I71" s="9"/>
      <c r="J71" s="16">
        <v>15655</v>
      </c>
      <c r="K71" s="9"/>
      <c r="L71" s="16">
        <v>17937</v>
      </c>
    </row>
    <row r="72" spans="1:21" ht="23.1" customHeight="1">
      <c r="A72" s="86" t="s">
        <v>24</v>
      </c>
      <c r="D72" s="6"/>
      <c r="E72" s="6"/>
      <c r="F72" s="16">
        <f>SUM(F68:F71)</f>
        <v>1801043</v>
      </c>
      <c r="G72" s="9"/>
      <c r="H72" s="16">
        <f>SUM(H68:H71)</f>
        <v>2055130</v>
      </c>
      <c r="I72" s="9"/>
      <c r="J72" s="16">
        <f>SUM(J68:J71)</f>
        <v>224479</v>
      </c>
      <c r="K72" s="9"/>
      <c r="L72" s="16">
        <f>SUM(L68:L71)</f>
        <v>209164</v>
      </c>
    </row>
    <row r="73" spans="1:21" ht="23.1" customHeight="1">
      <c r="A73" s="86" t="s">
        <v>25</v>
      </c>
      <c r="D73" s="6"/>
      <c r="E73" s="6"/>
      <c r="F73" s="3"/>
      <c r="G73" s="9"/>
      <c r="H73" s="3"/>
      <c r="I73" s="9"/>
      <c r="J73" s="3"/>
      <c r="K73" s="9"/>
      <c r="L73" s="3"/>
    </row>
    <row r="74" spans="1:21" ht="23.1" customHeight="1">
      <c r="A74" s="7" t="s">
        <v>140</v>
      </c>
      <c r="D74" s="6"/>
      <c r="E74" s="6"/>
      <c r="F74" s="3">
        <v>608438</v>
      </c>
      <c r="G74" s="9"/>
      <c r="H74" s="3">
        <v>765431</v>
      </c>
      <c r="I74" s="9"/>
      <c r="J74" s="3">
        <v>7422</v>
      </c>
      <c r="K74" s="9"/>
      <c r="L74" s="3">
        <v>0</v>
      </c>
    </row>
    <row r="75" spans="1:21" ht="23.1" customHeight="1">
      <c r="A75" s="7" t="s">
        <v>114</v>
      </c>
      <c r="D75" s="6"/>
      <c r="E75" s="6"/>
      <c r="F75" s="3">
        <v>114577</v>
      </c>
      <c r="G75" s="9"/>
      <c r="H75" s="3">
        <v>115736</v>
      </c>
      <c r="I75" s="9"/>
      <c r="J75" s="3">
        <v>113061</v>
      </c>
      <c r="K75" s="9"/>
      <c r="L75" s="3">
        <v>114235</v>
      </c>
      <c r="O75" s="115"/>
      <c r="Q75" s="115"/>
      <c r="S75" s="115"/>
      <c r="U75" s="115"/>
    </row>
    <row r="76" spans="1:21" ht="23.1" customHeight="1">
      <c r="A76" s="7" t="s">
        <v>150</v>
      </c>
      <c r="D76" s="6"/>
      <c r="E76" s="6"/>
      <c r="F76" s="3">
        <v>863720</v>
      </c>
      <c r="G76" s="9"/>
      <c r="H76" s="3">
        <v>862329</v>
      </c>
      <c r="I76" s="9"/>
      <c r="J76" s="3">
        <v>9046</v>
      </c>
      <c r="K76" s="9"/>
      <c r="L76" s="3">
        <v>0</v>
      </c>
    </row>
    <row r="77" spans="1:21" ht="23.1" customHeight="1">
      <c r="A77" s="7" t="s">
        <v>27</v>
      </c>
      <c r="D77" s="6"/>
      <c r="E77" s="6"/>
      <c r="F77" s="3">
        <v>280922</v>
      </c>
      <c r="G77" s="9"/>
      <c r="H77" s="3">
        <v>184584</v>
      </c>
      <c r="I77" s="9"/>
      <c r="J77" s="3">
        <v>31023</v>
      </c>
      <c r="K77" s="9"/>
      <c r="L77" s="3">
        <v>19881</v>
      </c>
      <c r="O77" s="115"/>
      <c r="Q77" s="115"/>
      <c r="S77" s="115"/>
      <c r="U77" s="115"/>
    </row>
    <row r="78" spans="1:21" ht="23.1" customHeight="1">
      <c r="A78" s="86" t="s">
        <v>26</v>
      </c>
      <c r="D78" s="6"/>
      <c r="E78" s="6"/>
      <c r="F78" s="12">
        <f>SUM(F74:F77)</f>
        <v>1867657</v>
      </c>
      <c r="G78" s="9"/>
      <c r="H78" s="12">
        <f>SUM(H74:H77)</f>
        <v>1928080</v>
      </c>
      <c r="I78" s="9"/>
      <c r="J78" s="12">
        <f>SUM(J74:J77)</f>
        <v>160552</v>
      </c>
      <c r="K78" s="9"/>
      <c r="L78" s="12">
        <f>SUM(L74:L77)</f>
        <v>134116</v>
      </c>
    </row>
    <row r="79" spans="1:21" ht="23.1" customHeight="1">
      <c r="A79" s="86" t="s">
        <v>206</v>
      </c>
      <c r="D79" s="6"/>
      <c r="E79" s="6"/>
      <c r="F79" s="10">
        <f>F72-F78</f>
        <v>-66614</v>
      </c>
      <c r="G79" s="9"/>
      <c r="H79" s="10">
        <f>H72-H78</f>
        <v>127050</v>
      </c>
      <c r="I79" s="9"/>
      <c r="J79" s="10">
        <f>J72-J78</f>
        <v>63927</v>
      </c>
      <c r="K79" s="9"/>
      <c r="L79" s="10">
        <f>L72-L78</f>
        <v>75048</v>
      </c>
    </row>
    <row r="80" spans="1:21" ht="23.1" customHeight="1">
      <c r="A80" s="7" t="s">
        <v>123</v>
      </c>
      <c r="D80" s="6">
        <v>4</v>
      </c>
      <c r="E80" s="6"/>
      <c r="F80" s="10">
        <v>16556</v>
      </c>
      <c r="G80" s="9"/>
      <c r="H80" s="10">
        <v>27569</v>
      </c>
      <c r="I80" s="9"/>
      <c r="J80" s="10">
        <v>0</v>
      </c>
      <c r="K80" s="9"/>
      <c r="L80" s="10">
        <v>0</v>
      </c>
    </row>
    <row r="81" spans="1:15" ht="23.1" customHeight="1">
      <c r="A81" s="7" t="s">
        <v>141</v>
      </c>
      <c r="D81" s="6"/>
      <c r="E81" s="6"/>
      <c r="F81" s="16">
        <v>-114628</v>
      </c>
      <c r="G81" s="9"/>
      <c r="H81" s="16">
        <v>-116483</v>
      </c>
      <c r="I81" s="9"/>
      <c r="J81" s="16">
        <v>-53685</v>
      </c>
      <c r="K81" s="9"/>
      <c r="L81" s="16">
        <v>-54481</v>
      </c>
    </row>
    <row r="82" spans="1:15" ht="23.1" customHeight="1">
      <c r="A82" s="86" t="s">
        <v>156</v>
      </c>
      <c r="D82" s="6"/>
      <c r="E82" s="6"/>
      <c r="F82" s="8">
        <f>SUM(F79:F81)</f>
        <v>-164686</v>
      </c>
      <c r="G82" s="9"/>
      <c r="H82" s="8">
        <f>SUM(H79:H81)</f>
        <v>38136</v>
      </c>
      <c r="I82" s="9"/>
      <c r="J82" s="8">
        <f>SUM(J79:J81)</f>
        <v>10242</v>
      </c>
      <c r="K82" s="9"/>
      <c r="L82" s="8">
        <f>SUM(L79:L81)</f>
        <v>20567</v>
      </c>
    </row>
    <row r="83" spans="1:15" ht="23.1" customHeight="1">
      <c r="A83" s="7" t="s">
        <v>173</v>
      </c>
      <c r="D83" s="6">
        <v>15</v>
      </c>
      <c r="E83" s="6"/>
      <c r="F83" s="36">
        <v>8383</v>
      </c>
      <c r="G83" s="9"/>
      <c r="H83" s="36">
        <v>-20394</v>
      </c>
      <c r="I83" s="9"/>
      <c r="J83" s="36">
        <v>-2081</v>
      </c>
      <c r="K83" s="9"/>
      <c r="L83" s="36">
        <v>-7191</v>
      </c>
    </row>
    <row r="84" spans="1:15" ht="23.1" customHeight="1" thickBot="1">
      <c r="A84" s="86" t="s">
        <v>157</v>
      </c>
      <c r="D84" s="6"/>
      <c r="E84" s="6"/>
      <c r="F84" s="37">
        <f>SUM(F82:F83)</f>
        <v>-156303</v>
      </c>
      <c r="G84" s="9"/>
      <c r="H84" s="37">
        <f>SUM(H82:H83)</f>
        <v>17742</v>
      </c>
      <c r="I84" s="9"/>
      <c r="J84" s="37">
        <f>SUM(J82:J83)</f>
        <v>8161</v>
      </c>
      <c r="K84" s="9"/>
      <c r="L84" s="37">
        <f>SUM(L82:L83)</f>
        <v>13376</v>
      </c>
    </row>
    <row r="85" spans="1:15" ht="23.1" customHeight="1" thickTop="1">
      <c r="D85" s="6"/>
      <c r="E85" s="6"/>
      <c r="F85" s="10"/>
      <c r="G85" s="9"/>
      <c r="H85" s="10"/>
      <c r="I85" s="9"/>
      <c r="J85" s="10"/>
      <c r="K85" s="9"/>
      <c r="L85" s="10"/>
    </row>
    <row r="86" spans="1:15" ht="23.1" customHeight="1">
      <c r="A86" s="101" t="s">
        <v>80</v>
      </c>
      <c r="B86" s="102"/>
      <c r="C86" s="45"/>
      <c r="D86" s="46"/>
      <c r="E86" s="18"/>
      <c r="F86" s="103"/>
      <c r="G86" s="87"/>
      <c r="H86" s="103"/>
      <c r="I86" s="87"/>
      <c r="J86" s="103"/>
      <c r="K86" s="87"/>
      <c r="L86" s="103"/>
    </row>
    <row r="87" spans="1:15" ht="23.1" customHeight="1">
      <c r="A87" s="104" t="s">
        <v>83</v>
      </c>
      <c r="B87" s="102"/>
      <c r="C87" s="45"/>
      <c r="D87" s="46"/>
      <c r="E87" s="18"/>
      <c r="F87" s="103"/>
      <c r="G87" s="87"/>
      <c r="H87" s="103"/>
      <c r="I87" s="87"/>
      <c r="J87" s="103"/>
      <c r="K87" s="87"/>
      <c r="L87" s="103"/>
    </row>
    <row r="88" spans="1:15" ht="23.1" customHeight="1">
      <c r="A88" s="102" t="s">
        <v>81</v>
      </c>
      <c r="B88" s="102"/>
      <c r="C88" s="45"/>
      <c r="D88" s="46"/>
      <c r="E88" s="18"/>
      <c r="F88" s="103"/>
      <c r="G88" s="87"/>
      <c r="H88" s="103"/>
      <c r="I88" s="87"/>
      <c r="J88" s="103"/>
      <c r="K88" s="87"/>
      <c r="L88" s="103"/>
    </row>
    <row r="89" spans="1:15" ht="23.1" customHeight="1">
      <c r="A89" s="102" t="s">
        <v>82</v>
      </c>
      <c r="B89" s="102"/>
      <c r="C89" s="45"/>
      <c r="D89" s="46"/>
      <c r="E89" s="18"/>
      <c r="F89" s="94">
        <v>-21457</v>
      </c>
      <c r="G89" s="87"/>
      <c r="H89" s="94">
        <v>-23354</v>
      </c>
      <c r="I89" s="87"/>
      <c r="J89" s="94">
        <v>0</v>
      </c>
      <c r="K89" s="87"/>
      <c r="L89" s="94">
        <v>0</v>
      </c>
    </row>
    <row r="90" spans="1:15" ht="23.1" customHeight="1">
      <c r="A90" s="101" t="s">
        <v>63</v>
      </c>
      <c r="B90" s="102"/>
      <c r="C90" s="47"/>
      <c r="D90" s="47"/>
      <c r="E90" s="18"/>
      <c r="F90" s="99">
        <f>SUM(F89:F89)</f>
        <v>-21457</v>
      </c>
      <c r="G90" s="87"/>
      <c r="H90" s="99">
        <f>SUM(H89:H89)</f>
        <v>-23354</v>
      </c>
      <c r="I90" s="87"/>
      <c r="J90" s="99">
        <f>SUM(J89:J89)</f>
        <v>0</v>
      </c>
      <c r="K90" s="105"/>
      <c r="L90" s="99">
        <f>SUM(L89:L89)</f>
        <v>0</v>
      </c>
      <c r="O90" s="106"/>
    </row>
    <row r="91" spans="1:15" ht="23.1" customHeight="1" thickBot="1">
      <c r="A91" s="101" t="s">
        <v>64</v>
      </c>
      <c r="B91" s="102"/>
      <c r="C91" s="47"/>
      <c r="D91" s="47"/>
      <c r="E91" s="18"/>
      <c r="F91" s="107">
        <f>F90+F84</f>
        <v>-177760</v>
      </c>
      <c r="G91" s="87"/>
      <c r="H91" s="107">
        <f>H90+H84</f>
        <v>-5612</v>
      </c>
      <c r="I91" s="87"/>
      <c r="J91" s="107">
        <f>J90+J84</f>
        <v>8161</v>
      </c>
      <c r="K91" s="105"/>
      <c r="L91" s="107">
        <f>L90+L84</f>
        <v>13376</v>
      </c>
    </row>
    <row r="92" spans="1:15" ht="23.1" customHeight="1" thickTop="1">
      <c r="A92" s="101"/>
      <c r="B92" s="102"/>
      <c r="C92" s="47"/>
      <c r="D92" s="47"/>
      <c r="E92" s="18"/>
      <c r="F92" s="105"/>
      <c r="G92" s="87"/>
      <c r="H92" s="105"/>
      <c r="I92" s="105"/>
      <c r="J92" s="105"/>
      <c r="K92" s="105"/>
      <c r="L92" s="105"/>
    </row>
    <row r="93" spans="1:15" ht="23.1" customHeight="1">
      <c r="A93" s="18" t="s">
        <v>4</v>
      </c>
      <c r="B93" s="102"/>
      <c r="C93" s="47"/>
      <c r="D93" s="47"/>
      <c r="E93" s="18"/>
      <c r="F93" s="105"/>
      <c r="G93" s="87"/>
      <c r="H93" s="105"/>
      <c r="I93" s="105"/>
      <c r="J93" s="105"/>
      <c r="K93" s="105"/>
      <c r="L93" s="105"/>
    </row>
    <row r="94" spans="1:15" ht="23.1" customHeight="1">
      <c r="A94" s="101"/>
      <c r="B94" s="102"/>
      <c r="C94" s="47"/>
      <c r="D94" s="47"/>
      <c r="E94" s="18"/>
      <c r="F94" s="105"/>
      <c r="G94" s="87"/>
      <c r="H94" s="105"/>
      <c r="I94" s="105"/>
      <c r="J94" s="105"/>
      <c r="K94" s="105"/>
      <c r="L94" s="105"/>
    </row>
    <row r="95" spans="1:15" s="106" customFormat="1" ht="23.1" customHeight="1">
      <c r="C95" s="38"/>
      <c r="D95" s="38"/>
      <c r="E95" s="38"/>
      <c r="F95" s="58"/>
      <c r="G95" s="57"/>
      <c r="H95" s="58"/>
      <c r="I95" s="57"/>
      <c r="J95" s="58"/>
      <c r="K95" s="108"/>
      <c r="L95" s="58"/>
    </row>
    <row r="96" spans="1:15" s="29" customFormat="1" ht="23.1" customHeight="1">
      <c r="A96" s="27"/>
      <c r="B96" s="27"/>
      <c r="M96" s="32" t="s">
        <v>61</v>
      </c>
    </row>
    <row r="97" spans="1:15" ht="23.1" customHeight="1">
      <c r="A97" s="15" t="s">
        <v>112</v>
      </c>
      <c r="B97" s="19"/>
      <c r="C97" s="19"/>
      <c r="D97" s="20"/>
      <c r="E97" s="20"/>
      <c r="G97" s="20"/>
      <c r="I97" s="20"/>
      <c r="K97" s="19"/>
      <c r="O97" s="29"/>
    </row>
    <row r="98" spans="1:15" ht="23.1" customHeight="1">
      <c r="A98" s="15" t="s">
        <v>142</v>
      </c>
      <c r="B98" s="19"/>
      <c r="C98" s="19"/>
      <c r="D98" s="33"/>
      <c r="E98" s="20"/>
      <c r="F98" s="20"/>
      <c r="G98" s="2"/>
      <c r="H98" s="20"/>
      <c r="I98" s="2"/>
      <c r="J98" s="19"/>
      <c r="K98" s="2"/>
      <c r="L98" s="19"/>
      <c r="M98" s="19"/>
    </row>
    <row r="99" spans="1:15" ht="23.1" customHeight="1">
      <c r="A99" s="15" t="s">
        <v>217</v>
      </c>
      <c r="B99" s="19"/>
      <c r="C99" s="19"/>
      <c r="D99" s="34"/>
      <c r="E99" s="20"/>
      <c r="F99" s="20"/>
      <c r="G99" s="2"/>
      <c r="H99" s="20"/>
      <c r="I99" s="2"/>
      <c r="J99" s="19"/>
      <c r="K99" s="2"/>
      <c r="L99" s="19"/>
      <c r="M99" s="19"/>
    </row>
    <row r="100" spans="1:15" ht="23.1" customHeight="1">
      <c r="D100" s="18"/>
      <c r="F100" s="1"/>
      <c r="G100" s="21"/>
      <c r="H100" s="1"/>
      <c r="I100" s="21"/>
      <c r="J100" s="22"/>
      <c r="K100" s="21"/>
      <c r="L100" s="22"/>
      <c r="M100" s="23" t="s">
        <v>70</v>
      </c>
    </row>
    <row r="101" spans="1:15" ht="23.1" customHeight="1">
      <c r="F101" s="118" t="s">
        <v>30</v>
      </c>
      <c r="G101" s="118"/>
      <c r="H101" s="118"/>
      <c r="I101" s="21"/>
      <c r="J101" s="118" t="s">
        <v>31</v>
      </c>
      <c r="K101" s="118"/>
      <c r="L101" s="118"/>
    </row>
    <row r="102" spans="1:15" ht="23.1" customHeight="1">
      <c r="D102" s="24" t="s">
        <v>0</v>
      </c>
      <c r="E102" s="24"/>
      <c r="F102" s="35" t="s">
        <v>195</v>
      </c>
      <c r="G102" s="24"/>
      <c r="H102" s="25">
        <v>2566</v>
      </c>
      <c r="I102" s="26"/>
      <c r="J102" s="35" t="s">
        <v>195</v>
      </c>
      <c r="K102" s="24"/>
      <c r="L102" s="25">
        <v>2566</v>
      </c>
    </row>
    <row r="103" spans="1:15" ht="23.1" customHeight="1">
      <c r="A103" s="7"/>
      <c r="D103" s="22"/>
      <c r="E103" s="6"/>
      <c r="F103" s="97"/>
      <c r="G103" s="6"/>
      <c r="H103" s="97"/>
      <c r="I103" s="109"/>
      <c r="J103" s="97"/>
      <c r="K103" s="109"/>
      <c r="L103" s="97"/>
    </row>
    <row r="104" spans="1:15" s="106" customFormat="1" ht="23.1" customHeight="1">
      <c r="A104" s="110" t="s">
        <v>108</v>
      </c>
      <c r="D104" s="38"/>
      <c r="E104" s="38"/>
      <c r="F104" s="39"/>
      <c r="G104" s="41"/>
      <c r="H104" s="39"/>
      <c r="I104" s="111"/>
      <c r="J104" s="39"/>
      <c r="K104" s="111"/>
      <c r="L104" s="39"/>
      <c r="O104" s="18"/>
    </row>
    <row r="105" spans="1:15" s="106" customFormat="1" ht="23.1" customHeight="1" thickBot="1">
      <c r="A105" s="106" t="s">
        <v>76</v>
      </c>
      <c r="D105" s="38"/>
      <c r="E105" s="38"/>
      <c r="F105" s="39">
        <f>F107-F106</f>
        <v>-117340</v>
      </c>
      <c r="G105" s="41"/>
      <c r="H105" s="39">
        <f>H107-H106</f>
        <v>25592</v>
      </c>
      <c r="I105" s="41"/>
      <c r="J105" s="40">
        <f>J84</f>
        <v>8161</v>
      </c>
      <c r="K105" s="111"/>
      <c r="L105" s="40">
        <f>L84</f>
        <v>13376</v>
      </c>
    </row>
    <row r="106" spans="1:15" s="106" customFormat="1" ht="23.1" customHeight="1" thickTop="1">
      <c r="A106" s="106" t="s">
        <v>124</v>
      </c>
      <c r="D106" s="38"/>
      <c r="E106" s="38"/>
      <c r="F106" s="81">
        <v>-38963</v>
      </c>
      <c r="G106" s="41"/>
      <c r="H106" s="81">
        <v>-7850</v>
      </c>
      <c r="I106" s="41"/>
      <c r="J106" s="39"/>
      <c r="K106" s="111"/>
      <c r="L106" s="39"/>
    </row>
    <row r="107" spans="1:15" s="106" customFormat="1" ht="23.1" customHeight="1" thickBot="1">
      <c r="D107" s="38"/>
      <c r="E107" s="38"/>
      <c r="F107" s="82">
        <f>F84</f>
        <v>-156303</v>
      </c>
      <c r="G107" s="41"/>
      <c r="H107" s="82">
        <f>H84</f>
        <v>17742</v>
      </c>
      <c r="I107" s="41"/>
      <c r="J107" s="39"/>
      <c r="K107" s="111"/>
      <c r="L107" s="39"/>
    </row>
    <row r="108" spans="1:15" s="106" customFormat="1" ht="23.1" customHeight="1" thickTop="1">
      <c r="D108" s="38"/>
      <c r="E108" s="38"/>
      <c r="F108" s="42"/>
      <c r="G108" s="38"/>
      <c r="H108" s="42"/>
      <c r="I108" s="112"/>
      <c r="J108" s="42"/>
      <c r="K108" s="112"/>
      <c r="L108" s="42"/>
    </row>
    <row r="109" spans="1:15" ht="23.1" customHeight="1">
      <c r="A109" s="101" t="s">
        <v>75</v>
      </c>
      <c r="B109" s="102"/>
      <c r="C109" s="47"/>
      <c r="D109" s="47"/>
      <c r="E109" s="18"/>
      <c r="F109" s="105"/>
      <c r="G109" s="87"/>
      <c r="H109" s="105"/>
      <c r="I109" s="105"/>
      <c r="J109" s="105"/>
      <c r="K109" s="105"/>
      <c r="L109" s="105"/>
    </row>
    <row r="110" spans="1:15" ht="23.1" customHeight="1" thickBot="1">
      <c r="A110" s="102" t="s">
        <v>76</v>
      </c>
      <c r="B110" s="102"/>
      <c r="C110" s="47"/>
      <c r="D110" s="47"/>
      <c r="E110" s="18"/>
      <c r="F110" s="105">
        <f>F112-F111</f>
        <v>-129924</v>
      </c>
      <c r="G110" s="87"/>
      <c r="H110" s="105">
        <f>H112-H111</f>
        <v>11846</v>
      </c>
      <c r="I110" s="105"/>
      <c r="J110" s="107">
        <f>J91</f>
        <v>8161</v>
      </c>
      <c r="K110" s="105"/>
      <c r="L110" s="107">
        <f>L91</f>
        <v>13376</v>
      </c>
    </row>
    <row r="111" spans="1:15" ht="23.1" customHeight="1" thickTop="1">
      <c r="A111" s="102" t="s">
        <v>124</v>
      </c>
      <c r="B111" s="102"/>
      <c r="C111" s="47"/>
      <c r="D111" s="47"/>
      <c r="E111" s="18"/>
      <c r="F111" s="99">
        <v>-47836</v>
      </c>
      <c r="G111" s="18"/>
      <c r="H111" s="99">
        <v>-17458</v>
      </c>
      <c r="I111" s="105"/>
      <c r="J111" s="105"/>
      <c r="K111" s="105"/>
      <c r="L111" s="105"/>
    </row>
    <row r="112" spans="1:15" ht="23.1" customHeight="1" thickBot="1">
      <c r="D112" s="22"/>
      <c r="E112" s="6"/>
      <c r="F112" s="37">
        <f>F91</f>
        <v>-177760</v>
      </c>
      <c r="G112" s="6"/>
      <c r="H112" s="37">
        <f>H91</f>
        <v>-5612</v>
      </c>
      <c r="I112" s="18"/>
      <c r="J112" s="21"/>
      <c r="L112" s="21"/>
    </row>
    <row r="113" spans="1:12" ht="23.1" customHeight="1" thickTop="1">
      <c r="D113" s="22"/>
      <c r="E113" s="6"/>
      <c r="F113" s="10"/>
      <c r="G113" s="6"/>
      <c r="H113" s="10"/>
      <c r="I113" s="18"/>
      <c r="J113" s="21"/>
      <c r="L113" s="21"/>
    </row>
    <row r="114" spans="1:12" s="106" customFormat="1" ht="23.1" customHeight="1">
      <c r="A114" s="43" t="s">
        <v>109</v>
      </c>
      <c r="D114" s="38">
        <v>16</v>
      </c>
      <c r="E114" s="38"/>
      <c r="F114" s="42"/>
      <c r="G114" s="38"/>
      <c r="H114" s="42"/>
      <c r="I114" s="112"/>
      <c r="J114" s="42"/>
      <c r="K114" s="112"/>
      <c r="L114" s="42"/>
    </row>
    <row r="115" spans="1:12" s="106" customFormat="1" ht="23.1" customHeight="1" thickBot="1">
      <c r="A115" s="44" t="s">
        <v>158</v>
      </c>
      <c r="C115" s="38"/>
      <c r="D115" s="38"/>
      <c r="E115" s="38"/>
      <c r="F115" s="117">
        <v>-0.223</v>
      </c>
      <c r="G115" s="38"/>
      <c r="H115" s="117">
        <v>4.9000000000000002E-2</v>
      </c>
      <c r="I115" s="38"/>
      <c r="J115" s="117">
        <v>1.6E-2</v>
      </c>
      <c r="K115" s="38"/>
      <c r="L115" s="117">
        <v>2.5000000000000001E-2</v>
      </c>
    </row>
    <row r="116" spans="1:12" s="106" customFormat="1" ht="23.1" customHeight="1" thickTop="1">
      <c r="A116" s="44"/>
      <c r="C116" s="38"/>
      <c r="D116" s="38"/>
      <c r="E116" s="38"/>
      <c r="F116" s="58"/>
      <c r="G116" s="57"/>
      <c r="H116" s="98"/>
      <c r="I116" s="38"/>
      <c r="J116" s="98"/>
      <c r="K116" s="108"/>
      <c r="L116" s="98"/>
    </row>
    <row r="117" spans="1:12" ht="23.1" customHeight="1">
      <c r="A117" s="18" t="s">
        <v>4</v>
      </c>
      <c r="B117" s="102"/>
      <c r="C117" s="47"/>
      <c r="D117" s="47"/>
      <c r="E117" s="18"/>
      <c r="F117" s="105"/>
      <c r="G117" s="87"/>
      <c r="H117" s="105"/>
      <c r="I117" s="105"/>
      <c r="J117" s="105"/>
      <c r="K117" s="105"/>
      <c r="L117" s="105"/>
    </row>
    <row r="118" spans="1:12" ht="23.1" customHeight="1">
      <c r="D118" s="22"/>
      <c r="E118" s="6"/>
      <c r="F118" s="6"/>
      <c r="G118" s="2"/>
      <c r="H118" s="6"/>
      <c r="I118" s="2"/>
      <c r="J118" s="18"/>
      <c r="K118" s="2"/>
      <c r="L118" s="18"/>
    </row>
    <row r="119" spans="1:12" ht="23.1" customHeight="1">
      <c r="D119" s="22"/>
      <c r="E119" s="6"/>
      <c r="F119" s="6"/>
      <c r="G119" s="2"/>
      <c r="H119" s="6"/>
      <c r="I119" s="2"/>
      <c r="J119" s="18"/>
      <c r="K119" s="2"/>
      <c r="L119" s="18"/>
    </row>
    <row r="120" spans="1:12" ht="23.1" customHeight="1">
      <c r="D120" s="22"/>
      <c r="E120" s="6"/>
      <c r="F120" s="6"/>
      <c r="G120" s="2"/>
      <c r="H120" s="6"/>
      <c r="I120" s="2"/>
      <c r="J120" s="18"/>
      <c r="K120" s="2"/>
      <c r="L120" s="18"/>
    </row>
    <row r="121" spans="1:12" ht="23.1" customHeight="1">
      <c r="D121" s="22"/>
      <c r="E121" s="6"/>
      <c r="F121" s="6"/>
      <c r="G121" s="2"/>
      <c r="H121" s="6"/>
      <c r="I121" s="2"/>
      <c r="J121" s="18"/>
      <c r="K121" s="2"/>
      <c r="L121" s="18"/>
    </row>
    <row r="122" spans="1:12" ht="23.1" customHeight="1">
      <c r="D122" s="22"/>
      <c r="E122" s="6"/>
      <c r="F122" s="6"/>
      <c r="G122" s="2"/>
      <c r="H122" s="6"/>
      <c r="I122" s="2"/>
      <c r="J122" s="18"/>
      <c r="K122" s="2"/>
      <c r="L122" s="18"/>
    </row>
    <row r="123" spans="1:12" ht="23.1" customHeight="1">
      <c r="D123" s="22"/>
      <c r="E123" s="6"/>
      <c r="F123" s="6"/>
      <c r="G123" s="2"/>
      <c r="H123" s="6"/>
      <c r="I123" s="2"/>
      <c r="J123" s="18"/>
      <c r="K123" s="2"/>
      <c r="L123" s="18"/>
    </row>
  </sheetData>
  <mergeCells count="8">
    <mergeCell ref="F101:H101"/>
    <mergeCell ref="J101:L101"/>
    <mergeCell ref="F64:H64"/>
    <mergeCell ref="J64:L64"/>
    <mergeCell ref="F6:H6"/>
    <mergeCell ref="J6:L6"/>
    <mergeCell ref="F42:H42"/>
    <mergeCell ref="J42:L42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3" manualBreakCount="3">
    <brk id="36" max="12" man="1"/>
    <brk id="58" max="12" man="1"/>
    <brk id="9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8"/>
  <sheetViews>
    <sheetView showGridLines="0" view="pageBreakPreview" zoomScale="70" zoomScaleNormal="70" zoomScaleSheetLayoutView="70" workbookViewId="0">
      <selection activeCell="C22" sqref="C22:C23"/>
    </sheetView>
  </sheetViews>
  <sheetFormatPr defaultRowHeight="23.25" customHeight="1"/>
  <cols>
    <col min="1" max="1" width="23.5546875" style="62" customWidth="1"/>
    <col min="2" max="2" width="2.44140625" style="62" customWidth="1"/>
    <col min="3" max="3" width="7" style="62" customWidth="1"/>
    <col min="4" max="4" width="0.88671875" style="62" customWidth="1"/>
    <col min="5" max="5" width="12.44140625" style="62" customWidth="1"/>
    <col min="6" max="6" width="0.5546875" style="62" customWidth="1"/>
    <col min="7" max="7" width="12.44140625" style="62" customWidth="1"/>
    <col min="8" max="8" width="0.5546875" style="62" customWidth="1"/>
    <col min="9" max="9" width="12.44140625" style="62" customWidth="1"/>
    <col min="10" max="10" width="0.5546875" style="62" customWidth="1"/>
    <col min="11" max="11" width="12.44140625" style="62" customWidth="1"/>
    <col min="12" max="12" width="0.5546875" style="62" customWidth="1"/>
    <col min="13" max="13" width="12.5546875" style="62" customWidth="1"/>
    <col min="14" max="14" width="1" style="62" customWidth="1"/>
    <col min="15" max="15" width="12.5546875" style="62" customWidth="1"/>
    <col min="16" max="16" width="1" style="62" customWidth="1"/>
    <col min="17" max="17" width="12.5546875" style="62" customWidth="1"/>
    <col min="18" max="18" width="0.5546875" style="62" customWidth="1"/>
    <col min="19" max="19" width="13.5546875" style="62" customWidth="1"/>
    <col min="20" max="20" width="1.109375" style="62" customWidth="1"/>
    <col min="21" max="21" width="13.5546875" style="62" customWidth="1"/>
    <col min="22" max="22" width="0.5546875" style="62" customWidth="1"/>
    <col min="23" max="23" width="12.5546875" style="62" customWidth="1"/>
    <col min="24" max="24" width="1.109375" style="62" customWidth="1"/>
    <col min="25" max="25" width="13.5546875" style="62" customWidth="1"/>
    <col min="26" max="26" width="1.109375" style="62" customWidth="1"/>
    <col min="27" max="27" width="12.109375" style="62" customWidth="1"/>
    <col min="28" max="28" width="0.44140625" style="62" customWidth="1"/>
    <col min="29" max="31" width="9.109375" style="62"/>
    <col min="32" max="32" width="10.44140625" style="62" bestFit="1" customWidth="1"/>
    <col min="33" max="268" width="9.109375" style="62"/>
    <col min="269" max="269" width="31.44140625" style="62" customWidth="1"/>
    <col min="270" max="271" width="2.44140625" style="62" customWidth="1"/>
    <col min="272" max="272" width="1.109375" style="62" customWidth="1"/>
    <col min="273" max="273" width="11.44140625" style="62" customWidth="1"/>
    <col min="274" max="274" width="1.109375" style="62" customWidth="1"/>
    <col min="275" max="275" width="11.44140625" style="62" customWidth="1"/>
    <col min="276" max="276" width="1.109375" style="62" customWidth="1"/>
    <col min="277" max="277" width="11.44140625" style="62" customWidth="1"/>
    <col min="278" max="278" width="1.109375" style="62" customWidth="1"/>
    <col min="279" max="279" width="14.44140625" style="62" customWidth="1"/>
    <col min="280" max="280" width="1.109375" style="62" customWidth="1"/>
    <col min="281" max="281" width="11.44140625" style="62" customWidth="1"/>
    <col min="282" max="282" width="6.44140625" style="62" customWidth="1"/>
    <col min="283" max="287" width="9.109375" style="62"/>
    <col min="288" max="288" width="10.44140625" style="62" bestFit="1" customWidth="1"/>
    <col min="289" max="524" width="9.109375" style="62"/>
    <col min="525" max="525" width="31.44140625" style="62" customWidth="1"/>
    <col min="526" max="527" width="2.44140625" style="62" customWidth="1"/>
    <col min="528" max="528" width="1.109375" style="62" customWidth="1"/>
    <col min="529" max="529" width="11.44140625" style="62" customWidth="1"/>
    <col min="530" max="530" width="1.109375" style="62" customWidth="1"/>
    <col min="531" max="531" width="11.44140625" style="62" customWidth="1"/>
    <col min="532" max="532" width="1.109375" style="62" customWidth="1"/>
    <col min="533" max="533" width="11.44140625" style="62" customWidth="1"/>
    <col min="534" max="534" width="1.109375" style="62" customWidth="1"/>
    <col min="535" max="535" width="14.44140625" style="62" customWidth="1"/>
    <col min="536" max="536" width="1.109375" style="62" customWidth="1"/>
    <col min="537" max="537" width="11.44140625" style="62" customWidth="1"/>
    <col min="538" max="538" width="6.44140625" style="62" customWidth="1"/>
    <col min="539" max="543" width="9.109375" style="62"/>
    <col min="544" max="544" width="10.44140625" style="62" bestFit="1" customWidth="1"/>
    <col min="545" max="780" width="9.109375" style="62"/>
    <col min="781" max="781" width="31.44140625" style="62" customWidth="1"/>
    <col min="782" max="783" width="2.44140625" style="62" customWidth="1"/>
    <col min="784" max="784" width="1.109375" style="62" customWidth="1"/>
    <col min="785" max="785" width="11.44140625" style="62" customWidth="1"/>
    <col min="786" max="786" width="1.109375" style="62" customWidth="1"/>
    <col min="787" max="787" width="11.44140625" style="62" customWidth="1"/>
    <col min="788" max="788" width="1.109375" style="62" customWidth="1"/>
    <col min="789" max="789" width="11.44140625" style="62" customWidth="1"/>
    <col min="790" max="790" width="1.109375" style="62" customWidth="1"/>
    <col min="791" max="791" width="14.44140625" style="62" customWidth="1"/>
    <col min="792" max="792" width="1.109375" style="62" customWidth="1"/>
    <col min="793" max="793" width="11.44140625" style="62" customWidth="1"/>
    <col min="794" max="794" width="6.44140625" style="62" customWidth="1"/>
    <col min="795" max="799" width="9.109375" style="62"/>
    <col min="800" max="800" width="10.44140625" style="62" bestFit="1" customWidth="1"/>
    <col min="801" max="1036" width="9.109375" style="62"/>
    <col min="1037" max="1037" width="31.44140625" style="62" customWidth="1"/>
    <col min="1038" max="1039" width="2.44140625" style="62" customWidth="1"/>
    <col min="1040" max="1040" width="1.109375" style="62" customWidth="1"/>
    <col min="1041" max="1041" width="11.44140625" style="62" customWidth="1"/>
    <col min="1042" max="1042" width="1.109375" style="62" customWidth="1"/>
    <col min="1043" max="1043" width="11.44140625" style="62" customWidth="1"/>
    <col min="1044" max="1044" width="1.109375" style="62" customWidth="1"/>
    <col min="1045" max="1045" width="11.44140625" style="62" customWidth="1"/>
    <col min="1046" max="1046" width="1.109375" style="62" customWidth="1"/>
    <col min="1047" max="1047" width="14.44140625" style="62" customWidth="1"/>
    <col min="1048" max="1048" width="1.109375" style="62" customWidth="1"/>
    <col min="1049" max="1049" width="11.44140625" style="62" customWidth="1"/>
    <col min="1050" max="1050" width="6.44140625" style="62" customWidth="1"/>
    <col min="1051" max="1055" width="9.109375" style="62"/>
    <col min="1056" max="1056" width="10.44140625" style="62" bestFit="1" customWidth="1"/>
    <col min="1057" max="1292" width="9.109375" style="62"/>
    <col min="1293" max="1293" width="31.44140625" style="62" customWidth="1"/>
    <col min="1294" max="1295" width="2.44140625" style="62" customWidth="1"/>
    <col min="1296" max="1296" width="1.109375" style="62" customWidth="1"/>
    <col min="1297" max="1297" width="11.44140625" style="62" customWidth="1"/>
    <col min="1298" max="1298" width="1.109375" style="62" customWidth="1"/>
    <col min="1299" max="1299" width="11.44140625" style="62" customWidth="1"/>
    <col min="1300" max="1300" width="1.109375" style="62" customWidth="1"/>
    <col min="1301" max="1301" width="11.44140625" style="62" customWidth="1"/>
    <col min="1302" max="1302" width="1.109375" style="62" customWidth="1"/>
    <col min="1303" max="1303" width="14.44140625" style="62" customWidth="1"/>
    <col min="1304" max="1304" width="1.109375" style="62" customWidth="1"/>
    <col min="1305" max="1305" width="11.44140625" style="62" customWidth="1"/>
    <col min="1306" max="1306" width="6.44140625" style="62" customWidth="1"/>
    <col min="1307" max="1311" width="9.109375" style="62"/>
    <col min="1312" max="1312" width="10.44140625" style="62" bestFit="1" customWidth="1"/>
    <col min="1313" max="1548" width="9.109375" style="62"/>
    <col min="1549" max="1549" width="31.44140625" style="62" customWidth="1"/>
    <col min="1550" max="1551" width="2.44140625" style="62" customWidth="1"/>
    <col min="1552" max="1552" width="1.109375" style="62" customWidth="1"/>
    <col min="1553" max="1553" width="11.44140625" style="62" customWidth="1"/>
    <col min="1554" max="1554" width="1.109375" style="62" customWidth="1"/>
    <col min="1555" max="1555" width="11.44140625" style="62" customWidth="1"/>
    <col min="1556" max="1556" width="1.109375" style="62" customWidth="1"/>
    <col min="1557" max="1557" width="11.44140625" style="62" customWidth="1"/>
    <col min="1558" max="1558" width="1.109375" style="62" customWidth="1"/>
    <col min="1559" max="1559" width="14.44140625" style="62" customWidth="1"/>
    <col min="1560" max="1560" width="1.109375" style="62" customWidth="1"/>
    <col min="1561" max="1561" width="11.44140625" style="62" customWidth="1"/>
    <col min="1562" max="1562" width="6.44140625" style="62" customWidth="1"/>
    <col min="1563" max="1567" width="9.109375" style="62"/>
    <col min="1568" max="1568" width="10.44140625" style="62" bestFit="1" customWidth="1"/>
    <col min="1569" max="1804" width="9.109375" style="62"/>
    <col min="1805" max="1805" width="31.44140625" style="62" customWidth="1"/>
    <col min="1806" max="1807" width="2.44140625" style="62" customWidth="1"/>
    <col min="1808" max="1808" width="1.109375" style="62" customWidth="1"/>
    <col min="1809" max="1809" width="11.44140625" style="62" customWidth="1"/>
    <col min="1810" max="1810" width="1.109375" style="62" customWidth="1"/>
    <col min="1811" max="1811" width="11.44140625" style="62" customWidth="1"/>
    <col min="1812" max="1812" width="1.109375" style="62" customWidth="1"/>
    <col min="1813" max="1813" width="11.44140625" style="62" customWidth="1"/>
    <col min="1814" max="1814" width="1.109375" style="62" customWidth="1"/>
    <col min="1815" max="1815" width="14.44140625" style="62" customWidth="1"/>
    <col min="1816" max="1816" width="1.109375" style="62" customWidth="1"/>
    <col min="1817" max="1817" width="11.44140625" style="62" customWidth="1"/>
    <col min="1818" max="1818" width="6.44140625" style="62" customWidth="1"/>
    <col min="1819" max="1823" width="9.109375" style="62"/>
    <col min="1824" max="1824" width="10.44140625" style="62" bestFit="1" customWidth="1"/>
    <col min="1825" max="2060" width="9.109375" style="62"/>
    <col min="2061" max="2061" width="31.44140625" style="62" customWidth="1"/>
    <col min="2062" max="2063" width="2.44140625" style="62" customWidth="1"/>
    <col min="2064" max="2064" width="1.109375" style="62" customWidth="1"/>
    <col min="2065" max="2065" width="11.44140625" style="62" customWidth="1"/>
    <col min="2066" max="2066" width="1.109375" style="62" customWidth="1"/>
    <col min="2067" max="2067" width="11.44140625" style="62" customWidth="1"/>
    <col min="2068" max="2068" width="1.109375" style="62" customWidth="1"/>
    <col min="2069" max="2069" width="11.44140625" style="62" customWidth="1"/>
    <col min="2070" max="2070" width="1.109375" style="62" customWidth="1"/>
    <col min="2071" max="2071" width="14.44140625" style="62" customWidth="1"/>
    <col min="2072" max="2072" width="1.109375" style="62" customWidth="1"/>
    <col min="2073" max="2073" width="11.44140625" style="62" customWidth="1"/>
    <col min="2074" max="2074" width="6.44140625" style="62" customWidth="1"/>
    <col min="2075" max="2079" width="9.109375" style="62"/>
    <col min="2080" max="2080" width="10.44140625" style="62" bestFit="1" customWidth="1"/>
    <col min="2081" max="2316" width="9.109375" style="62"/>
    <col min="2317" max="2317" width="31.44140625" style="62" customWidth="1"/>
    <col min="2318" max="2319" width="2.44140625" style="62" customWidth="1"/>
    <col min="2320" max="2320" width="1.109375" style="62" customWidth="1"/>
    <col min="2321" max="2321" width="11.44140625" style="62" customWidth="1"/>
    <col min="2322" max="2322" width="1.109375" style="62" customWidth="1"/>
    <col min="2323" max="2323" width="11.44140625" style="62" customWidth="1"/>
    <col min="2324" max="2324" width="1.109375" style="62" customWidth="1"/>
    <col min="2325" max="2325" width="11.44140625" style="62" customWidth="1"/>
    <col min="2326" max="2326" width="1.109375" style="62" customWidth="1"/>
    <col min="2327" max="2327" width="14.44140625" style="62" customWidth="1"/>
    <col min="2328" max="2328" width="1.109375" style="62" customWidth="1"/>
    <col min="2329" max="2329" width="11.44140625" style="62" customWidth="1"/>
    <col min="2330" max="2330" width="6.44140625" style="62" customWidth="1"/>
    <col min="2331" max="2335" width="9.109375" style="62"/>
    <col min="2336" max="2336" width="10.44140625" style="62" bestFit="1" customWidth="1"/>
    <col min="2337" max="2572" width="9.109375" style="62"/>
    <col min="2573" max="2573" width="31.44140625" style="62" customWidth="1"/>
    <col min="2574" max="2575" width="2.44140625" style="62" customWidth="1"/>
    <col min="2576" max="2576" width="1.109375" style="62" customWidth="1"/>
    <col min="2577" max="2577" width="11.44140625" style="62" customWidth="1"/>
    <col min="2578" max="2578" width="1.109375" style="62" customWidth="1"/>
    <col min="2579" max="2579" width="11.44140625" style="62" customWidth="1"/>
    <col min="2580" max="2580" width="1.109375" style="62" customWidth="1"/>
    <col min="2581" max="2581" width="11.44140625" style="62" customWidth="1"/>
    <col min="2582" max="2582" width="1.109375" style="62" customWidth="1"/>
    <col min="2583" max="2583" width="14.44140625" style="62" customWidth="1"/>
    <col min="2584" max="2584" width="1.109375" style="62" customWidth="1"/>
    <col min="2585" max="2585" width="11.44140625" style="62" customWidth="1"/>
    <col min="2586" max="2586" width="6.44140625" style="62" customWidth="1"/>
    <col min="2587" max="2591" width="9.109375" style="62"/>
    <col min="2592" max="2592" width="10.44140625" style="62" bestFit="1" customWidth="1"/>
    <col min="2593" max="2828" width="9.109375" style="62"/>
    <col min="2829" max="2829" width="31.44140625" style="62" customWidth="1"/>
    <col min="2830" max="2831" width="2.44140625" style="62" customWidth="1"/>
    <col min="2832" max="2832" width="1.109375" style="62" customWidth="1"/>
    <col min="2833" max="2833" width="11.44140625" style="62" customWidth="1"/>
    <col min="2834" max="2834" width="1.109375" style="62" customWidth="1"/>
    <col min="2835" max="2835" width="11.44140625" style="62" customWidth="1"/>
    <col min="2836" max="2836" width="1.109375" style="62" customWidth="1"/>
    <col min="2837" max="2837" width="11.44140625" style="62" customWidth="1"/>
    <col min="2838" max="2838" width="1.109375" style="62" customWidth="1"/>
    <col min="2839" max="2839" width="14.44140625" style="62" customWidth="1"/>
    <col min="2840" max="2840" width="1.109375" style="62" customWidth="1"/>
    <col min="2841" max="2841" width="11.44140625" style="62" customWidth="1"/>
    <col min="2842" max="2842" width="6.44140625" style="62" customWidth="1"/>
    <col min="2843" max="2847" width="9.109375" style="62"/>
    <col min="2848" max="2848" width="10.44140625" style="62" bestFit="1" customWidth="1"/>
    <col min="2849" max="3084" width="9.109375" style="62"/>
    <col min="3085" max="3085" width="31.44140625" style="62" customWidth="1"/>
    <col min="3086" max="3087" width="2.44140625" style="62" customWidth="1"/>
    <col min="3088" max="3088" width="1.109375" style="62" customWidth="1"/>
    <col min="3089" max="3089" width="11.44140625" style="62" customWidth="1"/>
    <col min="3090" max="3090" width="1.109375" style="62" customWidth="1"/>
    <col min="3091" max="3091" width="11.44140625" style="62" customWidth="1"/>
    <col min="3092" max="3092" width="1.109375" style="62" customWidth="1"/>
    <col min="3093" max="3093" width="11.44140625" style="62" customWidth="1"/>
    <col min="3094" max="3094" width="1.109375" style="62" customWidth="1"/>
    <col min="3095" max="3095" width="14.44140625" style="62" customWidth="1"/>
    <col min="3096" max="3096" width="1.109375" style="62" customWidth="1"/>
    <col min="3097" max="3097" width="11.44140625" style="62" customWidth="1"/>
    <col min="3098" max="3098" width="6.44140625" style="62" customWidth="1"/>
    <col min="3099" max="3103" width="9.109375" style="62"/>
    <col min="3104" max="3104" width="10.44140625" style="62" bestFit="1" customWidth="1"/>
    <col min="3105" max="3340" width="9.109375" style="62"/>
    <col min="3341" max="3341" width="31.44140625" style="62" customWidth="1"/>
    <col min="3342" max="3343" width="2.44140625" style="62" customWidth="1"/>
    <col min="3344" max="3344" width="1.109375" style="62" customWidth="1"/>
    <col min="3345" max="3345" width="11.44140625" style="62" customWidth="1"/>
    <col min="3346" max="3346" width="1.109375" style="62" customWidth="1"/>
    <col min="3347" max="3347" width="11.44140625" style="62" customWidth="1"/>
    <col min="3348" max="3348" width="1.109375" style="62" customWidth="1"/>
    <col min="3349" max="3349" width="11.44140625" style="62" customWidth="1"/>
    <col min="3350" max="3350" width="1.109375" style="62" customWidth="1"/>
    <col min="3351" max="3351" width="14.44140625" style="62" customWidth="1"/>
    <col min="3352" max="3352" width="1.109375" style="62" customWidth="1"/>
    <col min="3353" max="3353" width="11.44140625" style="62" customWidth="1"/>
    <col min="3354" max="3354" width="6.44140625" style="62" customWidth="1"/>
    <col min="3355" max="3359" width="9.109375" style="62"/>
    <col min="3360" max="3360" width="10.44140625" style="62" bestFit="1" customWidth="1"/>
    <col min="3361" max="3596" width="9.109375" style="62"/>
    <col min="3597" max="3597" width="31.44140625" style="62" customWidth="1"/>
    <col min="3598" max="3599" width="2.44140625" style="62" customWidth="1"/>
    <col min="3600" max="3600" width="1.109375" style="62" customWidth="1"/>
    <col min="3601" max="3601" width="11.44140625" style="62" customWidth="1"/>
    <col min="3602" max="3602" width="1.109375" style="62" customWidth="1"/>
    <col min="3603" max="3603" width="11.44140625" style="62" customWidth="1"/>
    <col min="3604" max="3604" width="1.109375" style="62" customWidth="1"/>
    <col min="3605" max="3605" width="11.44140625" style="62" customWidth="1"/>
    <col min="3606" max="3606" width="1.109375" style="62" customWidth="1"/>
    <col min="3607" max="3607" width="14.44140625" style="62" customWidth="1"/>
    <col min="3608" max="3608" width="1.109375" style="62" customWidth="1"/>
    <col min="3609" max="3609" width="11.44140625" style="62" customWidth="1"/>
    <col min="3610" max="3610" width="6.44140625" style="62" customWidth="1"/>
    <col min="3611" max="3615" width="9.109375" style="62"/>
    <col min="3616" max="3616" width="10.44140625" style="62" bestFit="1" customWidth="1"/>
    <col min="3617" max="3852" width="9.109375" style="62"/>
    <col min="3853" max="3853" width="31.44140625" style="62" customWidth="1"/>
    <col min="3854" max="3855" width="2.44140625" style="62" customWidth="1"/>
    <col min="3856" max="3856" width="1.109375" style="62" customWidth="1"/>
    <col min="3857" max="3857" width="11.44140625" style="62" customWidth="1"/>
    <col min="3858" max="3858" width="1.109375" style="62" customWidth="1"/>
    <col min="3859" max="3859" width="11.44140625" style="62" customWidth="1"/>
    <col min="3860" max="3860" width="1.109375" style="62" customWidth="1"/>
    <col min="3861" max="3861" width="11.44140625" style="62" customWidth="1"/>
    <col min="3862" max="3862" width="1.109375" style="62" customWidth="1"/>
    <col min="3863" max="3863" width="14.44140625" style="62" customWidth="1"/>
    <col min="3864" max="3864" width="1.109375" style="62" customWidth="1"/>
    <col min="3865" max="3865" width="11.44140625" style="62" customWidth="1"/>
    <col min="3866" max="3866" width="6.44140625" style="62" customWidth="1"/>
    <col min="3867" max="3871" width="9.109375" style="62"/>
    <col min="3872" max="3872" width="10.44140625" style="62" bestFit="1" customWidth="1"/>
    <col min="3873" max="4108" width="9.109375" style="62"/>
    <col min="4109" max="4109" width="31.44140625" style="62" customWidth="1"/>
    <col min="4110" max="4111" width="2.44140625" style="62" customWidth="1"/>
    <col min="4112" max="4112" width="1.109375" style="62" customWidth="1"/>
    <col min="4113" max="4113" width="11.44140625" style="62" customWidth="1"/>
    <col min="4114" max="4114" width="1.109375" style="62" customWidth="1"/>
    <col min="4115" max="4115" width="11.44140625" style="62" customWidth="1"/>
    <col min="4116" max="4116" width="1.109375" style="62" customWidth="1"/>
    <col min="4117" max="4117" width="11.44140625" style="62" customWidth="1"/>
    <col min="4118" max="4118" width="1.109375" style="62" customWidth="1"/>
    <col min="4119" max="4119" width="14.44140625" style="62" customWidth="1"/>
    <col min="4120" max="4120" width="1.109375" style="62" customWidth="1"/>
    <col min="4121" max="4121" width="11.44140625" style="62" customWidth="1"/>
    <col min="4122" max="4122" width="6.44140625" style="62" customWidth="1"/>
    <col min="4123" max="4127" width="9.109375" style="62"/>
    <col min="4128" max="4128" width="10.44140625" style="62" bestFit="1" customWidth="1"/>
    <col min="4129" max="4364" width="9.109375" style="62"/>
    <col min="4365" max="4365" width="31.44140625" style="62" customWidth="1"/>
    <col min="4366" max="4367" width="2.44140625" style="62" customWidth="1"/>
    <col min="4368" max="4368" width="1.109375" style="62" customWidth="1"/>
    <col min="4369" max="4369" width="11.44140625" style="62" customWidth="1"/>
    <col min="4370" max="4370" width="1.109375" style="62" customWidth="1"/>
    <col min="4371" max="4371" width="11.44140625" style="62" customWidth="1"/>
    <col min="4372" max="4372" width="1.109375" style="62" customWidth="1"/>
    <col min="4373" max="4373" width="11.44140625" style="62" customWidth="1"/>
    <col min="4374" max="4374" width="1.109375" style="62" customWidth="1"/>
    <col min="4375" max="4375" width="14.44140625" style="62" customWidth="1"/>
    <col min="4376" max="4376" width="1.109375" style="62" customWidth="1"/>
    <col min="4377" max="4377" width="11.44140625" style="62" customWidth="1"/>
    <col min="4378" max="4378" width="6.44140625" style="62" customWidth="1"/>
    <col min="4379" max="4383" width="9.109375" style="62"/>
    <col min="4384" max="4384" width="10.44140625" style="62" bestFit="1" customWidth="1"/>
    <col min="4385" max="4620" width="9.109375" style="62"/>
    <col min="4621" max="4621" width="31.44140625" style="62" customWidth="1"/>
    <col min="4622" max="4623" width="2.44140625" style="62" customWidth="1"/>
    <col min="4624" max="4624" width="1.109375" style="62" customWidth="1"/>
    <col min="4625" max="4625" width="11.44140625" style="62" customWidth="1"/>
    <col min="4626" max="4626" width="1.109375" style="62" customWidth="1"/>
    <col min="4627" max="4627" width="11.44140625" style="62" customWidth="1"/>
    <col min="4628" max="4628" width="1.109375" style="62" customWidth="1"/>
    <col min="4629" max="4629" width="11.44140625" style="62" customWidth="1"/>
    <col min="4630" max="4630" width="1.109375" style="62" customWidth="1"/>
    <col min="4631" max="4631" width="14.44140625" style="62" customWidth="1"/>
    <col min="4632" max="4632" width="1.109375" style="62" customWidth="1"/>
    <col min="4633" max="4633" width="11.44140625" style="62" customWidth="1"/>
    <col min="4634" max="4634" width="6.44140625" style="62" customWidth="1"/>
    <col min="4635" max="4639" width="9.109375" style="62"/>
    <col min="4640" max="4640" width="10.44140625" style="62" bestFit="1" customWidth="1"/>
    <col min="4641" max="4876" width="9.109375" style="62"/>
    <col min="4877" max="4877" width="31.44140625" style="62" customWidth="1"/>
    <col min="4878" max="4879" width="2.44140625" style="62" customWidth="1"/>
    <col min="4880" max="4880" width="1.109375" style="62" customWidth="1"/>
    <col min="4881" max="4881" width="11.44140625" style="62" customWidth="1"/>
    <col min="4882" max="4882" width="1.109375" style="62" customWidth="1"/>
    <col min="4883" max="4883" width="11.44140625" style="62" customWidth="1"/>
    <col min="4884" max="4884" width="1.109375" style="62" customWidth="1"/>
    <col min="4885" max="4885" width="11.44140625" style="62" customWidth="1"/>
    <col min="4886" max="4886" width="1.109375" style="62" customWidth="1"/>
    <col min="4887" max="4887" width="14.44140625" style="62" customWidth="1"/>
    <col min="4888" max="4888" width="1.109375" style="62" customWidth="1"/>
    <col min="4889" max="4889" width="11.44140625" style="62" customWidth="1"/>
    <col min="4890" max="4890" width="6.44140625" style="62" customWidth="1"/>
    <col min="4891" max="4895" width="9.109375" style="62"/>
    <col min="4896" max="4896" width="10.44140625" style="62" bestFit="1" customWidth="1"/>
    <col min="4897" max="5132" width="9.109375" style="62"/>
    <col min="5133" max="5133" width="31.44140625" style="62" customWidth="1"/>
    <col min="5134" max="5135" width="2.44140625" style="62" customWidth="1"/>
    <col min="5136" max="5136" width="1.109375" style="62" customWidth="1"/>
    <col min="5137" max="5137" width="11.44140625" style="62" customWidth="1"/>
    <col min="5138" max="5138" width="1.109375" style="62" customWidth="1"/>
    <col min="5139" max="5139" width="11.44140625" style="62" customWidth="1"/>
    <col min="5140" max="5140" width="1.109375" style="62" customWidth="1"/>
    <col min="5141" max="5141" width="11.44140625" style="62" customWidth="1"/>
    <col min="5142" max="5142" width="1.109375" style="62" customWidth="1"/>
    <col min="5143" max="5143" width="14.44140625" style="62" customWidth="1"/>
    <col min="5144" max="5144" width="1.109375" style="62" customWidth="1"/>
    <col min="5145" max="5145" width="11.44140625" style="62" customWidth="1"/>
    <col min="5146" max="5146" width="6.44140625" style="62" customWidth="1"/>
    <col min="5147" max="5151" width="9.109375" style="62"/>
    <col min="5152" max="5152" width="10.44140625" style="62" bestFit="1" customWidth="1"/>
    <col min="5153" max="5388" width="9.109375" style="62"/>
    <col min="5389" max="5389" width="31.44140625" style="62" customWidth="1"/>
    <col min="5390" max="5391" width="2.44140625" style="62" customWidth="1"/>
    <col min="5392" max="5392" width="1.109375" style="62" customWidth="1"/>
    <col min="5393" max="5393" width="11.44140625" style="62" customWidth="1"/>
    <col min="5394" max="5394" width="1.109375" style="62" customWidth="1"/>
    <col min="5395" max="5395" width="11.44140625" style="62" customWidth="1"/>
    <col min="5396" max="5396" width="1.109375" style="62" customWidth="1"/>
    <col min="5397" max="5397" width="11.44140625" style="62" customWidth="1"/>
    <col min="5398" max="5398" width="1.109375" style="62" customWidth="1"/>
    <col min="5399" max="5399" width="14.44140625" style="62" customWidth="1"/>
    <col min="5400" max="5400" width="1.109375" style="62" customWidth="1"/>
    <col min="5401" max="5401" width="11.44140625" style="62" customWidth="1"/>
    <col min="5402" max="5402" width="6.44140625" style="62" customWidth="1"/>
    <col min="5403" max="5407" width="9.109375" style="62"/>
    <col min="5408" max="5408" width="10.44140625" style="62" bestFit="1" customWidth="1"/>
    <col min="5409" max="5644" width="9.109375" style="62"/>
    <col min="5645" max="5645" width="31.44140625" style="62" customWidth="1"/>
    <col min="5646" max="5647" width="2.44140625" style="62" customWidth="1"/>
    <col min="5648" max="5648" width="1.109375" style="62" customWidth="1"/>
    <col min="5649" max="5649" width="11.44140625" style="62" customWidth="1"/>
    <col min="5650" max="5650" width="1.109375" style="62" customWidth="1"/>
    <col min="5651" max="5651" width="11.44140625" style="62" customWidth="1"/>
    <col min="5652" max="5652" width="1.109375" style="62" customWidth="1"/>
    <col min="5653" max="5653" width="11.44140625" style="62" customWidth="1"/>
    <col min="5654" max="5654" width="1.109375" style="62" customWidth="1"/>
    <col min="5655" max="5655" width="14.44140625" style="62" customWidth="1"/>
    <col min="5656" max="5656" width="1.109375" style="62" customWidth="1"/>
    <col min="5657" max="5657" width="11.44140625" style="62" customWidth="1"/>
    <col min="5658" max="5658" width="6.44140625" style="62" customWidth="1"/>
    <col min="5659" max="5663" width="9.109375" style="62"/>
    <col min="5664" max="5664" width="10.44140625" style="62" bestFit="1" customWidth="1"/>
    <col min="5665" max="5900" width="9.109375" style="62"/>
    <col min="5901" max="5901" width="31.44140625" style="62" customWidth="1"/>
    <col min="5902" max="5903" width="2.44140625" style="62" customWidth="1"/>
    <col min="5904" max="5904" width="1.109375" style="62" customWidth="1"/>
    <col min="5905" max="5905" width="11.44140625" style="62" customWidth="1"/>
    <col min="5906" max="5906" width="1.109375" style="62" customWidth="1"/>
    <col min="5907" max="5907" width="11.44140625" style="62" customWidth="1"/>
    <col min="5908" max="5908" width="1.109375" style="62" customWidth="1"/>
    <col min="5909" max="5909" width="11.44140625" style="62" customWidth="1"/>
    <col min="5910" max="5910" width="1.109375" style="62" customWidth="1"/>
    <col min="5911" max="5911" width="14.44140625" style="62" customWidth="1"/>
    <col min="5912" max="5912" width="1.109375" style="62" customWidth="1"/>
    <col min="5913" max="5913" width="11.44140625" style="62" customWidth="1"/>
    <col min="5914" max="5914" width="6.44140625" style="62" customWidth="1"/>
    <col min="5915" max="5919" width="9.109375" style="62"/>
    <col min="5920" max="5920" width="10.44140625" style="62" bestFit="1" customWidth="1"/>
    <col min="5921" max="6156" width="9.109375" style="62"/>
    <col min="6157" max="6157" width="31.44140625" style="62" customWidth="1"/>
    <col min="6158" max="6159" width="2.44140625" style="62" customWidth="1"/>
    <col min="6160" max="6160" width="1.109375" style="62" customWidth="1"/>
    <col min="6161" max="6161" width="11.44140625" style="62" customWidth="1"/>
    <col min="6162" max="6162" width="1.109375" style="62" customWidth="1"/>
    <col min="6163" max="6163" width="11.44140625" style="62" customWidth="1"/>
    <col min="6164" max="6164" width="1.109375" style="62" customWidth="1"/>
    <col min="6165" max="6165" width="11.44140625" style="62" customWidth="1"/>
    <col min="6166" max="6166" width="1.109375" style="62" customWidth="1"/>
    <col min="6167" max="6167" width="14.44140625" style="62" customWidth="1"/>
    <col min="6168" max="6168" width="1.109375" style="62" customWidth="1"/>
    <col min="6169" max="6169" width="11.44140625" style="62" customWidth="1"/>
    <col min="6170" max="6170" width="6.44140625" style="62" customWidth="1"/>
    <col min="6171" max="6175" width="9.109375" style="62"/>
    <col min="6176" max="6176" width="10.44140625" style="62" bestFit="1" customWidth="1"/>
    <col min="6177" max="6412" width="9.109375" style="62"/>
    <col min="6413" max="6413" width="31.44140625" style="62" customWidth="1"/>
    <col min="6414" max="6415" width="2.44140625" style="62" customWidth="1"/>
    <col min="6416" max="6416" width="1.109375" style="62" customWidth="1"/>
    <col min="6417" max="6417" width="11.44140625" style="62" customWidth="1"/>
    <col min="6418" max="6418" width="1.109375" style="62" customWidth="1"/>
    <col min="6419" max="6419" width="11.44140625" style="62" customWidth="1"/>
    <col min="6420" max="6420" width="1.109375" style="62" customWidth="1"/>
    <col min="6421" max="6421" width="11.44140625" style="62" customWidth="1"/>
    <col min="6422" max="6422" width="1.109375" style="62" customWidth="1"/>
    <col min="6423" max="6423" width="14.44140625" style="62" customWidth="1"/>
    <col min="6424" max="6424" width="1.109375" style="62" customWidth="1"/>
    <col min="6425" max="6425" width="11.44140625" style="62" customWidth="1"/>
    <col min="6426" max="6426" width="6.44140625" style="62" customWidth="1"/>
    <col min="6427" max="6431" width="9.109375" style="62"/>
    <col min="6432" max="6432" width="10.44140625" style="62" bestFit="1" customWidth="1"/>
    <col min="6433" max="6668" width="9.109375" style="62"/>
    <col min="6669" max="6669" width="31.44140625" style="62" customWidth="1"/>
    <col min="6670" max="6671" width="2.44140625" style="62" customWidth="1"/>
    <col min="6672" max="6672" width="1.109375" style="62" customWidth="1"/>
    <col min="6673" max="6673" width="11.44140625" style="62" customWidth="1"/>
    <col min="6674" max="6674" width="1.109375" style="62" customWidth="1"/>
    <col min="6675" max="6675" width="11.44140625" style="62" customWidth="1"/>
    <col min="6676" max="6676" width="1.109375" style="62" customWidth="1"/>
    <col min="6677" max="6677" width="11.44140625" style="62" customWidth="1"/>
    <col min="6678" max="6678" width="1.109375" style="62" customWidth="1"/>
    <col min="6679" max="6679" width="14.44140625" style="62" customWidth="1"/>
    <col min="6680" max="6680" width="1.109375" style="62" customWidth="1"/>
    <col min="6681" max="6681" width="11.44140625" style="62" customWidth="1"/>
    <col min="6682" max="6682" width="6.44140625" style="62" customWidth="1"/>
    <col min="6683" max="6687" width="9.109375" style="62"/>
    <col min="6688" max="6688" width="10.44140625" style="62" bestFit="1" customWidth="1"/>
    <col min="6689" max="6924" width="9.109375" style="62"/>
    <col min="6925" max="6925" width="31.44140625" style="62" customWidth="1"/>
    <col min="6926" max="6927" width="2.44140625" style="62" customWidth="1"/>
    <col min="6928" max="6928" width="1.109375" style="62" customWidth="1"/>
    <col min="6929" max="6929" width="11.44140625" style="62" customWidth="1"/>
    <col min="6930" max="6930" width="1.109375" style="62" customWidth="1"/>
    <col min="6931" max="6931" width="11.44140625" style="62" customWidth="1"/>
    <col min="6932" max="6932" width="1.109375" style="62" customWidth="1"/>
    <col min="6933" max="6933" width="11.44140625" style="62" customWidth="1"/>
    <col min="6934" max="6934" width="1.109375" style="62" customWidth="1"/>
    <col min="6935" max="6935" width="14.44140625" style="62" customWidth="1"/>
    <col min="6936" max="6936" width="1.109375" style="62" customWidth="1"/>
    <col min="6937" max="6937" width="11.44140625" style="62" customWidth="1"/>
    <col min="6938" max="6938" width="6.44140625" style="62" customWidth="1"/>
    <col min="6939" max="6943" width="9.109375" style="62"/>
    <col min="6944" max="6944" width="10.44140625" style="62" bestFit="1" customWidth="1"/>
    <col min="6945" max="7180" width="9.109375" style="62"/>
    <col min="7181" max="7181" width="31.44140625" style="62" customWidth="1"/>
    <col min="7182" max="7183" width="2.44140625" style="62" customWidth="1"/>
    <col min="7184" max="7184" width="1.109375" style="62" customWidth="1"/>
    <col min="7185" max="7185" width="11.44140625" style="62" customWidth="1"/>
    <col min="7186" max="7186" width="1.109375" style="62" customWidth="1"/>
    <col min="7187" max="7187" width="11.44140625" style="62" customWidth="1"/>
    <col min="7188" max="7188" width="1.109375" style="62" customWidth="1"/>
    <col min="7189" max="7189" width="11.44140625" style="62" customWidth="1"/>
    <col min="7190" max="7190" width="1.109375" style="62" customWidth="1"/>
    <col min="7191" max="7191" width="14.44140625" style="62" customWidth="1"/>
    <col min="7192" max="7192" width="1.109375" style="62" customWidth="1"/>
    <col min="7193" max="7193" width="11.44140625" style="62" customWidth="1"/>
    <col min="7194" max="7194" width="6.44140625" style="62" customWidth="1"/>
    <col min="7195" max="7199" width="9.109375" style="62"/>
    <col min="7200" max="7200" width="10.44140625" style="62" bestFit="1" customWidth="1"/>
    <col min="7201" max="7436" width="9.109375" style="62"/>
    <col min="7437" max="7437" width="31.44140625" style="62" customWidth="1"/>
    <col min="7438" max="7439" width="2.44140625" style="62" customWidth="1"/>
    <col min="7440" max="7440" width="1.109375" style="62" customWidth="1"/>
    <col min="7441" max="7441" width="11.44140625" style="62" customWidth="1"/>
    <col min="7442" max="7442" width="1.109375" style="62" customWidth="1"/>
    <col min="7443" max="7443" width="11.44140625" style="62" customWidth="1"/>
    <col min="7444" max="7444" width="1.109375" style="62" customWidth="1"/>
    <col min="7445" max="7445" width="11.44140625" style="62" customWidth="1"/>
    <col min="7446" max="7446" width="1.109375" style="62" customWidth="1"/>
    <col min="7447" max="7447" width="14.44140625" style="62" customWidth="1"/>
    <col min="7448" max="7448" width="1.109375" style="62" customWidth="1"/>
    <col min="7449" max="7449" width="11.44140625" style="62" customWidth="1"/>
    <col min="7450" max="7450" width="6.44140625" style="62" customWidth="1"/>
    <col min="7451" max="7455" width="9.109375" style="62"/>
    <col min="7456" max="7456" width="10.44140625" style="62" bestFit="1" customWidth="1"/>
    <col min="7457" max="7692" width="9.109375" style="62"/>
    <col min="7693" max="7693" width="31.44140625" style="62" customWidth="1"/>
    <col min="7694" max="7695" width="2.44140625" style="62" customWidth="1"/>
    <col min="7696" max="7696" width="1.109375" style="62" customWidth="1"/>
    <col min="7697" max="7697" width="11.44140625" style="62" customWidth="1"/>
    <col min="7698" max="7698" width="1.109375" style="62" customWidth="1"/>
    <col min="7699" max="7699" width="11.44140625" style="62" customWidth="1"/>
    <col min="7700" max="7700" width="1.109375" style="62" customWidth="1"/>
    <col min="7701" max="7701" width="11.44140625" style="62" customWidth="1"/>
    <col min="7702" max="7702" width="1.109375" style="62" customWidth="1"/>
    <col min="7703" max="7703" width="14.44140625" style="62" customWidth="1"/>
    <col min="7704" max="7704" width="1.109375" style="62" customWidth="1"/>
    <col min="7705" max="7705" width="11.44140625" style="62" customWidth="1"/>
    <col min="7706" max="7706" width="6.44140625" style="62" customWidth="1"/>
    <col min="7707" max="7711" width="9.109375" style="62"/>
    <col min="7712" max="7712" width="10.44140625" style="62" bestFit="1" customWidth="1"/>
    <col min="7713" max="7948" width="9.109375" style="62"/>
    <col min="7949" max="7949" width="31.44140625" style="62" customWidth="1"/>
    <col min="7950" max="7951" width="2.44140625" style="62" customWidth="1"/>
    <col min="7952" max="7952" width="1.109375" style="62" customWidth="1"/>
    <col min="7953" max="7953" width="11.44140625" style="62" customWidth="1"/>
    <col min="7954" max="7954" width="1.109375" style="62" customWidth="1"/>
    <col min="7955" max="7955" width="11.44140625" style="62" customWidth="1"/>
    <col min="7956" max="7956" width="1.109375" style="62" customWidth="1"/>
    <col min="7957" max="7957" width="11.44140625" style="62" customWidth="1"/>
    <col min="7958" max="7958" width="1.109375" style="62" customWidth="1"/>
    <col min="7959" max="7959" width="14.44140625" style="62" customWidth="1"/>
    <col min="7960" max="7960" width="1.109375" style="62" customWidth="1"/>
    <col min="7961" max="7961" width="11.44140625" style="62" customWidth="1"/>
    <col min="7962" max="7962" width="6.44140625" style="62" customWidth="1"/>
    <col min="7963" max="7967" width="9.109375" style="62"/>
    <col min="7968" max="7968" width="10.44140625" style="62" bestFit="1" customWidth="1"/>
    <col min="7969" max="8204" width="9.109375" style="62"/>
    <col min="8205" max="8205" width="31.44140625" style="62" customWidth="1"/>
    <col min="8206" max="8207" width="2.44140625" style="62" customWidth="1"/>
    <col min="8208" max="8208" width="1.109375" style="62" customWidth="1"/>
    <col min="8209" max="8209" width="11.44140625" style="62" customWidth="1"/>
    <col min="8210" max="8210" width="1.109375" style="62" customWidth="1"/>
    <col min="8211" max="8211" width="11.44140625" style="62" customWidth="1"/>
    <col min="8212" max="8212" width="1.109375" style="62" customWidth="1"/>
    <col min="8213" max="8213" width="11.44140625" style="62" customWidth="1"/>
    <col min="8214" max="8214" width="1.109375" style="62" customWidth="1"/>
    <col min="8215" max="8215" width="14.44140625" style="62" customWidth="1"/>
    <col min="8216" max="8216" width="1.109375" style="62" customWidth="1"/>
    <col min="8217" max="8217" width="11.44140625" style="62" customWidth="1"/>
    <col min="8218" max="8218" width="6.44140625" style="62" customWidth="1"/>
    <col min="8219" max="8223" width="9.109375" style="62"/>
    <col min="8224" max="8224" width="10.44140625" style="62" bestFit="1" customWidth="1"/>
    <col min="8225" max="8460" width="9.109375" style="62"/>
    <col min="8461" max="8461" width="31.44140625" style="62" customWidth="1"/>
    <col min="8462" max="8463" width="2.44140625" style="62" customWidth="1"/>
    <col min="8464" max="8464" width="1.109375" style="62" customWidth="1"/>
    <col min="8465" max="8465" width="11.44140625" style="62" customWidth="1"/>
    <col min="8466" max="8466" width="1.109375" style="62" customWidth="1"/>
    <col min="8467" max="8467" width="11.44140625" style="62" customWidth="1"/>
    <col min="8468" max="8468" width="1.109375" style="62" customWidth="1"/>
    <col min="8469" max="8469" width="11.44140625" style="62" customWidth="1"/>
    <col min="8470" max="8470" width="1.109375" style="62" customWidth="1"/>
    <col min="8471" max="8471" width="14.44140625" style="62" customWidth="1"/>
    <col min="8472" max="8472" width="1.109375" style="62" customWidth="1"/>
    <col min="8473" max="8473" width="11.44140625" style="62" customWidth="1"/>
    <col min="8474" max="8474" width="6.44140625" style="62" customWidth="1"/>
    <col min="8475" max="8479" width="9.109375" style="62"/>
    <col min="8480" max="8480" width="10.44140625" style="62" bestFit="1" customWidth="1"/>
    <col min="8481" max="8716" width="9.109375" style="62"/>
    <col min="8717" max="8717" width="31.44140625" style="62" customWidth="1"/>
    <col min="8718" max="8719" width="2.44140625" style="62" customWidth="1"/>
    <col min="8720" max="8720" width="1.109375" style="62" customWidth="1"/>
    <col min="8721" max="8721" width="11.44140625" style="62" customWidth="1"/>
    <col min="8722" max="8722" width="1.109375" style="62" customWidth="1"/>
    <col min="8723" max="8723" width="11.44140625" style="62" customWidth="1"/>
    <col min="8724" max="8724" width="1.109375" style="62" customWidth="1"/>
    <col min="8725" max="8725" width="11.44140625" style="62" customWidth="1"/>
    <col min="8726" max="8726" width="1.109375" style="62" customWidth="1"/>
    <col min="8727" max="8727" width="14.44140625" style="62" customWidth="1"/>
    <col min="8728" max="8728" width="1.109375" style="62" customWidth="1"/>
    <col min="8729" max="8729" width="11.44140625" style="62" customWidth="1"/>
    <col min="8730" max="8730" width="6.44140625" style="62" customWidth="1"/>
    <col min="8731" max="8735" width="9.109375" style="62"/>
    <col min="8736" max="8736" width="10.44140625" style="62" bestFit="1" customWidth="1"/>
    <col min="8737" max="8972" width="9.109375" style="62"/>
    <col min="8973" max="8973" width="31.44140625" style="62" customWidth="1"/>
    <col min="8974" max="8975" width="2.44140625" style="62" customWidth="1"/>
    <col min="8976" max="8976" width="1.109375" style="62" customWidth="1"/>
    <col min="8977" max="8977" width="11.44140625" style="62" customWidth="1"/>
    <col min="8978" max="8978" width="1.109375" style="62" customWidth="1"/>
    <col min="8979" max="8979" width="11.44140625" style="62" customWidth="1"/>
    <col min="8980" max="8980" width="1.109375" style="62" customWidth="1"/>
    <col min="8981" max="8981" width="11.44140625" style="62" customWidth="1"/>
    <col min="8982" max="8982" width="1.109375" style="62" customWidth="1"/>
    <col min="8983" max="8983" width="14.44140625" style="62" customWidth="1"/>
    <col min="8984" max="8984" width="1.109375" style="62" customWidth="1"/>
    <col min="8985" max="8985" width="11.44140625" style="62" customWidth="1"/>
    <col min="8986" max="8986" width="6.44140625" style="62" customWidth="1"/>
    <col min="8987" max="8991" width="9.109375" style="62"/>
    <col min="8992" max="8992" width="10.44140625" style="62" bestFit="1" customWidth="1"/>
    <col min="8993" max="9228" width="9.109375" style="62"/>
    <col min="9229" max="9229" width="31.44140625" style="62" customWidth="1"/>
    <col min="9230" max="9231" width="2.44140625" style="62" customWidth="1"/>
    <col min="9232" max="9232" width="1.109375" style="62" customWidth="1"/>
    <col min="9233" max="9233" width="11.44140625" style="62" customWidth="1"/>
    <col min="9234" max="9234" width="1.109375" style="62" customWidth="1"/>
    <col min="9235" max="9235" width="11.44140625" style="62" customWidth="1"/>
    <col min="9236" max="9236" width="1.109375" style="62" customWidth="1"/>
    <col min="9237" max="9237" width="11.44140625" style="62" customWidth="1"/>
    <col min="9238" max="9238" width="1.109375" style="62" customWidth="1"/>
    <col min="9239" max="9239" width="14.44140625" style="62" customWidth="1"/>
    <col min="9240" max="9240" width="1.109375" style="62" customWidth="1"/>
    <col min="9241" max="9241" width="11.44140625" style="62" customWidth="1"/>
    <col min="9242" max="9242" width="6.44140625" style="62" customWidth="1"/>
    <col min="9243" max="9247" width="9.109375" style="62"/>
    <col min="9248" max="9248" width="10.44140625" style="62" bestFit="1" customWidth="1"/>
    <col min="9249" max="9484" width="9.109375" style="62"/>
    <col min="9485" max="9485" width="31.44140625" style="62" customWidth="1"/>
    <col min="9486" max="9487" width="2.44140625" style="62" customWidth="1"/>
    <col min="9488" max="9488" width="1.109375" style="62" customWidth="1"/>
    <col min="9489" max="9489" width="11.44140625" style="62" customWidth="1"/>
    <col min="9490" max="9490" width="1.109375" style="62" customWidth="1"/>
    <col min="9491" max="9491" width="11.44140625" style="62" customWidth="1"/>
    <col min="9492" max="9492" width="1.109375" style="62" customWidth="1"/>
    <col min="9493" max="9493" width="11.44140625" style="62" customWidth="1"/>
    <col min="9494" max="9494" width="1.109375" style="62" customWidth="1"/>
    <col min="9495" max="9495" width="14.44140625" style="62" customWidth="1"/>
    <col min="9496" max="9496" width="1.109375" style="62" customWidth="1"/>
    <col min="9497" max="9497" width="11.44140625" style="62" customWidth="1"/>
    <col min="9498" max="9498" width="6.44140625" style="62" customWidth="1"/>
    <col min="9499" max="9503" width="9.109375" style="62"/>
    <col min="9504" max="9504" width="10.44140625" style="62" bestFit="1" customWidth="1"/>
    <col min="9505" max="9740" width="9.109375" style="62"/>
    <col min="9741" max="9741" width="31.44140625" style="62" customWidth="1"/>
    <col min="9742" max="9743" width="2.44140625" style="62" customWidth="1"/>
    <col min="9744" max="9744" width="1.109375" style="62" customWidth="1"/>
    <col min="9745" max="9745" width="11.44140625" style="62" customWidth="1"/>
    <col min="9746" max="9746" width="1.109375" style="62" customWidth="1"/>
    <col min="9747" max="9747" width="11.44140625" style="62" customWidth="1"/>
    <col min="9748" max="9748" width="1.109375" style="62" customWidth="1"/>
    <col min="9749" max="9749" width="11.44140625" style="62" customWidth="1"/>
    <col min="9750" max="9750" width="1.109375" style="62" customWidth="1"/>
    <col min="9751" max="9751" width="14.44140625" style="62" customWidth="1"/>
    <col min="9752" max="9752" width="1.109375" style="62" customWidth="1"/>
    <col min="9753" max="9753" width="11.44140625" style="62" customWidth="1"/>
    <col min="9754" max="9754" width="6.44140625" style="62" customWidth="1"/>
    <col min="9755" max="9759" width="9.109375" style="62"/>
    <col min="9760" max="9760" width="10.44140625" style="62" bestFit="1" customWidth="1"/>
    <col min="9761" max="9996" width="9.109375" style="62"/>
    <col min="9997" max="9997" width="31.44140625" style="62" customWidth="1"/>
    <col min="9998" max="9999" width="2.44140625" style="62" customWidth="1"/>
    <col min="10000" max="10000" width="1.109375" style="62" customWidth="1"/>
    <col min="10001" max="10001" width="11.44140625" style="62" customWidth="1"/>
    <col min="10002" max="10002" width="1.109375" style="62" customWidth="1"/>
    <col min="10003" max="10003" width="11.44140625" style="62" customWidth="1"/>
    <col min="10004" max="10004" width="1.109375" style="62" customWidth="1"/>
    <col min="10005" max="10005" width="11.44140625" style="62" customWidth="1"/>
    <col min="10006" max="10006" width="1.109375" style="62" customWidth="1"/>
    <col min="10007" max="10007" width="14.44140625" style="62" customWidth="1"/>
    <col min="10008" max="10008" width="1.109375" style="62" customWidth="1"/>
    <col min="10009" max="10009" width="11.44140625" style="62" customWidth="1"/>
    <col min="10010" max="10010" width="6.44140625" style="62" customWidth="1"/>
    <col min="10011" max="10015" width="9.109375" style="62"/>
    <col min="10016" max="10016" width="10.44140625" style="62" bestFit="1" customWidth="1"/>
    <col min="10017" max="10252" width="9.109375" style="62"/>
    <col min="10253" max="10253" width="31.44140625" style="62" customWidth="1"/>
    <col min="10254" max="10255" width="2.44140625" style="62" customWidth="1"/>
    <col min="10256" max="10256" width="1.109375" style="62" customWidth="1"/>
    <col min="10257" max="10257" width="11.44140625" style="62" customWidth="1"/>
    <col min="10258" max="10258" width="1.109375" style="62" customWidth="1"/>
    <col min="10259" max="10259" width="11.44140625" style="62" customWidth="1"/>
    <col min="10260" max="10260" width="1.109375" style="62" customWidth="1"/>
    <col min="10261" max="10261" width="11.44140625" style="62" customWidth="1"/>
    <col min="10262" max="10262" width="1.109375" style="62" customWidth="1"/>
    <col min="10263" max="10263" width="14.44140625" style="62" customWidth="1"/>
    <col min="10264" max="10264" width="1.109375" style="62" customWidth="1"/>
    <col min="10265" max="10265" width="11.44140625" style="62" customWidth="1"/>
    <col min="10266" max="10266" width="6.44140625" style="62" customWidth="1"/>
    <col min="10267" max="10271" width="9.109375" style="62"/>
    <col min="10272" max="10272" width="10.44140625" style="62" bestFit="1" customWidth="1"/>
    <col min="10273" max="10508" width="9.109375" style="62"/>
    <col min="10509" max="10509" width="31.44140625" style="62" customWidth="1"/>
    <col min="10510" max="10511" width="2.44140625" style="62" customWidth="1"/>
    <col min="10512" max="10512" width="1.109375" style="62" customWidth="1"/>
    <col min="10513" max="10513" width="11.44140625" style="62" customWidth="1"/>
    <col min="10514" max="10514" width="1.109375" style="62" customWidth="1"/>
    <col min="10515" max="10515" width="11.44140625" style="62" customWidth="1"/>
    <col min="10516" max="10516" width="1.109375" style="62" customWidth="1"/>
    <col min="10517" max="10517" width="11.44140625" style="62" customWidth="1"/>
    <col min="10518" max="10518" width="1.109375" style="62" customWidth="1"/>
    <col min="10519" max="10519" width="14.44140625" style="62" customWidth="1"/>
    <col min="10520" max="10520" width="1.109375" style="62" customWidth="1"/>
    <col min="10521" max="10521" width="11.44140625" style="62" customWidth="1"/>
    <col min="10522" max="10522" width="6.44140625" style="62" customWidth="1"/>
    <col min="10523" max="10527" width="9.109375" style="62"/>
    <col min="10528" max="10528" width="10.44140625" style="62" bestFit="1" customWidth="1"/>
    <col min="10529" max="10764" width="9.109375" style="62"/>
    <col min="10765" max="10765" width="31.44140625" style="62" customWidth="1"/>
    <col min="10766" max="10767" width="2.44140625" style="62" customWidth="1"/>
    <col min="10768" max="10768" width="1.109375" style="62" customWidth="1"/>
    <col min="10769" max="10769" width="11.44140625" style="62" customWidth="1"/>
    <col min="10770" max="10770" width="1.109375" style="62" customWidth="1"/>
    <col min="10771" max="10771" width="11.44140625" style="62" customWidth="1"/>
    <col min="10772" max="10772" width="1.109375" style="62" customWidth="1"/>
    <col min="10773" max="10773" width="11.44140625" style="62" customWidth="1"/>
    <col min="10774" max="10774" width="1.109375" style="62" customWidth="1"/>
    <col min="10775" max="10775" width="14.44140625" style="62" customWidth="1"/>
    <col min="10776" max="10776" width="1.109375" style="62" customWidth="1"/>
    <col min="10777" max="10777" width="11.44140625" style="62" customWidth="1"/>
    <col min="10778" max="10778" width="6.44140625" style="62" customWidth="1"/>
    <col min="10779" max="10783" width="9.109375" style="62"/>
    <col min="10784" max="10784" width="10.44140625" style="62" bestFit="1" customWidth="1"/>
    <col min="10785" max="11020" width="9.109375" style="62"/>
    <col min="11021" max="11021" width="31.44140625" style="62" customWidth="1"/>
    <col min="11022" max="11023" width="2.44140625" style="62" customWidth="1"/>
    <col min="11024" max="11024" width="1.109375" style="62" customWidth="1"/>
    <col min="11025" max="11025" width="11.44140625" style="62" customWidth="1"/>
    <col min="11026" max="11026" width="1.109375" style="62" customWidth="1"/>
    <col min="11027" max="11027" width="11.44140625" style="62" customWidth="1"/>
    <col min="11028" max="11028" width="1.109375" style="62" customWidth="1"/>
    <col min="11029" max="11029" width="11.44140625" style="62" customWidth="1"/>
    <col min="11030" max="11030" width="1.109375" style="62" customWidth="1"/>
    <col min="11031" max="11031" width="14.44140625" style="62" customWidth="1"/>
    <col min="11032" max="11032" width="1.109375" style="62" customWidth="1"/>
    <col min="11033" max="11033" width="11.44140625" style="62" customWidth="1"/>
    <col min="11034" max="11034" width="6.44140625" style="62" customWidth="1"/>
    <col min="11035" max="11039" width="9.109375" style="62"/>
    <col min="11040" max="11040" width="10.44140625" style="62" bestFit="1" customWidth="1"/>
    <col min="11041" max="11276" width="9.109375" style="62"/>
    <col min="11277" max="11277" width="31.44140625" style="62" customWidth="1"/>
    <col min="11278" max="11279" width="2.44140625" style="62" customWidth="1"/>
    <col min="11280" max="11280" width="1.109375" style="62" customWidth="1"/>
    <col min="11281" max="11281" width="11.44140625" style="62" customWidth="1"/>
    <col min="11282" max="11282" width="1.109375" style="62" customWidth="1"/>
    <col min="11283" max="11283" width="11.44140625" style="62" customWidth="1"/>
    <col min="11284" max="11284" width="1.109375" style="62" customWidth="1"/>
    <col min="11285" max="11285" width="11.44140625" style="62" customWidth="1"/>
    <col min="11286" max="11286" width="1.109375" style="62" customWidth="1"/>
    <col min="11287" max="11287" width="14.44140625" style="62" customWidth="1"/>
    <col min="11288" max="11288" width="1.109375" style="62" customWidth="1"/>
    <col min="11289" max="11289" width="11.44140625" style="62" customWidth="1"/>
    <col min="11290" max="11290" width="6.44140625" style="62" customWidth="1"/>
    <col min="11291" max="11295" width="9.109375" style="62"/>
    <col min="11296" max="11296" width="10.44140625" style="62" bestFit="1" customWidth="1"/>
    <col min="11297" max="11532" width="9.109375" style="62"/>
    <col min="11533" max="11533" width="31.44140625" style="62" customWidth="1"/>
    <col min="11534" max="11535" width="2.44140625" style="62" customWidth="1"/>
    <col min="11536" max="11536" width="1.109375" style="62" customWidth="1"/>
    <col min="11537" max="11537" width="11.44140625" style="62" customWidth="1"/>
    <col min="11538" max="11538" width="1.109375" style="62" customWidth="1"/>
    <col min="11539" max="11539" width="11.44140625" style="62" customWidth="1"/>
    <col min="11540" max="11540" width="1.109375" style="62" customWidth="1"/>
    <col min="11541" max="11541" width="11.44140625" style="62" customWidth="1"/>
    <col min="11542" max="11542" width="1.109375" style="62" customWidth="1"/>
    <col min="11543" max="11543" width="14.44140625" style="62" customWidth="1"/>
    <col min="11544" max="11544" width="1.109375" style="62" customWidth="1"/>
    <col min="11545" max="11545" width="11.44140625" style="62" customWidth="1"/>
    <col min="11546" max="11546" width="6.44140625" style="62" customWidth="1"/>
    <col min="11547" max="11551" width="9.109375" style="62"/>
    <col min="11552" max="11552" width="10.44140625" style="62" bestFit="1" customWidth="1"/>
    <col min="11553" max="11788" width="9.109375" style="62"/>
    <col min="11789" max="11789" width="31.44140625" style="62" customWidth="1"/>
    <col min="11790" max="11791" width="2.44140625" style="62" customWidth="1"/>
    <col min="11792" max="11792" width="1.109375" style="62" customWidth="1"/>
    <col min="11793" max="11793" width="11.44140625" style="62" customWidth="1"/>
    <col min="11794" max="11794" width="1.109375" style="62" customWidth="1"/>
    <col min="11795" max="11795" width="11.44140625" style="62" customWidth="1"/>
    <col min="11796" max="11796" width="1.109375" style="62" customWidth="1"/>
    <col min="11797" max="11797" width="11.44140625" style="62" customWidth="1"/>
    <col min="11798" max="11798" width="1.109375" style="62" customWidth="1"/>
    <col min="11799" max="11799" width="14.44140625" style="62" customWidth="1"/>
    <col min="11800" max="11800" width="1.109375" style="62" customWidth="1"/>
    <col min="11801" max="11801" width="11.44140625" style="62" customWidth="1"/>
    <col min="11802" max="11802" width="6.44140625" style="62" customWidth="1"/>
    <col min="11803" max="11807" width="9.109375" style="62"/>
    <col min="11808" max="11808" width="10.44140625" style="62" bestFit="1" customWidth="1"/>
    <col min="11809" max="12044" width="9.109375" style="62"/>
    <col min="12045" max="12045" width="31.44140625" style="62" customWidth="1"/>
    <col min="12046" max="12047" width="2.44140625" style="62" customWidth="1"/>
    <col min="12048" max="12048" width="1.109375" style="62" customWidth="1"/>
    <col min="12049" max="12049" width="11.44140625" style="62" customWidth="1"/>
    <col min="12050" max="12050" width="1.109375" style="62" customWidth="1"/>
    <col min="12051" max="12051" width="11.44140625" style="62" customWidth="1"/>
    <col min="12052" max="12052" width="1.109375" style="62" customWidth="1"/>
    <col min="12053" max="12053" width="11.44140625" style="62" customWidth="1"/>
    <col min="12054" max="12054" width="1.109375" style="62" customWidth="1"/>
    <col min="12055" max="12055" width="14.44140625" style="62" customWidth="1"/>
    <col min="12056" max="12056" width="1.109375" style="62" customWidth="1"/>
    <col min="12057" max="12057" width="11.44140625" style="62" customWidth="1"/>
    <col min="12058" max="12058" width="6.44140625" style="62" customWidth="1"/>
    <col min="12059" max="12063" width="9.109375" style="62"/>
    <col min="12064" max="12064" width="10.44140625" style="62" bestFit="1" customWidth="1"/>
    <col min="12065" max="12300" width="9.109375" style="62"/>
    <col min="12301" max="12301" width="31.44140625" style="62" customWidth="1"/>
    <col min="12302" max="12303" width="2.44140625" style="62" customWidth="1"/>
    <col min="12304" max="12304" width="1.109375" style="62" customWidth="1"/>
    <col min="12305" max="12305" width="11.44140625" style="62" customWidth="1"/>
    <col min="12306" max="12306" width="1.109375" style="62" customWidth="1"/>
    <col min="12307" max="12307" width="11.44140625" style="62" customWidth="1"/>
    <col min="12308" max="12308" width="1.109375" style="62" customWidth="1"/>
    <col min="12309" max="12309" width="11.44140625" style="62" customWidth="1"/>
    <col min="12310" max="12310" width="1.109375" style="62" customWidth="1"/>
    <col min="12311" max="12311" width="14.44140625" style="62" customWidth="1"/>
    <col min="12312" max="12312" width="1.109375" style="62" customWidth="1"/>
    <col min="12313" max="12313" width="11.44140625" style="62" customWidth="1"/>
    <col min="12314" max="12314" width="6.44140625" style="62" customWidth="1"/>
    <col min="12315" max="12319" width="9.109375" style="62"/>
    <col min="12320" max="12320" width="10.44140625" style="62" bestFit="1" customWidth="1"/>
    <col min="12321" max="12556" width="9.109375" style="62"/>
    <col min="12557" max="12557" width="31.44140625" style="62" customWidth="1"/>
    <col min="12558" max="12559" width="2.44140625" style="62" customWidth="1"/>
    <col min="12560" max="12560" width="1.109375" style="62" customWidth="1"/>
    <col min="12561" max="12561" width="11.44140625" style="62" customWidth="1"/>
    <col min="12562" max="12562" width="1.109375" style="62" customWidth="1"/>
    <col min="12563" max="12563" width="11.44140625" style="62" customWidth="1"/>
    <col min="12564" max="12564" width="1.109375" style="62" customWidth="1"/>
    <col min="12565" max="12565" width="11.44140625" style="62" customWidth="1"/>
    <col min="12566" max="12566" width="1.109375" style="62" customWidth="1"/>
    <col min="12567" max="12567" width="14.44140625" style="62" customWidth="1"/>
    <col min="12568" max="12568" width="1.109375" style="62" customWidth="1"/>
    <col min="12569" max="12569" width="11.44140625" style="62" customWidth="1"/>
    <col min="12570" max="12570" width="6.44140625" style="62" customWidth="1"/>
    <col min="12571" max="12575" width="9.109375" style="62"/>
    <col min="12576" max="12576" width="10.44140625" style="62" bestFit="1" customWidth="1"/>
    <col min="12577" max="12812" width="9.109375" style="62"/>
    <col min="12813" max="12813" width="31.44140625" style="62" customWidth="1"/>
    <col min="12814" max="12815" width="2.44140625" style="62" customWidth="1"/>
    <col min="12816" max="12816" width="1.109375" style="62" customWidth="1"/>
    <col min="12817" max="12817" width="11.44140625" style="62" customWidth="1"/>
    <col min="12818" max="12818" width="1.109375" style="62" customWidth="1"/>
    <col min="12819" max="12819" width="11.44140625" style="62" customWidth="1"/>
    <col min="12820" max="12820" width="1.109375" style="62" customWidth="1"/>
    <col min="12821" max="12821" width="11.44140625" style="62" customWidth="1"/>
    <col min="12822" max="12822" width="1.109375" style="62" customWidth="1"/>
    <col min="12823" max="12823" width="14.44140625" style="62" customWidth="1"/>
    <col min="12824" max="12824" width="1.109375" style="62" customWidth="1"/>
    <col min="12825" max="12825" width="11.44140625" style="62" customWidth="1"/>
    <col min="12826" max="12826" width="6.44140625" style="62" customWidth="1"/>
    <col min="12827" max="12831" width="9.109375" style="62"/>
    <col min="12832" max="12832" width="10.44140625" style="62" bestFit="1" customWidth="1"/>
    <col min="12833" max="13068" width="9.109375" style="62"/>
    <col min="13069" max="13069" width="31.44140625" style="62" customWidth="1"/>
    <col min="13070" max="13071" width="2.44140625" style="62" customWidth="1"/>
    <col min="13072" max="13072" width="1.109375" style="62" customWidth="1"/>
    <col min="13073" max="13073" width="11.44140625" style="62" customWidth="1"/>
    <col min="13074" max="13074" width="1.109375" style="62" customWidth="1"/>
    <col min="13075" max="13075" width="11.44140625" style="62" customWidth="1"/>
    <col min="13076" max="13076" width="1.109375" style="62" customWidth="1"/>
    <col min="13077" max="13077" width="11.44140625" style="62" customWidth="1"/>
    <col min="13078" max="13078" width="1.109375" style="62" customWidth="1"/>
    <col min="13079" max="13079" width="14.44140625" style="62" customWidth="1"/>
    <col min="13080" max="13080" width="1.109375" style="62" customWidth="1"/>
    <col min="13081" max="13081" width="11.44140625" style="62" customWidth="1"/>
    <col min="13082" max="13082" width="6.44140625" style="62" customWidth="1"/>
    <col min="13083" max="13087" width="9.109375" style="62"/>
    <col min="13088" max="13088" width="10.44140625" style="62" bestFit="1" customWidth="1"/>
    <col min="13089" max="13324" width="9.109375" style="62"/>
    <col min="13325" max="13325" width="31.44140625" style="62" customWidth="1"/>
    <col min="13326" max="13327" width="2.44140625" style="62" customWidth="1"/>
    <col min="13328" max="13328" width="1.109375" style="62" customWidth="1"/>
    <col min="13329" max="13329" width="11.44140625" style="62" customWidth="1"/>
    <col min="13330" max="13330" width="1.109375" style="62" customWidth="1"/>
    <col min="13331" max="13331" width="11.44140625" style="62" customWidth="1"/>
    <col min="13332" max="13332" width="1.109375" style="62" customWidth="1"/>
    <col min="13333" max="13333" width="11.44140625" style="62" customWidth="1"/>
    <col min="13334" max="13334" width="1.109375" style="62" customWidth="1"/>
    <col min="13335" max="13335" width="14.44140625" style="62" customWidth="1"/>
    <col min="13336" max="13336" width="1.109375" style="62" customWidth="1"/>
    <col min="13337" max="13337" width="11.44140625" style="62" customWidth="1"/>
    <col min="13338" max="13338" width="6.44140625" style="62" customWidth="1"/>
    <col min="13339" max="13343" width="9.109375" style="62"/>
    <col min="13344" max="13344" width="10.44140625" style="62" bestFit="1" customWidth="1"/>
    <col min="13345" max="13580" width="9.109375" style="62"/>
    <col min="13581" max="13581" width="31.44140625" style="62" customWidth="1"/>
    <col min="13582" max="13583" width="2.44140625" style="62" customWidth="1"/>
    <col min="13584" max="13584" width="1.109375" style="62" customWidth="1"/>
    <col min="13585" max="13585" width="11.44140625" style="62" customWidth="1"/>
    <col min="13586" max="13586" width="1.109375" style="62" customWidth="1"/>
    <col min="13587" max="13587" width="11.44140625" style="62" customWidth="1"/>
    <col min="13588" max="13588" width="1.109375" style="62" customWidth="1"/>
    <col min="13589" max="13589" width="11.44140625" style="62" customWidth="1"/>
    <col min="13590" max="13590" width="1.109375" style="62" customWidth="1"/>
    <col min="13591" max="13591" width="14.44140625" style="62" customWidth="1"/>
    <col min="13592" max="13592" width="1.109375" style="62" customWidth="1"/>
    <col min="13593" max="13593" width="11.44140625" style="62" customWidth="1"/>
    <col min="13594" max="13594" width="6.44140625" style="62" customWidth="1"/>
    <col min="13595" max="13599" width="9.109375" style="62"/>
    <col min="13600" max="13600" width="10.44140625" style="62" bestFit="1" customWidth="1"/>
    <col min="13601" max="13836" width="9.109375" style="62"/>
    <col min="13837" max="13837" width="31.44140625" style="62" customWidth="1"/>
    <col min="13838" max="13839" width="2.44140625" style="62" customWidth="1"/>
    <col min="13840" max="13840" width="1.109375" style="62" customWidth="1"/>
    <col min="13841" max="13841" width="11.44140625" style="62" customWidth="1"/>
    <col min="13842" max="13842" width="1.109375" style="62" customWidth="1"/>
    <col min="13843" max="13843" width="11.44140625" style="62" customWidth="1"/>
    <col min="13844" max="13844" width="1.109375" style="62" customWidth="1"/>
    <col min="13845" max="13845" width="11.44140625" style="62" customWidth="1"/>
    <col min="13846" max="13846" width="1.109375" style="62" customWidth="1"/>
    <col min="13847" max="13847" width="14.44140625" style="62" customWidth="1"/>
    <col min="13848" max="13848" width="1.109375" style="62" customWidth="1"/>
    <col min="13849" max="13849" width="11.44140625" style="62" customWidth="1"/>
    <col min="13850" max="13850" width="6.44140625" style="62" customWidth="1"/>
    <col min="13851" max="13855" width="9.109375" style="62"/>
    <col min="13856" max="13856" width="10.44140625" style="62" bestFit="1" customWidth="1"/>
    <col min="13857" max="14092" width="9.109375" style="62"/>
    <col min="14093" max="14093" width="31.44140625" style="62" customWidth="1"/>
    <col min="14094" max="14095" width="2.44140625" style="62" customWidth="1"/>
    <col min="14096" max="14096" width="1.109375" style="62" customWidth="1"/>
    <col min="14097" max="14097" width="11.44140625" style="62" customWidth="1"/>
    <col min="14098" max="14098" width="1.109375" style="62" customWidth="1"/>
    <col min="14099" max="14099" width="11.44140625" style="62" customWidth="1"/>
    <col min="14100" max="14100" width="1.109375" style="62" customWidth="1"/>
    <col min="14101" max="14101" width="11.44140625" style="62" customWidth="1"/>
    <col min="14102" max="14102" width="1.109375" style="62" customWidth="1"/>
    <col min="14103" max="14103" width="14.44140625" style="62" customWidth="1"/>
    <col min="14104" max="14104" width="1.109375" style="62" customWidth="1"/>
    <col min="14105" max="14105" width="11.44140625" style="62" customWidth="1"/>
    <col min="14106" max="14106" width="6.44140625" style="62" customWidth="1"/>
    <col min="14107" max="14111" width="9.109375" style="62"/>
    <col min="14112" max="14112" width="10.44140625" style="62" bestFit="1" customWidth="1"/>
    <col min="14113" max="14348" width="9.109375" style="62"/>
    <col min="14349" max="14349" width="31.44140625" style="62" customWidth="1"/>
    <col min="14350" max="14351" width="2.44140625" style="62" customWidth="1"/>
    <col min="14352" max="14352" width="1.109375" style="62" customWidth="1"/>
    <col min="14353" max="14353" width="11.44140625" style="62" customWidth="1"/>
    <col min="14354" max="14354" width="1.109375" style="62" customWidth="1"/>
    <col min="14355" max="14355" width="11.44140625" style="62" customWidth="1"/>
    <col min="14356" max="14356" width="1.109375" style="62" customWidth="1"/>
    <col min="14357" max="14357" width="11.44140625" style="62" customWidth="1"/>
    <col min="14358" max="14358" width="1.109375" style="62" customWidth="1"/>
    <col min="14359" max="14359" width="14.44140625" style="62" customWidth="1"/>
    <col min="14360" max="14360" width="1.109375" style="62" customWidth="1"/>
    <col min="14361" max="14361" width="11.44140625" style="62" customWidth="1"/>
    <col min="14362" max="14362" width="6.44140625" style="62" customWidth="1"/>
    <col min="14363" max="14367" width="9.109375" style="62"/>
    <col min="14368" max="14368" width="10.44140625" style="62" bestFit="1" customWidth="1"/>
    <col min="14369" max="14604" width="9.109375" style="62"/>
    <col min="14605" max="14605" width="31.44140625" style="62" customWidth="1"/>
    <col min="14606" max="14607" width="2.44140625" style="62" customWidth="1"/>
    <col min="14608" max="14608" width="1.109375" style="62" customWidth="1"/>
    <col min="14609" max="14609" width="11.44140625" style="62" customWidth="1"/>
    <col min="14610" max="14610" width="1.109375" style="62" customWidth="1"/>
    <col min="14611" max="14611" width="11.44140625" style="62" customWidth="1"/>
    <col min="14612" max="14612" width="1.109375" style="62" customWidth="1"/>
    <col min="14613" max="14613" width="11.44140625" style="62" customWidth="1"/>
    <col min="14614" max="14614" width="1.109375" style="62" customWidth="1"/>
    <col min="14615" max="14615" width="14.44140625" style="62" customWidth="1"/>
    <col min="14616" max="14616" width="1.109375" style="62" customWidth="1"/>
    <col min="14617" max="14617" width="11.44140625" style="62" customWidth="1"/>
    <col min="14618" max="14618" width="6.44140625" style="62" customWidth="1"/>
    <col min="14619" max="14623" width="9.109375" style="62"/>
    <col min="14624" max="14624" width="10.44140625" style="62" bestFit="1" customWidth="1"/>
    <col min="14625" max="14860" width="9.109375" style="62"/>
    <col min="14861" max="14861" width="31.44140625" style="62" customWidth="1"/>
    <col min="14862" max="14863" width="2.44140625" style="62" customWidth="1"/>
    <col min="14864" max="14864" width="1.109375" style="62" customWidth="1"/>
    <col min="14865" max="14865" width="11.44140625" style="62" customWidth="1"/>
    <col min="14866" max="14866" width="1.109375" style="62" customWidth="1"/>
    <col min="14867" max="14867" width="11.44140625" style="62" customWidth="1"/>
    <col min="14868" max="14868" width="1.109375" style="62" customWidth="1"/>
    <col min="14869" max="14869" width="11.44140625" style="62" customWidth="1"/>
    <col min="14870" max="14870" width="1.109375" style="62" customWidth="1"/>
    <col min="14871" max="14871" width="14.44140625" style="62" customWidth="1"/>
    <col min="14872" max="14872" width="1.109375" style="62" customWidth="1"/>
    <col min="14873" max="14873" width="11.44140625" style="62" customWidth="1"/>
    <col min="14874" max="14874" width="6.44140625" style="62" customWidth="1"/>
    <col min="14875" max="14879" width="9.109375" style="62"/>
    <col min="14880" max="14880" width="10.44140625" style="62" bestFit="1" customWidth="1"/>
    <col min="14881" max="15116" width="9.109375" style="62"/>
    <col min="15117" max="15117" width="31.44140625" style="62" customWidth="1"/>
    <col min="15118" max="15119" width="2.44140625" style="62" customWidth="1"/>
    <col min="15120" max="15120" width="1.109375" style="62" customWidth="1"/>
    <col min="15121" max="15121" width="11.44140625" style="62" customWidth="1"/>
    <col min="15122" max="15122" width="1.109375" style="62" customWidth="1"/>
    <col min="15123" max="15123" width="11.44140625" style="62" customWidth="1"/>
    <col min="15124" max="15124" width="1.109375" style="62" customWidth="1"/>
    <col min="15125" max="15125" width="11.44140625" style="62" customWidth="1"/>
    <col min="15126" max="15126" width="1.109375" style="62" customWidth="1"/>
    <col min="15127" max="15127" width="14.44140625" style="62" customWidth="1"/>
    <col min="15128" max="15128" width="1.109375" style="62" customWidth="1"/>
    <col min="15129" max="15129" width="11.44140625" style="62" customWidth="1"/>
    <col min="15130" max="15130" width="6.44140625" style="62" customWidth="1"/>
    <col min="15131" max="15135" width="9.109375" style="62"/>
    <col min="15136" max="15136" width="10.44140625" style="62" bestFit="1" customWidth="1"/>
    <col min="15137" max="15372" width="9.109375" style="62"/>
    <col min="15373" max="15373" width="31.44140625" style="62" customWidth="1"/>
    <col min="15374" max="15375" width="2.44140625" style="62" customWidth="1"/>
    <col min="15376" max="15376" width="1.109375" style="62" customWidth="1"/>
    <col min="15377" max="15377" width="11.44140625" style="62" customWidth="1"/>
    <col min="15378" max="15378" width="1.109375" style="62" customWidth="1"/>
    <col min="15379" max="15379" width="11.44140625" style="62" customWidth="1"/>
    <col min="15380" max="15380" width="1.109375" style="62" customWidth="1"/>
    <col min="15381" max="15381" width="11.44140625" style="62" customWidth="1"/>
    <col min="15382" max="15382" width="1.109375" style="62" customWidth="1"/>
    <col min="15383" max="15383" width="14.44140625" style="62" customWidth="1"/>
    <col min="15384" max="15384" width="1.109375" style="62" customWidth="1"/>
    <col min="15385" max="15385" width="11.44140625" style="62" customWidth="1"/>
    <col min="15386" max="15386" width="6.44140625" style="62" customWidth="1"/>
    <col min="15387" max="15391" width="9.109375" style="62"/>
    <col min="15392" max="15392" width="10.44140625" style="62" bestFit="1" customWidth="1"/>
    <col min="15393" max="15628" width="9.109375" style="62"/>
    <col min="15629" max="15629" width="31.44140625" style="62" customWidth="1"/>
    <col min="15630" max="15631" width="2.44140625" style="62" customWidth="1"/>
    <col min="15632" max="15632" width="1.109375" style="62" customWidth="1"/>
    <col min="15633" max="15633" width="11.44140625" style="62" customWidth="1"/>
    <col min="15634" max="15634" width="1.109375" style="62" customWidth="1"/>
    <col min="15635" max="15635" width="11.44140625" style="62" customWidth="1"/>
    <col min="15636" max="15636" width="1.109375" style="62" customWidth="1"/>
    <col min="15637" max="15637" width="11.44140625" style="62" customWidth="1"/>
    <col min="15638" max="15638" width="1.109375" style="62" customWidth="1"/>
    <col min="15639" max="15639" width="14.44140625" style="62" customWidth="1"/>
    <col min="15640" max="15640" width="1.109375" style="62" customWidth="1"/>
    <col min="15641" max="15641" width="11.44140625" style="62" customWidth="1"/>
    <col min="15642" max="15642" width="6.44140625" style="62" customWidth="1"/>
    <col min="15643" max="15647" width="9.109375" style="62"/>
    <col min="15648" max="15648" width="10.44140625" style="62" bestFit="1" customWidth="1"/>
    <col min="15649" max="15884" width="9.109375" style="62"/>
    <col min="15885" max="15885" width="31.44140625" style="62" customWidth="1"/>
    <col min="15886" max="15887" width="2.44140625" style="62" customWidth="1"/>
    <col min="15888" max="15888" width="1.109375" style="62" customWidth="1"/>
    <col min="15889" max="15889" width="11.44140625" style="62" customWidth="1"/>
    <col min="15890" max="15890" width="1.109375" style="62" customWidth="1"/>
    <col min="15891" max="15891" width="11.44140625" style="62" customWidth="1"/>
    <col min="15892" max="15892" width="1.109375" style="62" customWidth="1"/>
    <col min="15893" max="15893" width="11.44140625" style="62" customWidth="1"/>
    <col min="15894" max="15894" width="1.109375" style="62" customWidth="1"/>
    <col min="15895" max="15895" width="14.44140625" style="62" customWidth="1"/>
    <col min="15896" max="15896" width="1.109375" style="62" customWidth="1"/>
    <col min="15897" max="15897" width="11.44140625" style="62" customWidth="1"/>
    <col min="15898" max="15898" width="6.44140625" style="62" customWidth="1"/>
    <col min="15899" max="15903" width="9.109375" style="62"/>
    <col min="15904" max="15904" width="10.44140625" style="62" bestFit="1" customWidth="1"/>
    <col min="15905" max="16140" width="9.109375" style="62"/>
    <col min="16141" max="16141" width="31.44140625" style="62" customWidth="1"/>
    <col min="16142" max="16143" width="2.44140625" style="62" customWidth="1"/>
    <col min="16144" max="16144" width="1.109375" style="62" customWidth="1"/>
    <col min="16145" max="16145" width="11.44140625" style="62" customWidth="1"/>
    <col min="16146" max="16146" width="1.109375" style="62" customWidth="1"/>
    <col min="16147" max="16147" width="11.44140625" style="62" customWidth="1"/>
    <col min="16148" max="16148" width="1.109375" style="62" customWidth="1"/>
    <col min="16149" max="16149" width="11.44140625" style="62" customWidth="1"/>
    <col min="16150" max="16150" width="1.109375" style="62" customWidth="1"/>
    <col min="16151" max="16151" width="14.44140625" style="62" customWidth="1"/>
    <col min="16152" max="16152" width="1.109375" style="62" customWidth="1"/>
    <col min="16153" max="16153" width="11.44140625" style="62" customWidth="1"/>
    <col min="16154" max="16154" width="6.44140625" style="62" customWidth="1"/>
    <col min="16155" max="16159" width="9.109375" style="62"/>
    <col min="16160" max="16160" width="10.44140625" style="62" bestFit="1" customWidth="1"/>
    <col min="16161" max="16384" width="9.109375" style="62"/>
  </cols>
  <sheetData>
    <row r="1" spans="1:43" ht="23.25" customHeight="1">
      <c r="A1" s="61"/>
      <c r="B1" s="61"/>
      <c r="Y1" s="63"/>
      <c r="AA1" s="63" t="s">
        <v>61</v>
      </c>
    </row>
    <row r="2" spans="1:43" s="68" customFormat="1" ht="23.25" customHeight="1">
      <c r="A2" s="64" t="s">
        <v>112</v>
      </c>
      <c r="B2" s="65"/>
      <c r="C2" s="65"/>
      <c r="D2" s="66"/>
      <c r="E2" s="66"/>
      <c r="F2" s="66"/>
      <c r="G2" s="66"/>
      <c r="H2" s="66"/>
      <c r="I2" s="66"/>
      <c r="J2" s="66"/>
      <c r="K2" s="66"/>
      <c r="L2" s="67"/>
      <c r="M2" s="66"/>
      <c r="N2" s="67"/>
      <c r="O2" s="66"/>
      <c r="P2" s="67"/>
      <c r="Q2" s="66"/>
      <c r="R2" s="67"/>
      <c r="S2" s="67"/>
      <c r="T2" s="67"/>
      <c r="U2" s="67"/>
      <c r="V2" s="65"/>
      <c r="W2" s="65"/>
    </row>
    <row r="3" spans="1:43" ht="23.25" customHeight="1">
      <c r="A3" s="69" t="s">
        <v>205</v>
      </c>
    </row>
    <row r="4" spans="1:43" ht="23.25" customHeight="1">
      <c r="A4" s="69" t="s">
        <v>217</v>
      </c>
    </row>
    <row r="5" spans="1:43" ht="23.25" customHeight="1">
      <c r="Y5" s="70"/>
      <c r="AA5" s="70" t="s">
        <v>57</v>
      </c>
    </row>
    <row r="6" spans="1:43" ht="23.25" customHeight="1">
      <c r="D6" s="61"/>
      <c r="E6" s="119" t="s">
        <v>30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</row>
    <row r="7" spans="1:43" ht="23.25" customHeight="1">
      <c r="D7" s="61"/>
      <c r="E7" s="120" t="s">
        <v>99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61"/>
      <c r="Y7" s="61"/>
      <c r="Z7" s="61"/>
      <c r="AA7" s="61"/>
    </row>
    <row r="8" spans="1:43" ht="23.25" customHeight="1"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P8" s="61"/>
      <c r="Q8" s="120" t="s">
        <v>72</v>
      </c>
      <c r="R8" s="120"/>
      <c r="S8" s="120"/>
      <c r="T8" s="120"/>
      <c r="U8" s="120"/>
      <c r="Y8" s="61"/>
      <c r="Z8" s="61"/>
      <c r="AA8" s="61"/>
      <c r="AB8" s="61"/>
    </row>
    <row r="9" spans="1:43" ht="23.25" customHeight="1">
      <c r="C9" s="61"/>
      <c r="D9" s="61"/>
      <c r="E9" s="61"/>
      <c r="F9" s="61"/>
      <c r="G9" s="61"/>
      <c r="H9" s="61"/>
      <c r="I9" s="61"/>
      <c r="J9" s="61"/>
      <c r="K9" s="61" t="s">
        <v>125</v>
      </c>
      <c r="L9" s="61"/>
      <c r="M9" s="119" t="s">
        <v>131</v>
      </c>
      <c r="N9" s="119"/>
      <c r="O9" s="119"/>
      <c r="P9" s="61"/>
      <c r="Q9" s="119" t="s">
        <v>130</v>
      </c>
      <c r="R9" s="119"/>
      <c r="S9" s="119"/>
      <c r="T9" s="61"/>
      <c r="U9" s="61"/>
      <c r="V9" s="61"/>
      <c r="W9" s="61"/>
      <c r="X9" s="61"/>
      <c r="Y9" s="61" t="s">
        <v>96</v>
      </c>
      <c r="Z9" s="61"/>
      <c r="AA9" s="61"/>
      <c r="AB9" s="61"/>
    </row>
    <row r="10" spans="1:43" s="61" customFormat="1" ht="23.25" customHeight="1">
      <c r="E10" s="61" t="s">
        <v>21</v>
      </c>
      <c r="K10" s="61" t="s">
        <v>126</v>
      </c>
      <c r="M10" s="61" t="s">
        <v>67</v>
      </c>
      <c r="Q10" s="71" t="s">
        <v>33</v>
      </c>
      <c r="S10" s="71"/>
      <c r="T10" s="71"/>
      <c r="U10" s="61" t="s">
        <v>84</v>
      </c>
      <c r="W10" s="83" t="s">
        <v>50</v>
      </c>
      <c r="Y10" s="61" t="s">
        <v>168</v>
      </c>
      <c r="AE10" s="62"/>
    </row>
    <row r="11" spans="1:43" s="61" customFormat="1" ht="23.25" customHeight="1">
      <c r="E11" s="61" t="s">
        <v>88</v>
      </c>
      <c r="G11" s="61" t="s">
        <v>77</v>
      </c>
      <c r="I11" s="61" t="s">
        <v>151</v>
      </c>
      <c r="K11" s="61" t="s">
        <v>127</v>
      </c>
      <c r="M11" s="61" t="s">
        <v>68</v>
      </c>
      <c r="Q11" s="71" t="s">
        <v>34</v>
      </c>
      <c r="S11" s="61" t="s">
        <v>125</v>
      </c>
      <c r="T11" s="71"/>
      <c r="U11" s="71" t="s">
        <v>85</v>
      </c>
      <c r="W11" s="83" t="s">
        <v>7</v>
      </c>
      <c r="Y11" s="61" t="s">
        <v>97</v>
      </c>
      <c r="AA11" s="71"/>
      <c r="AB11" s="71"/>
      <c r="AE11" s="62"/>
    </row>
    <row r="12" spans="1:43" s="61" customFormat="1" ht="23.25" customHeight="1">
      <c r="C12" s="72"/>
      <c r="E12" s="116" t="s">
        <v>87</v>
      </c>
      <c r="G12" s="116" t="s">
        <v>78</v>
      </c>
      <c r="I12" s="116" t="s">
        <v>105</v>
      </c>
      <c r="K12" s="116" t="s">
        <v>128</v>
      </c>
      <c r="M12" s="116" t="s">
        <v>69</v>
      </c>
      <c r="O12" s="116" t="s">
        <v>12</v>
      </c>
      <c r="Q12" s="73" t="s">
        <v>35</v>
      </c>
      <c r="S12" s="116" t="s">
        <v>129</v>
      </c>
      <c r="T12" s="71"/>
      <c r="U12" s="73" t="s">
        <v>86</v>
      </c>
      <c r="W12" s="84" t="s">
        <v>111</v>
      </c>
      <c r="Y12" s="116" t="s">
        <v>98</v>
      </c>
      <c r="AA12" s="73" t="s">
        <v>50</v>
      </c>
      <c r="AB12" s="71"/>
      <c r="AE12" s="62"/>
    </row>
    <row r="13" spans="1:43" ht="23.25" customHeight="1">
      <c r="A13" s="69" t="s">
        <v>187</v>
      </c>
      <c r="B13" s="74"/>
      <c r="D13" s="75"/>
      <c r="E13" s="76">
        <v>526457</v>
      </c>
      <c r="F13" s="76"/>
      <c r="G13" s="76">
        <v>337774</v>
      </c>
      <c r="H13" s="76"/>
      <c r="I13" s="76">
        <v>37007</v>
      </c>
      <c r="J13" s="76"/>
      <c r="K13" s="76">
        <v>692418</v>
      </c>
      <c r="L13" s="76"/>
      <c r="M13" s="76">
        <v>54202</v>
      </c>
      <c r="N13" s="76"/>
      <c r="O13" s="76">
        <v>224635</v>
      </c>
      <c r="P13" s="76"/>
      <c r="Q13" s="76">
        <v>473</v>
      </c>
      <c r="R13" s="76"/>
      <c r="S13" s="76">
        <v>184474</v>
      </c>
      <c r="T13" s="76"/>
      <c r="U13" s="76">
        <f>SUM(Q13:S13)</f>
        <v>184947</v>
      </c>
      <c r="V13" s="75"/>
      <c r="W13" s="76">
        <f>SUM(E13:O13)+U13</f>
        <v>2057440</v>
      </c>
      <c r="X13" s="75"/>
      <c r="Y13" s="76">
        <v>669197</v>
      </c>
      <c r="Z13" s="75"/>
      <c r="AA13" s="76">
        <f>SUM(W13:Y13)</f>
        <v>2726637</v>
      </c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</row>
    <row r="14" spans="1:43" ht="23.25" customHeight="1">
      <c r="A14" s="62" t="s">
        <v>157</v>
      </c>
      <c r="B14" s="74"/>
      <c r="D14" s="75"/>
      <c r="E14" s="75">
        <v>0</v>
      </c>
      <c r="F14" s="75"/>
      <c r="G14" s="75">
        <v>0</v>
      </c>
      <c r="H14" s="75"/>
      <c r="I14" s="75">
        <v>0</v>
      </c>
      <c r="J14" s="75"/>
      <c r="K14" s="75">
        <v>0</v>
      </c>
      <c r="L14" s="75"/>
      <c r="M14" s="75">
        <v>0</v>
      </c>
      <c r="N14" s="75"/>
      <c r="O14" s="75">
        <f>PL!H105</f>
        <v>25592</v>
      </c>
      <c r="P14" s="75"/>
      <c r="Q14" s="75">
        <v>0</v>
      </c>
      <c r="R14" s="75"/>
      <c r="S14" s="75">
        <v>0</v>
      </c>
      <c r="T14" s="75"/>
      <c r="U14" s="76">
        <f>SUM(Q14:S14)</f>
        <v>0</v>
      </c>
      <c r="V14" s="75"/>
      <c r="W14" s="76">
        <f>SUM(E14:O14)+U14</f>
        <v>25592</v>
      </c>
      <c r="X14" s="75"/>
      <c r="Y14" s="75">
        <f>PL!H106</f>
        <v>-7850</v>
      </c>
      <c r="Z14" s="75"/>
      <c r="AA14" s="76">
        <f>SUM(W14:Y14)</f>
        <v>17742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</row>
    <row r="15" spans="1:43" ht="23.25" customHeight="1">
      <c r="A15" s="62" t="s">
        <v>63</v>
      </c>
      <c r="B15" s="74"/>
      <c r="D15" s="75"/>
      <c r="E15" s="77">
        <v>0</v>
      </c>
      <c r="F15" s="76"/>
      <c r="G15" s="77">
        <v>0</v>
      </c>
      <c r="H15" s="76"/>
      <c r="I15" s="77">
        <v>0</v>
      </c>
      <c r="J15" s="76"/>
      <c r="K15" s="77">
        <v>0</v>
      </c>
      <c r="L15" s="76"/>
      <c r="M15" s="77">
        <v>0</v>
      </c>
      <c r="N15" s="76"/>
      <c r="O15" s="77">
        <v>0</v>
      </c>
      <c r="P15" s="76"/>
      <c r="Q15" s="77">
        <v>-13746</v>
      </c>
      <c r="R15" s="76"/>
      <c r="S15" s="78">
        <v>0</v>
      </c>
      <c r="T15" s="76"/>
      <c r="U15" s="77">
        <f>SUM(Q15:S15)</f>
        <v>-13746</v>
      </c>
      <c r="V15" s="75"/>
      <c r="W15" s="77">
        <f>SUM(E15:O15)+U15</f>
        <v>-13746</v>
      </c>
      <c r="X15" s="75"/>
      <c r="Y15" s="78">
        <v>-9608</v>
      </c>
      <c r="Z15" s="75"/>
      <c r="AA15" s="77">
        <f>SUM(W15:Y15)</f>
        <v>-23354</v>
      </c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</row>
    <row r="16" spans="1:43" ht="23.25" customHeight="1">
      <c r="A16" s="62" t="s">
        <v>64</v>
      </c>
      <c r="B16" s="74"/>
      <c r="D16" s="75"/>
      <c r="E16" s="75">
        <f>SUM(E14:E15)</f>
        <v>0</v>
      </c>
      <c r="F16" s="75"/>
      <c r="G16" s="75">
        <f>SUM(G14:G15)</f>
        <v>0</v>
      </c>
      <c r="H16" s="75"/>
      <c r="I16" s="75">
        <f>SUM(I14:I15)</f>
        <v>0</v>
      </c>
      <c r="J16" s="75"/>
      <c r="K16" s="75">
        <f>SUM(K14:K15)</f>
        <v>0</v>
      </c>
      <c r="L16" s="75"/>
      <c r="M16" s="75">
        <f>SUM(M14:M15)</f>
        <v>0</v>
      </c>
      <c r="N16" s="75"/>
      <c r="O16" s="75">
        <f>SUM(O14:O15)</f>
        <v>25592</v>
      </c>
      <c r="P16" s="75"/>
      <c r="Q16" s="75">
        <f>SUM(Q14:Q15)</f>
        <v>-13746</v>
      </c>
      <c r="R16" s="75"/>
      <c r="S16" s="75">
        <f>SUM(S14:S15)</f>
        <v>0</v>
      </c>
      <c r="T16" s="75"/>
      <c r="U16" s="75">
        <f>SUM(U14:U15)</f>
        <v>-13746</v>
      </c>
      <c r="V16" s="75"/>
      <c r="W16" s="75">
        <f>SUM(W14:W15)</f>
        <v>11846</v>
      </c>
      <c r="X16" s="75"/>
      <c r="Y16" s="75">
        <f>SUM(Y14:Y15)</f>
        <v>-17458</v>
      </c>
      <c r="Z16" s="75"/>
      <c r="AA16" s="75">
        <f>SUM(AA14:AA15)</f>
        <v>-5612</v>
      </c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</row>
    <row r="17" spans="1:43" ht="23.25" customHeight="1">
      <c r="A17" s="62" t="s">
        <v>223</v>
      </c>
      <c r="B17" s="74"/>
      <c r="D17" s="75"/>
      <c r="E17" s="75">
        <v>0</v>
      </c>
      <c r="F17" s="75"/>
      <c r="G17" s="75">
        <v>0</v>
      </c>
      <c r="H17" s="75"/>
      <c r="I17" s="75">
        <v>0</v>
      </c>
      <c r="J17" s="75"/>
      <c r="K17" s="75">
        <v>0</v>
      </c>
      <c r="L17" s="75"/>
      <c r="M17" s="75">
        <v>0</v>
      </c>
      <c r="N17" s="75"/>
      <c r="O17" s="75">
        <v>-15794</v>
      </c>
      <c r="P17" s="75"/>
      <c r="Q17" s="75">
        <v>0</v>
      </c>
      <c r="R17" s="75"/>
      <c r="S17" s="75">
        <v>0</v>
      </c>
      <c r="T17" s="75"/>
      <c r="U17" s="76">
        <f>SUM(Q17:S17)</f>
        <v>0</v>
      </c>
      <c r="V17" s="75"/>
      <c r="W17" s="76">
        <f>SUM(E17:O17)+U17</f>
        <v>-15794</v>
      </c>
      <c r="X17" s="75"/>
      <c r="Y17" s="75">
        <v>0</v>
      </c>
      <c r="Z17" s="75"/>
      <c r="AA17" s="76">
        <f>SUM(W17:Y17)</f>
        <v>-15794</v>
      </c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</row>
    <row r="18" spans="1:43" ht="23.25" customHeight="1" thickBot="1">
      <c r="A18" s="69" t="s">
        <v>215</v>
      </c>
      <c r="B18" s="74"/>
      <c r="D18" s="75"/>
      <c r="E18" s="79">
        <f>SUM(E13:E17)-E16</f>
        <v>526457</v>
      </c>
      <c r="F18" s="75"/>
      <c r="G18" s="79">
        <f>SUM(G13:G17)-G16</f>
        <v>337774</v>
      </c>
      <c r="H18" s="75"/>
      <c r="I18" s="79">
        <f>SUM(I13:I17)-I16</f>
        <v>37007</v>
      </c>
      <c r="J18" s="75"/>
      <c r="K18" s="79">
        <f>SUM(K13:K17)-K16</f>
        <v>692418</v>
      </c>
      <c r="L18" s="75"/>
      <c r="M18" s="79">
        <f>SUM(M13:M17)-M16</f>
        <v>54202</v>
      </c>
      <c r="N18" s="75"/>
      <c r="O18" s="79">
        <f>SUM(O13:O17)-O16</f>
        <v>234433</v>
      </c>
      <c r="P18" s="75"/>
      <c r="Q18" s="79">
        <f>SUM(Q13:Q17)-Q16</f>
        <v>-13273</v>
      </c>
      <c r="R18" s="75"/>
      <c r="S18" s="79">
        <f>SUM(S13:S17)-S16</f>
        <v>184474</v>
      </c>
      <c r="T18" s="75"/>
      <c r="U18" s="79">
        <f>SUM(U13:U17)-U16</f>
        <v>171201</v>
      </c>
      <c r="V18" s="75"/>
      <c r="W18" s="79">
        <f>SUM(W13:W17)-W16</f>
        <v>2053492</v>
      </c>
      <c r="X18" s="75"/>
      <c r="Y18" s="79">
        <f>SUM(Y13:Y17)-Y16</f>
        <v>651739</v>
      </c>
      <c r="Z18" s="75"/>
      <c r="AA18" s="79">
        <f>SUM(AA13:AA17)-AA16</f>
        <v>2705231</v>
      </c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</row>
    <row r="19" spans="1:43" ht="9.9" customHeight="1" thickTop="1"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</row>
    <row r="20" spans="1:43" ht="23.25" customHeight="1">
      <c r="A20" s="69" t="s">
        <v>196</v>
      </c>
      <c r="B20" s="74"/>
      <c r="D20" s="75"/>
      <c r="E20" s="76">
        <v>526457</v>
      </c>
      <c r="F20" s="76"/>
      <c r="G20" s="76">
        <v>337774</v>
      </c>
      <c r="H20" s="76"/>
      <c r="I20" s="76">
        <v>37007</v>
      </c>
      <c r="J20" s="76"/>
      <c r="K20" s="76">
        <v>692418</v>
      </c>
      <c r="L20" s="76"/>
      <c r="M20" s="76">
        <v>56856</v>
      </c>
      <c r="N20" s="76"/>
      <c r="O20" s="76">
        <v>205666</v>
      </c>
      <c r="P20" s="76"/>
      <c r="Q20" s="76">
        <v>-8497</v>
      </c>
      <c r="R20" s="76"/>
      <c r="S20" s="76">
        <v>184474</v>
      </c>
      <c r="T20" s="76"/>
      <c r="U20" s="76">
        <f>SUM(Q20:S20)</f>
        <v>175977</v>
      </c>
      <c r="V20" s="75"/>
      <c r="W20" s="76">
        <f>SUM(E20:O20)+U20</f>
        <v>2032155</v>
      </c>
      <c r="X20" s="75"/>
      <c r="Y20" s="76">
        <v>636877</v>
      </c>
      <c r="Z20" s="75"/>
      <c r="AA20" s="76">
        <f>SUM(W20:Y20)</f>
        <v>2669032</v>
      </c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</row>
    <row r="21" spans="1:43" ht="23.25" customHeight="1">
      <c r="A21" s="62" t="s">
        <v>224</v>
      </c>
      <c r="B21" s="74"/>
      <c r="D21" s="75"/>
      <c r="E21" s="75">
        <v>0</v>
      </c>
      <c r="F21" s="75"/>
      <c r="G21" s="75">
        <v>0</v>
      </c>
      <c r="H21" s="75"/>
      <c r="I21" s="75">
        <v>0</v>
      </c>
      <c r="J21" s="75"/>
      <c r="K21" s="75">
        <v>0</v>
      </c>
      <c r="L21" s="75"/>
      <c r="M21" s="75">
        <v>0</v>
      </c>
      <c r="N21" s="75"/>
      <c r="O21" s="76">
        <f>PL!F105</f>
        <v>-117340</v>
      </c>
      <c r="P21" s="75"/>
      <c r="Q21" s="75">
        <v>0</v>
      </c>
      <c r="R21" s="75"/>
      <c r="S21" s="75">
        <v>0</v>
      </c>
      <c r="T21" s="75"/>
      <c r="U21" s="76">
        <f>SUM(Q21:S21)</f>
        <v>0</v>
      </c>
      <c r="V21" s="75"/>
      <c r="W21" s="76">
        <f>SUM(E21:S21)</f>
        <v>-117340</v>
      </c>
      <c r="X21" s="75"/>
      <c r="Y21" s="76">
        <f>PL!F106</f>
        <v>-38963</v>
      </c>
      <c r="Z21" s="75"/>
      <c r="AA21" s="76">
        <f>SUM(W21:Y21)</f>
        <v>-156303</v>
      </c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</row>
    <row r="22" spans="1:43" ht="23.25" customHeight="1">
      <c r="A22" s="62" t="s">
        <v>63</v>
      </c>
      <c r="B22" s="74"/>
      <c r="D22" s="75"/>
      <c r="E22" s="77">
        <v>0</v>
      </c>
      <c r="F22" s="76"/>
      <c r="G22" s="77">
        <v>0</v>
      </c>
      <c r="H22" s="76"/>
      <c r="I22" s="77">
        <v>0</v>
      </c>
      <c r="J22" s="76"/>
      <c r="K22" s="77">
        <v>0</v>
      </c>
      <c r="L22" s="76"/>
      <c r="M22" s="77">
        <v>0</v>
      </c>
      <c r="N22" s="76"/>
      <c r="O22" s="77">
        <v>0</v>
      </c>
      <c r="P22" s="76"/>
      <c r="Q22" s="77">
        <v>-12584</v>
      </c>
      <c r="R22" s="76"/>
      <c r="S22" s="77">
        <v>0</v>
      </c>
      <c r="T22" s="76"/>
      <c r="U22" s="77">
        <f>SUM(Q22:S22)</f>
        <v>-12584</v>
      </c>
      <c r="V22" s="75"/>
      <c r="W22" s="77">
        <f>SUM(E22:S22)</f>
        <v>-12584</v>
      </c>
      <c r="X22" s="75"/>
      <c r="Y22" s="78">
        <v>-8873</v>
      </c>
      <c r="Z22" s="75"/>
      <c r="AA22" s="77">
        <f>SUM(W22:Y22)</f>
        <v>-21457</v>
      </c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</row>
    <row r="23" spans="1:43" ht="23.25" customHeight="1">
      <c r="A23" s="62" t="s">
        <v>64</v>
      </c>
      <c r="B23" s="74"/>
      <c r="D23" s="75"/>
      <c r="E23" s="75">
        <f>SUM(E21:E22)</f>
        <v>0</v>
      </c>
      <c r="F23" s="75"/>
      <c r="G23" s="75">
        <f>SUM(G21:G22)</f>
        <v>0</v>
      </c>
      <c r="H23" s="75"/>
      <c r="I23" s="75">
        <f>SUM(I21:I22)</f>
        <v>0</v>
      </c>
      <c r="J23" s="75"/>
      <c r="K23" s="75">
        <f>SUM(K21:K22)</f>
        <v>0</v>
      </c>
      <c r="L23" s="75"/>
      <c r="M23" s="75">
        <f>SUM(M21:M22)</f>
        <v>0</v>
      </c>
      <c r="N23" s="75"/>
      <c r="O23" s="75">
        <f>SUM(O21:O22)</f>
        <v>-117340</v>
      </c>
      <c r="P23" s="75"/>
      <c r="Q23" s="75">
        <f>SUM(Q21:Q22)</f>
        <v>-12584</v>
      </c>
      <c r="R23" s="75"/>
      <c r="S23" s="75">
        <f>SUM(S21:S22)</f>
        <v>0</v>
      </c>
      <c r="T23" s="75"/>
      <c r="U23" s="75">
        <f>SUM(U21:U22)</f>
        <v>-12584</v>
      </c>
      <c r="V23" s="75"/>
      <c r="W23" s="75">
        <f>SUM(W21:W22)</f>
        <v>-129924</v>
      </c>
      <c r="X23" s="75"/>
      <c r="Y23" s="75">
        <f>SUM(Y21:Y22)</f>
        <v>-47836</v>
      </c>
      <c r="Z23" s="75"/>
      <c r="AA23" s="75">
        <f>SUM(AA21:AA22)</f>
        <v>-177760</v>
      </c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</row>
    <row r="24" spans="1:43" ht="23.25" customHeight="1">
      <c r="A24" s="62" t="s">
        <v>223</v>
      </c>
      <c r="B24" s="74"/>
      <c r="D24" s="75"/>
      <c r="E24" s="75">
        <v>0</v>
      </c>
      <c r="F24" s="75"/>
      <c r="G24" s="75">
        <v>0</v>
      </c>
      <c r="H24" s="75"/>
      <c r="I24" s="75">
        <v>0</v>
      </c>
      <c r="J24" s="75"/>
      <c r="K24" s="75">
        <v>0</v>
      </c>
      <c r="L24" s="75"/>
      <c r="M24" s="75">
        <v>0</v>
      </c>
      <c r="N24" s="75"/>
      <c r="O24" s="75">
        <v>-5265</v>
      </c>
      <c r="P24" s="75"/>
      <c r="Q24" s="75">
        <v>0</v>
      </c>
      <c r="R24" s="75"/>
      <c r="S24" s="75">
        <v>0</v>
      </c>
      <c r="T24" s="75"/>
      <c r="U24" s="76">
        <f>SUM(Q24:S24)</f>
        <v>0</v>
      </c>
      <c r="V24" s="75"/>
      <c r="W24" s="76">
        <f>SUM(E24:O24)+U24</f>
        <v>-5265</v>
      </c>
      <c r="X24" s="75"/>
      <c r="Y24" s="75">
        <v>0</v>
      </c>
      <c r="Z24" s="75"/>
      <c r="AA24" s="76">
        <f>SUM(W24:Y24)</f>
        <v>-5265</v>
      </c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</row>
    <row r="25" spans="1:43" ht="23.25" customHeight="1" thickBot="1">
      <c r="A25" s="69" t="s">
        <v>216</v>
      </c>
      <c r="B25" s="74"/>
      <c r="D25" s="75"/>
      <c r="E25" s="79">
        <f>SUM(E20:E24)-E23</f>
        <v>526457</v>
      </c>
      <c r="F25" s="75"/>
      <c r="G25" s="79">
        <f>SUM(G20:G24)-G23</f>
        <v>337774</v>
      </c>
      <c r="H25" s="75"/>
      <c r="I25" s="79">
        <f>SUM(I20:I24)-I23</f>
        <v>37007</v>
      </c>
      <c r="J25" s="75"/>
      <c r="K25" s="79">
        <f>SUM(K20:K24)-K23</f>
        <v>692418</v>
      </c>
      <c r="L25" s="75"/>
      <c r="M25" s="79">
        <f>SUM(M20:M24)-M23</f>
        <v>56856</v>
      </c>
      <c r="N25" s="75"/>
      <c r="O25" s="79">
        <f>SUM(O20:O24)-O23</f>
        <v>83061</v>
      </c>
      <c r="P25" s="75"/>
      <c r="Q25" s="79">
        <f>SUM(Q20:Q24)-Q23</f>
        <v>-21081</v>
      </c>
      <c r="R25" s="75"/>
      <c r="S25" s="79">
        <f>SUM(S20:S24)-S23</f>
        <v>184474</v>
      </c>
      <c r="T25" s="75"/>
      <c r="U25" s="79">
        <f>SUM(U20:U24)-U23</f>
        <v>163393</v>
      </c>
      <c r="V25" s="75"/>
      <c r="W25" s="79">
        <f>SUM(W20:W24)-W23</f>
        <v>1896966</v>
      </c>
      <c r="X25" s="75"/>
      <c r="Y25" s="79">
        <f>SUM(Y20:Y24)-Y23</f>
        <v>589041</v>
      </c>
      <c r="Z25" s="75"/>
      <c r="AA25" s="79">
        <f>SUM(AA20:AA24)-AA23</f>
        <v>2486007</v>
      </c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</row>
    <row r="26" spans="1:43" ht="23.25" customHeight="1" thickTop="1">
      <c r="A26" s="69"/>
      <c r="B26" s="74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</row>
    <row r="27" spans="1:43" ht="23.25" customHeight="1">
      <c r="A27" s="62" t="s">
        <v>4</v>
      </c>
      <c r="G27" s="74"/>
    </row>
    <row r="108" spans="8:10" ht="23.25" customHeight="1">
      <c r="H108" s="62" t="s">
        <v>104</v>
      </c>
      <c r="J108" s="62" t="s">
        <v>104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6"/>
  <sheetViews>
    <sheetView showGridLines="0" view="pageBreakPreview" zoomScale="85" zoomScaleNormal="70" zoomScaleSheetLayoutView="85" workbookViewId="0">
      <selection activeCell="K21" sqref="K21"/>
    </sheetView>
  </sheetViews>
  <sheetFormatPr defaultRowHeight="19.2"/>
  <cols>
    <col min="1" max="1" width="23.5546875" style="62" customWidth="1"/>
    <col min="2" max="2" width="2.44140625" style="62" customWidth="1"/>
    <col min="3" max="3" width="22.5546875" style="62" customWidth="1"/>
    <col min="4" max="4" width="0.5546875" style="62" customWidth="1"/>
    <col min="5" max="5" width="13.5546875" style="62" customWidth="1"/>
    <col min="6" max="6" width="1" style="62" customWidth="1"/>
    <col min="7" max="7" width="13.5546875" style="62" customWidth="1"/>
    <col min="8" max="8" width="1" style="62" customWidth="1"/>
    <col min="9" max="9" width="13.5546875" style="62" customWidth="1"/>
    <col min="10" max="10" width="0.5546875" style="62" customWidth="1"/>
    <col min="11" max="11" width="13.5546875" style="62" customWidth="1"/>
    <col min="12" max="12" width="0.88671875" style="62" customWidth="1"/>
    <col min="13" max="13" width="13.5546875" style="62" customWidth="1"/>
    <col min="14" max="14" width="1.109375" style="62" customWidth="1"/>
    <col min="15" max="15" width="13.5546875" style="62" customWidth="1"/>
    <col min="16" max="16" width="1.109375" style="62" customWidth="1"/>
    <col min="17" max="17" width="13.5546875" style="62" customWidth="1"/>
    <col min="18" max="18" width="1.109375" style="62" customWidth="1"/>
    <col min="19" max="19" width="13.5546875" style="62" customWidth="1"/>
    <col min="20" max="20" width="0.44140625" style="62" customWidth="1"/>
    <col min="21" max="23" width="8.5546875" style="62"/>
    <col min="24" max="24" width="10.44140625" style="62" bestFit="1" customWidth="1"/>
    <col min="25" max="260" width="8.5546875" style="62"/>
    <col min="261" max="261" width="31.44140625" style="62" customWidth="1"/>
    <col min="262" max="263" width="2.44140625" style="62" customWidth="1"/>
    <col min="264" max="264" width="1.109375" style="62" customWidth="1"/>
    <col min="265" max="265" width="11.44140625" style="62" customWidth="1"/>
    <col min="266" max="266" width="1.109375" style="62" customWidth="1"/>
    <col min="267" max="267" width="11.44140625" style="62" customWidth="1"/>
    <col min="268" max="268" width="1.109375" style="62" customWidth="1"/>
    <col min="269" max="269" width="11.44140625" style="62" customWidth="1"/>
    <col min="270" max="270" width="1.109375" style="62" customWidth="1"/>
    <col min="271" max="271" width="14.44140625" style="62" customWidth="1"/>
    <col min="272" max="272" width="1.109375" style="62" customWidth="1"/>
    <col min="273" max="273" width="11.44140625" style="62" customWidth="1"/>
    <col min="274" max="274" width="6.44140625" style="62" customWidth="1"/>
    <col min="275" max="279" width="8.5546875" style="62"/>
    <col min="280" max="280" width="10.44140625" style="62" bestFit="1" customWidth="1"/>
    <col min="281" max="516" width="8.5546875" style="62"/>
    <col min="517" max="517" width="31.44140625" style="62" customWidth="1"/>
    <col min="518" max="519" width="2.44140625" style="62" customWidth="1"/>
    <col min="520" max="520" width="1.109375" style="62" customWidth="1"/>
    <col min="521" max="521" width="11.44140625" style="62" customWidth="1"/>
    <col min="522" max="522" width="1.109375" style="62" customWidth="1"/>
    <col min="523" max="523" width="11.44140625" style="62" customWidth="1"/>
    <col min="524" max="524" width="1.109375" style="62" customWidth="1"/>
    <col min="525" max="525" width="11.44140625" style="62" customWidth="1"/>
    <col min="526" max="526" width="1.109375" style="62" customWidth="1"/>
    <col min="527" max="527" width="14.44140625" style="62" customWidth="1"/>
    <col min="528" max="528" width="1.109375" style="62" customWidth="1"/>
    <col min="529" max="529" width="11.44140625" style="62" customWidth="1"/>
    <col min="530" max="530" width="6.44140625" style="62" customWidth="1"/>
    <col min="531" max="535" width="8.5546875" style="62"/>
    <col min="536" max="536" width="10.44140625" style="62" bestFit="1" customWidth="1"/>
    <col min="537" max="772" width="8.5546875" style="62"/>
    <col min="773" max="773" width="31.44140625" style="62" customWidth="1"/>
    <col min="774" max="775" width="2.44140625" style="62" customWidth="1"/>
    <col min="776" max="776" width="1.109375" style="62" customWidth="1"/>
    <col min="777" max="777" width="11.44140625" style="62" customWidth="1"/>
    <col min="778" max="778" width="1.109375" style="62" customWidth="1"/>
    <col min="779" max="779" width="11.44140625" style="62" customWidth="1"/>
    <col min="780" max="780" width="1.109375" style="62" customWidth="1"/>
    <col min="781" max="781" width="11.44140625" style="62" customWidth="1"/>
    <col min="782" max="782" width="1.109375" style="62" customWidth="1"/>
    <col min="783" max="783" width="14.44140625" style="62" customWidth="1"/>
    <col min="784" max="784" width="1.109375" style="62" customWidth="1"/>
    <col min="785" max="785" width="11.44140625" style="62" customWidth="1"/>
    <col min="786" max="786" width="6.44140625" style="62" customWidth="1"/>
    <col min="787" max="791" width="8.5546875" style="62"/>
    <col min="792" max="792" width="10.44140625" style="62" bestFit="1" customWidth="1"/>
    <col min="793" max="1028" width="8.5546875" style="62"/>
    <col min="1029" max="1029" width="31.44140625" style="62" customWidth="1"/>
    <col min="1030" max="1031" width="2.44140625" style="62" customWidth="1"/>
    <col min="1032" max="1032" width="1.109375" style="62" customWidth="1"/>
    <col min="1033" max="1033" width="11.44140625" style="62" customWidth="1"/>
    <col min="1034" max="1034" width="1.109375" style="62" customWidth="1"/>
    <col min="1035" max="1035" width="11.44140625" style="62" customWidth="1"/>
    <col min="1036" max="1036" width="1.109375" style="62" customWidth="1"/>
    <col min="1037" max="1037" width="11.44140625" style="62" customWidth="1"/>
    <col min="1038" max="1038" width="1.109375" style="62" customWidth="1"/>
    <col min="1039" max="1039" width="14.44140625" style="62" customWidth="1"/>
    <col min="1040" max="1040" width="1.109375" style="62" customWidth="1"/>
    <col min="1041" max="1041" width="11.44140625" style="62" customWidth="1"/>
    <col min="1042" max="1042" width="6.44140625" style="62" customWidth="1"/>
    <col min="1043" max="1047" width="8.5546875" style="62"/>
    <col min="1048" max="1048" width="10.44140625" style="62" bestFit="1" customWidth="1"/>
    <col min="1049" max="1284" width="8.5546875" style="62"/>
    <col min="1285" max="1285" width="31.44140625" style="62" customWidth="1"/>
    <col min="1286" max="1287" width="2.44140625" style="62" customWidth="1"/>
    <col min="1288" max="1288" width="1.109375" style="62" customWidth="1"/>
    <col min="1289" max="1289" width="11.44140625" style="62" customWidth="1"/>
    <col min="1290" max="1290" width="1.109375" style="62" customWidth="1"/>
    <col min="1291" max="1291" width="11.44140625" style="62" customWidth="1"/>
    <col min="1292" max="1292" width="1.109375" style="62" customWidth="1"/>
    <col min="1293" max="1293" width="11.44140625" style="62" customWidth="1"/>
    <col min="1294" max="1294" width="1.109375" style="62" customWidth="1"/>
    <col min="1295" max="1295" width="14.44140625" style="62" customWidth="1"/>
    <col min="1296" max="1296" width="1.109375" style="62" customWidth="1"/>
    <col min="1297" max="1297" width="11.44140625" style="62" customWidth="1"/>
    <col min="1298" max="1298" width="6.44140625" style="62" customWidth="1"/>
    <col min="1299" max="1303" width="8.5546875" style="62"/>
    <col min="1304" max="1304" width="10.44140625" style="62" bestFit="1" customWidth="1"/>
    <col min="1305" max="1540" width="8.5546875" style="62"/>
    <col min="1541" max="1541" width="31.44140625" style="62" customWidth="1"/>
    <col min="1542" max="1543" width="2.44140625" style="62" customWidth="1"/>
    <col min="1544" max="1544" width="1.109375" style="62" customWidth="1"/>
    <col min="1545" max="1545" width="11.44140625" style="62" customWidth="1"/>
    <col min="1546" max="1546" width="1.109375" style="62" customWidth="1"/>
    <col min="1547" max="1547" width="11.44140625" style="62" customWidth="1"/>
    <col min="1548" max="1548" width="1.109375" style="62" customWidth="1"/>
    <col min="1549" max="1549" width="11.44140625" style="62" customWidth="1"/>
    <col min="1550" max="1550" width="1.109375" style="62" customWidth="1"/>
    <col min="1551" max="1551" width="14.44140625" style="62" customWidth="1"/>
    <col min="1552" max="1552" width="1.109375" style="62" customWidth="1"/>
    <col min="1553" max="1553" width="11.44140625" style="62" customWidth="1"/>
    <col min="1554" max="1554" width="6.44140625" style="62" customWidth="1"/>
    <col min="1555" max="1559" width="8.5546875" style="62"/>
    <col min="1560" max="1560" width="10.44140625" style="62" bestFit="1" customWidth="1"/>
    <col min="1561" max="1796" width="8.5546875" style="62"/>
    <col min="1797" max="1797" width="31.44140625" style="62" customWidth="1"/>
    <col min="1798" max="1799" width="2.44140625" style="62" customWidth="1"/>
    <col min="1800" max="1800" width="1.109375" style="62" customWidth="1"/>
    <col min="1801" max="1801" width="11.44140625" style="62" customWidth="1"/>
    <col min="1802" max="1802" width="1.109375" style="62" customWidth="1"/>
    <col min="1803" max="1803" width="11.44140625" style="62" customWidth="1"/>
    <col min="1804" max="1804" width="1.109375" style="62" customWidth="1"/>
    <col min="1805" max="1805" width="11.44140625" style="62" customWidth="1"/>
    <col min="1806" max="1806" width="1.109375" style="62" customWidth="1"/>
    <col min="1807" max="1807" width="14.44140625" style="62" customWidth="1"/>
    <col min="1808" max="1808" width="1.109375" style="62" customWidth="1"/>
    <col min="1809" max="1809" width="11.44140625" style="62" customWidth="1"/>
    <col min="1810" max="1810" width="6.44140625" style="62" customWidth="1"/>
    <col min="1811" max="1815" width="8.5546875" style="62"/>
    <col min="1816" max="1816" width="10.44140625" style="62" bestFit="1" customWidth="1"/>
    <col min="1817" max="2052" width="8.5546875" style="62"/>
    <col min="2053" max="2053" width="31.44140625" style="62" customWidth="1"/>
    <col min="2054" max="2055" width="2.44140625" style="62" customWidth="1"/>
    <col min="2056" max="2056" width="1.109375" style="62" customWidth="1"/>
    <col min="2057" max="2057" width="11.44140625" style="62" customWidth="1"/>
    <col min="2058" max="2058" width="1.109375" style="62" customWidth="1"/>
    <col min="2059" max="2059" width="11.44140625" style="62" customWidth="1"/>
    <col min="2060" max="2060" width="1.109375" style="62" customWidth="1"/>
    <col min="2061" max="2061" width="11.44140625" style="62" customWidth="1"/>
    <col min="2062" max="2062" width="1.109375" style="62" customWidth="1"/>
    <col min="2063" max="2063" width="14.44140625" style="62" customWidth="1"/>
    <col min="2064" max="2064" width="1.109375" style="62" customWidth="1"/>
    <col min="2065" max="2065" width="11.44140625" style="62" customWidth="1"/>
    <col min="2066" max="2066" width="6.44140625" style="62" customWidth="1"/>
    <col min="2067" max="2071" width="8.5546875" style="62"/>
    <col min="2072" max="2072" width="10.44140625" style="62" bestFit="1" customWidth="1"/>
    <col min="2073" max="2308" width="8.5546875" style="62"/>
    <col min="2309" max="2309" width="31.44140625" style="62" customWidth="1"/>
    <col min="2310" max="2311" width="2.44140625" style="62" customWidth="1"/>
    <col min="2312" max="2312" width="1.109375" style="62" customWidth="1"/>
    <col min="2313" max="2313" width="11.44140625" style="62" customWidth="1"/>
    <col min="2314" max="2314" width="1.109375" style="62" customWidth="1"/>
    <col min="2315" max="2315" width="11.44140625" style="62" customWidth="1"/>
    <col min="2316" max="2316" width="1.109375" style="62" customWidth="1"/>
    <col min="2317" max="2317" width="11.44140625" style="62" customWidth="1"/>
    <col min="2318" max="2318" width="1.109375" style="62" customWidth="1"/>
    <col min="2319" max="2319" width="14.44140625" style="62" customWidth="1"/>
    <col min="2320" max="2320" width="1.109375" style="62" customWidth="1"/>
    <col min="2321" max="2321" width="11.44140625" style="62" customWidth="1"/>
    <col min="2322" max="2322" width="6.44140625" style="62" customWidth="1"/>
    <col min="2323" max="2327" width="8.5546875" style="62"/>
    <col min="2328" max="2328" width="10.44140625" style="62" bestFit="1" customWidth="1"/>
    <col min="2329" max="2564" width="8.5546875" style="62"/>
    <col min="2565" max="2565" width="31.44140625" style="62" customWidth="1"/>
    <col min="2566" max="2567" width="2.44140625" style="62" customWidth="1"/>
    <col min="2568" max="2568" width="1.109375" style="62" customWidth="1"/>
    <col min="2569" max="2569" width="11.44140625" style="62" customWidth="1"/>
    <col min="2570" max="2570" width="1.109375" style="62" customWidth="1"/>
    <col min="2571" max="2571" width="11.44140625" style="62" customWidth="1"/>
    <col min="2572" max="2572" width="1.109375" style="62" customWidth="1"/>
    <col min="2573" max="2573" width="11.44140625" style="62" customWidth="1"/>
    <col min="2574" max="2574" width="1.109375" style="62" customWidth="1"/>
    <col min="2575" max="2575" width="14.44140625" style="62" customWidth="1"/>
    <col min="2576" max="2576" width="1.109375" style="62" customWidth="1"/>
    <col min="2577" max="2577" width="11.44140625" style="62" customWidth="1"/>
    <col min="2578" max="2578" width="6.44140625" style="62" customWidth="1"/>
    <col min="2579" max="2583" width="8.5546875" style="62"/>
    <col min="2584" max="2584" width="10.44140625" style="62" bestFit="1" customWidth="1"/>
    <col min="2585" max="2820" width="8.5546875" style="62"/>
    <col min="2821" max="2821" width="31.44140625" style="62" customWidth="1"/>
    <col min="2822" max="2823" width="2.44140625" style="62" customWidth="1"/>
    <col min="2824" max="2824" width="1.109375" style="62" customWidth="1"/>
    <col min="2825" max="2825" width="11.44140625" style="62" customWidth="1"/>
    <col min="2826" max="2826" width="1.109375" style="62" customWidth="1"/>
    <col min="2827" max="2827" width="11.44140625" style="62" customWidth="1"/>
    <col min="2828" max="2828" width="1.109375" style="62" customWidth="1"/>
    <col min="2829" max="2829" width="11.44140625" style="62" customWidth="1"/>
    <col min="2830" max="2830" width="1.109375" style="62" customWidth="1"/>
    <col min="2831" max="2831" width="14.44140625" style="62" customWidth="1"/>
    <col min="2832" max="2832" width="1.109375" style="62" customWidth="1"/>
    <col min="2833" max="2833" width="11.44140625" style="62" customWidth="1"/>
    <col min="2834" max="2834" width="6.44140625" style="62" customWidth="1"/>
    <col min="2835" max="2839" width="8.5546875" style="62"/>
    <col min="2840" max="2840" width="10.44140625" style="62" bestFit="1" customWidth="1"/>
    <col min="2841" max="3076" width="8.5546875" style="62"/>
    <col min="3077" max="3077" width="31.44140625" style="62" customWidth="1"/>
    <col min="3078" max="3079" width="2.44140625" style="62" customWidth="1"/>
    <col min="3080" max="3080" width="1.109375" style="62" customWidth="1"/>
    <col min="3081" max="3081" width="11.44140625" style="62" customWidth="1"/>
    <col min="3082" max="3082" width="1.109375" style="62" customWidth="1"/>
    <col min="3083" max="3083" width="11.44140625" style="62" customWidth="1"/>
    <col min="3084" max="3084" width="1.109375" style="62" customWidth="1"/>
    <col min="3085" max="3085" width="11.44140625" style="62" customWidth="1"/>
    <col min="3086" max="3086" width="1.109375" style="62" customWidth="1"/>
    <col min="3087" max="3087" width="14.44140625" style="62" customWidth="1"/>
    <col min="3088" max="3088" width="1.109375" style="62" customWidth="1"/>
    <col min="3089" max="3089" width="11.44140625" style="62" customWidth="1"/>
    <col min="3090" max="3090" width="6.44140625" style="62" customWidth="1"/>
    <col min="3091" max="3095" width="8.5546875" style="62"/>
    <col min="3096" max="3096" width="10.44140625" style="62" bestFit="1" customWidth="1"/>
    <col min="3097" max="3332" width="8.5546875" style="62"/>
    <col min="3333" max="3333" width="31.44140625" style="62" customWidth="1"/>
    <col min="3334" max="3335" width="2.44140625" style="62" customWidth="1"/>
    <col min="3336" max="3336" width="1.109375" style="62" customWidth="1"/>
    <col min="3337" max="3337" width="11.44140625" style="62" customWidth="1"/>
    <col min="3338" max="3338" width="1.109375" style="62" customWidth="1"/>
    <col min="3339" max="3339" width="11.44140625" style="62" customWidth="1"/>
    <col min="3340" max="3340" width="1.109375" style="62" customWidth="1"/>
    <col min="3341" max="3341" width="11.44140625" style="62" customWidth="1"/>
    <col min="3342" max="3342" width="1.109375" style="62" customWidth="1"/>
    <col min="3343" max="3343" width="14.44140625" style="62" customWidth="1"/>
    <col min="3344" max="3344" width="1.109375" style="62" customWidth="1"/>
    <col min="3345" max="3345" width="11.44140625" style="62" customWidth="1"/>
    <col min="3346" max="3346" width="6.44140625" style="62" customWidth="1"/>
    <col min="3347" max="3351" width="8.5546875" style="62"/>
    <col min="3352" max="3352" width="10.44140625" style="62" bestFit="1" customWidth="1"/>
    <col min="3353" max="3588" width="8.5546875" style="62"/>
    <col min="3589" max="3589" width="31.44140625" style="62" customWidth="1"/>
    <col min="3590" max="3591" width="2.44140625" style="62" customWidth="1"/>
    <col min="3592" max="3592" width="1.109375" style="62" customWidth="1"/>
    <col min="3593" max="3593" width="11.44140625" style="62" customWidth="1"/>
    <col min="3594" max="3594" width="1.109375" style="62" customWidth="1"/>
    <col min="3595" max="3595" width="11.44140625" style="62" customWidth="1"/>
    <col min="3596" max="3596" width="1.109375" style="62" customWidth="1"/>
    <col min="3597" max="3597" width="11.44140625" style="62" customWidth="1"/>
    <col min="3598" max="3598" width="1.109375" style="62" customWidth="1"/>
    <col min="3599" max="3599" width="14.44140625" style="62" customWidth="1"/>
    <col min="3600" max="3600" width="1.109375" style="62" customWidth="1"/>
    <col min="3601" max="3601" width="11.44140625" style="62" customWidth="1"/>
    <col min="3602" max="3602" width="6.44140625" style="62" customWidth="1"/>
    <col min="3603" max="3607" width="8.5546875" style="62"/>
    <col min="3608" max="3608" width="10.44140625" style="62" bestFit="1" customWidth="1"/>
    <col min="3609" max="3844" width="8.5546875" style="62"/>
    <col min="3845" max="3845" width="31.44140625" style="62" customWidth="1"/>
    <col min="3846" max="3847" width="2.44140625" style="62" customWidth="1"/>
    <col min="3848" max="3848" width="1.109375" style="62" customWidth="1"/>
    <col min="3849" max="3849" width="11.44140625" style="62" customWidth="1"/>
    <col min="3850" max="3850" width="1.109375" style="62" customWidth="1"/>
    <col min="3851" max="3851" width="11.44140625" style="62" customWidth="1"/>
    <col min="3852" max="3852" width="1.109375" style="62" customWidth="1"/>
    <col min="3853" max="3853" width="11.44140625" style="62" customWidth="1"/>
    <col min="3854" max="3854" width="1.109375" style="62" customWidth="1"/>
    <col min="3855" max="3855" width="14.44140625" style="62" customWidth="1"/>
    <col min="3856" max="3856" width="1.109375" style="62" customWidth="1"/>
    <col min="3857" max="3857" width="11.44140625" style="62" customWidth="1"/>
    <col min="3858" max="3858" width="6.44140625" style="62" customWidth="1"/>
    <col min="3859" max="3863" width="8.5546875" style="62"/>
    <col min="3864" max="3864" width="10.44140625" style="62" bestFit="1" customWidth="1"/>
    <col min="3865" max="4100" width="8.5546875" style="62"/>
    <col min="4101" max="4101" width="31.44140625" style="62" customWidth="1"/>
    <col min="4102" max="4103" width="2.44140625" style="62" customWidth="1"/>
    <col min="4104" max="4104" width="1.109375" style="62" customWidth="1"/>
    <col min="4105" max="4105" width="11.44140625" style="62" customWidth="1"/>
    <col min="4106" max="4106" width="1.109375" style="62" customWidth="1"/>
    <col min="4107" max="4107" width="11.44140625" style="62" customWidth="1"/>
    <col min="4108" max="4108" width="1.109375" style="62" customWidth="1"/>
    <col min="4109" max="4109" width="11.44140625" style="62" customWidth="1"/>
    <col min="4110" max="4110" width="1.109375" style="62" customWidth="1"/>
    <col min="4111" max="4111" width="14.44140625" style="62" customWidth="1"/>
    <col min="4112" max="4112" width="1.109375" style="62" customWidth="1"/>
    <col min="4113" max="4113" width="11.44140625" style="62" customWidth="1"/>
    <col min="4114" max="4114" width="6.44140625" style="62" customWidth="1"/>
    <col min="4115" max="4119" width="8.5546875" style="62"/>
    <col min="4120" max="4120" width="10.44140625" style="62" bestFit="1" customWidth="1"/>
    <col min="4121" max="4356" width="8.5546875" style="62"/>
    <col min="4357" max="4357" width="31.44140625" style="62" customWidth="1"/>
    <col min="4358" max="4359" width="2.44140625" style="62" customWidth="1"/>
    <col min="4360" max="4360" width="1.109375" style="62" customWidth="1"/>
    <col min="4361" max="4361" width="11.44140625" style="62" customWidth="1"/>
    <col min="4362" max="4362" width="1.109375" style="62" customWidth="1"/>
    <col min="4363" max="4363" width="11.44140625" style="62" customWidth="1"/>
    <col min="4364" max="4364" width="1.109375" style="62" customWidth="1"/>
    <col min="4365" max="4365" width="11.44140625" style="62" customWidth="1"/>
    <col min="4366" max="4366" width="1.109375" style="62" customWidth="1"/>
    <col min="4367" max="4367" width="14.44140625" style="62" customWidth="1"/>
    <col min="4368" max="4368" width="1.109375" style="62" customWidth="1"/>
    <col min="4369" max="4369" width="11.44140625" style="62" customWidth="1"/>
    <col min="4370" max="4370" width="6.44140625" style="62" customWidth="1"/>
    <col min="4371" max="4375" width="8.5546875" style="62"/>
    <col min="4376" max="4376" width="10.44140625" style="62" bestFit="1" customWidth="1"/>
    <col min="4377" max="4612" width="8.5546875" style="62"/>
    <col min="4613" max="4613" width="31.44140625" style="62" customWidth="1"/>
    <col min="4614" max="4615" width="2.44140625" style="62" customWidth="1"/>
    <col min="4616" max="4616" width="1.109375" style="62" customWidth="1"/>
    <col min="4617" max="4617" width="11.44140625" style="62" customWidth="1"/>
    <col min="4618" max="4618" width="1.109375" style="62" customWidth="1"/>
    <col min="4619" max="4619" width="11.44140625" style="62" customWidth="1"/>
    <col min="4620" max="4620" width="1.109375" style="62" customWidth="1"/>
    <col min="4621" max="4621" width="11.44140625" style="62" customWidth="1"/>
    <col min="4622" max="4622" width="1.109375" style="62" customWidth="1"/>
    <col min="4623" max="4623" width="14.44140625" style="62" customWidth="1"/>
    <col min="4624" max="4624" width="1.109375" style="62" customWidth="1"/>
    <col min="4625" max="4625" width="11.44140625" style="62" customWidth="1"/>
    <col min="4626" max="4626" width="6.44140625" style="62" customWidth="1"/>
    <col min="4627" max="4631" width="8.5546875" style="62"/>
    <col min="4632" max="4632" width="10.44140625" style="62" bestFit="1" customWidth="1"/>
    <col min="4633" max="4868" width="8.5546875" style="62"/>
    <col min="4869" max="4869" width="31.44140625" style="62" customWidth="1"/>
    <col min="4870" max="4871" width="2.44140625" style="62" customWidth="1"/>
    <col min="4872" max="4872" width="1.109375" style="62" customWidth="1"/>
    <col min="4873" max="4873" width="11.44140625" style="62" customWidth="1"/>
    <col min="4874" max="4874" width="1.109375" style="62" customWidth="1"/>
    <col min="4875" max="4875" width="11.44140625" style="62" customWidth="1"/>
    <col min="4876" max="4876" width="1.109375" style="62" customWidth="1"/>
    <col min="4877" max="4877" width="11.44140625" style="62" customWidth="1"/>
    <col min="4878" max="4878" width="1.109375" style="62" customWidth="1"/>
    <col min="4879" max="4879" width="14.44140625" style="62" customWidth="1"/>
    <col min="4880" max="4880" width="1.109375" style="62" customWidth="1"/>
    <col min="4881" max="4881" width="11.44140625" style="62" customWidth="1"/>
    <col min="4882" max="4882" width="6.44140625" style="62" customWidth="1"/>
    <col min="4883" max="4887" width="8.5546875" style="62"/>
    <col min="4888" max="4888" width="10.44140625" style="62" bestFit="1" customWidth="1"/>
    <col min="4889" max="5124" width="8.5546875" style="62"/>
    <col min="5125" max="5125" width="31.44140625" style="62" customWidth="1"/>
    <col min="5126" max="5127" width="2.44140625" style="62" customWidth="1"/>
    <col min="5128" max="5128" width="1.109375" style="62" customWidth="1"/>
    <col min="5129" max="5129" width="11.44140625" style="62" customWidth="1"/>
    <col min="5130" max="5130" width="1.109375" style="62" customWidth="1"/>
    <col min="5131" max="5131" width="11.44140625" style="62" customWidth="1"/>
    <col min="5132" max="5132" width="1.109375" style="62" customWidth="1"/>
    <col min="5133" max="5133" width="11.44140625" style="62" customWidth="1"/>
    <col min="5134" max="5134" width="1.109375" style="62" customWidth="1"/>
    <col min="5135" max="5135" width="14.44140625" style="62" customWidth="1"/>
    <col min="5136" max="5136" width="1.109375" style="62" customWidth="1"/>
    <col min="5137" max="5137" width="11.44140625" style="62" customWidth="1"/>
    <col min="5138" max="5138" width="6.44140625" style="62" customWidth="1"/>
    <col min="5139" max="5143" width="8.5546875" style="62"/>
    <col min="5144" max="5144" width="10.44140625" style="62" bestFit="1" customWidth="1"/>
    <col min="5145" max="5380" width="8.5546875" style="62"/>
    <col min="5381" max="5381" width="31.44140625" style="62" customWidth="1"/>
    <col min="5382" max="5383" width="2.44140625" style="62" customWidth="1"/>
    <col min="5384" max="5384" width="1.109375" style="62" customWidth="1"/>
    <col min="5385" max="5385" width="11.44140625" style="62" customWidth="1"/>
    <col min="5386" max="5386" width="1.109375" style="62" customWidth="1"/>
    <col min="5387" max="5387" width="11.44140625" style="62" customWidth="1"/>
    <col min="5388" max="5388" width="1.109375" style="62" customWidth="1"/>
    <col min="5389" max="5389" width="11.44140625" style="62" customWidth="1"/>
    <col min="5390" max="5390" width="1.109375" style="62" customWidth="1"/>
    <col min="5391" max="5391" width="14.44140625" style="62" customWidth="1"/>
    <col min="5392" max="5392" width="1.109375" style="62" customWidth="1"/>
    <col min="5393" max="5393" width="11.44140625" style="62" customWidth="1"/>
    <col min="5394" max="5394" width="6.44140625" style="62" customWidth="1"/>
    <col min="5395" max="5399" width="8.5546875" style="62"/>
    <col min="5400" max="5400" width="10.44140625" style="62" bestFit="1" customWidth="1"/>
    <col min="5401" max="5636" width="8.5546875" style="62"/>
    <col min="5637" max="5637" width="31.44140625" style="62" customWidth="1"/>
    <col min="5638" max="5639" width="2.44140625" style="62" customWidth="1"/>
    <col min="5640" max="5640" width="1.109375" style="62" customWidth="1"/>
    <col min="5641" max="5641" width="11.44140625" style="62" customWidth="1"/>
    <col min="5642" max="5642" width="1.109375" style="62" customWidth="1"/>
    <col min="5643" max="5643" width="11.44140625" style="62" customWidth="1"/>
    <col min="5644" max="5644" width="1.109375" style="62" customWidth="1"/>
    <col min="5645" max="5645" width="11.44140625" style="62" customWidth="1"/>
    <col min="5646" max="5646" width="1.109375" style="62" customWidth="1"/>
    <col min="5647" max="5647" width="14.44140625" style="62" customWidth="1"/>
    <col min="5648" max="5648" width="1.109375" style="62" customWidth="1"/>
    <col min="5649" max="5649" width="11.44140625" style="62" customWidth="1"/>
    <col min="5650" max="5650" width="6.44140625" style="62" customWidth="1"/>
    <col min="5651" max="5655" width="8.5546875" style="62"/>
    <col min="5656" max="5656" width="10.44140625" style="62" bestFit="1" customWidth="1"/>
    <col min="5657" max="5892" width="8.5546875" style="62"/>
    <col min="5893" max="5893" width="31.44140625" style="62" customWidth="1"/>
    <col min="5894" max="5895" width="2.44140625" style="62" customWidth="1"/>
    <col min="5896" max="5896" width="1.109375" style="62" customWidth="1"/>
    <col min="5897" max="5897" width="11.44140625" style="62" customWidth="1"/>
    <col min="5898" max="5898" width="1.109375" style="62" customWidth="1"/>
    <col min="5899" max="5899" width="11.44140625" style="62" customWidth="1"/>
    <col min="5900" max="5900" width="1.109375" style="62" customWidth="1"/>
    <col min="5901" max="5901" width="11.44140625" style="62" customWidth="1"/>
    <col min="5902" max="5902" width="1.109375" style="62" customWidth="1"/>
    <col min="5903" max="5903" width="14.44140625" style="62" customWidth="1"/>
    <col min="5904" max="5904" width="1.109375" style="62" customWidth="1"/>
    <col min="5905" max="5905" width="11.44140625" style="62" customWidth="1"/>
    <col min="5906" max="5906" width="6.44140625" style="62" customWidth="1"/>
    <col min="5907" max="5911" width="8.5546875" style="62"/>
    <col min="5912" max="5912" width="10.44140625" style="62" bestFit="1" customWidth="1"/>
    <col min="5913" max="6148" width="8.5546875" style="62"/>
    <col min="6149" max="6149" width="31.44140625" style="62" customWidth="1"/>
    <col min="6150" max="6151" width="2.44140625" style="62" customWidth="1"/>
    <col min="6152" max="6152" width="1.109375" style="62" customWidth="1"/>
    <col min="6153" max="6153" width="11.44140625" style="62" customWidth="1"/>
    <col min="6154" max="6154" width="1.109375" style="62" customWidth="1"/>
    <col min="6155" max="6155" width="11.44140625" style="62" customWidth="1"/>
    <col min="6156" max="6156" width="1.109375" style="62" customWidth="1"/>
    <col min="6157" max="6157" width="11.44140625" style="62" customWidth="1"/>
    <col min="6158" max="6158" width="1.109375" style="62" customWidth="1"/>
    <col min="6159" max="6159" width="14.44140625" style="62" customWidth="1"/>
    <col min="6160" max="6160" width="1.109375" style="62" customWidth="1"/>
    <col min="6161" max="6161" width="11.44140625" style="62" customWidth="1"/>
    <col min="6162" max="6162" width="6.44140625" style="62" customWidth="1"/>
    <col min="6163" max="6167" width="8.5546875" style="62"/>
    <col min="6168" max="6168" width="10.44140625" style="62" bestFit="1" customWidth="1"/>
    <col min="6169" max="6404" width="8.5546875" style="62"/>
    <col min="6405" max="6405" width="31.44140625" style="62" customWidth="1"/>
    <col min="6406" max="6407" width="2.44140625" style="62" customWidth="1"/>
    <col min="6408" max="6408" width="1.109375" style="62" customWidth="1"/>
    <col min="6409" max="6409" width="11.44140625" style="62" customWidth="1"/>
    <col min="6410" max="6410" width="1.109375" style="62" customWidth="1"/>
    <col min="6411" max="6411" width="11.44140625" style="62" customWidth="1"/>
    <col min="6412" max="6412" width="1.109375" style="62" customWidth="1"/>
    <col min="6413" max="6413" width="11.44140625" style="62" customWidth="1"/>
    <col min="6414" max="6414" width="1.109375" style="62" customWidth="1"/>
    <col min="6415" max="6415" width="14.44140625" style="62" customWidth="1"/>
    <col min="6416" max="6416" width="1.109375" style="62" customWidth="1"/>
    <col min="6417" max="6417" width="11.44140625" style="62" customWidth="1"/>
    <col min="6418" max="6418" width="6.44140625" style="62" customWidth="1"/>
    <col min="6419" max="6423" width="8.5546875" style="62"/>
    <col min="6424" max="6424" width="10.44140625" style="62" bestFit="1" customWidth="1"/>
    <col min="6425" max="6660" width="8.5546875" style="62"/>
    <col min="6661" max="6661" width="31.44140625" style="62" customWidth="1"/>
    <col min="6662" max="6663" width="2.44140625" style="62" customWidth="1"/>
    <col min="6664" max="6664" width="1.109375" style="62" customWidth="1"/>
    <col min="6665" max="6665" width="11.44140625" style="62" customWidth="1"/>
    <col min="6666" max="6666" width="1.109375" style="62" customWidth="1"/>
    <col min="6667" max="6667" width="11.44140625" style="62" customWidth="1"/>
    <col min="6668" max="6668" width="1.109375" style="62" customWidth="1"/>
    <col min="6669" max="6669" width="11.44140625" style="62" customWidth="1"/>
    <col min="6670" max="6670" width="1.109375" style="62" customWidth="1"/>
    <col min="6671" max="6671" width="14.44140625" style="62" customWidth="1"/>
    <col min="6672" max="6672" width="1.109375" style="62" customWidth="1"/>
    <col min="6673" max="6673" width="11.44140625" style="62" customWidth="1"/>
    <col min="6674" max="6674" width="6.44140625" style="62" customWidth="1"/>
    <col min="6675" max="6679" width="8.5546875" style="62"/>
    <col min="6680" max="6680" width="10.44140625" style="62" bestFit="1" customWidth="1"/>
    <col min="6681" max="6916" width="8.5546875" style="62"/>
    <col min="6917" max="6917" width="31.44140625" style="62" customWidth="1"/>
    <col min="6918" max="6919" width="2.44140625" style="62" customWidth="1"/>
    <col min="6920" max="6920" width="1.109375" style="62" customWidth="1"/>
    <col min="6921" max="6921" width="11.44140625" style="62" customWidth="1"/>
    <col min="6922" max="6922" width="1.109375" style="62" customWidth="1"/>
    <col min="6923" max="6923" width="11.44140625" style="62" customWidth="1"/>
    <col min="6924" max="6924" width="1.109375" style="62" customWidth="1"/>
    <col min="6925" max="6925" width="11.44140625" style="62" customWidth="1"/>
    <col min="6926" max="6926" width="1.109375" style="62" customWidth="1"/>
    <col min="6927" max="6927" width="14.44140625" style="62" customWidth="1"/>
    <col min="6928" max="6928" width="1.109375" style="62" customWidth="1"/>
    <col min="6929" max="6929" width="11.44140625" style="62" customWidth="1"/>
    <col min="6930" max="6930" width="6.44140625" style="62" customWidth="1"/>
    <col min="6931" max="6935" width="8.5546875" style="62"/>
    <col min="6936" max="6936" width="10.44140625" style="62" bestFit="1" customWidth="1"/>
    <col min="6937" max="7172" width="8.5546875" style="62"/>
    <col min="7173" max="7173" width="31.44140625" style="62" customWidth="1"/>
    <col min="7174" max="7175" width="2.44140625" style="62" customWidth="1"/>
    <col min="7176" max="7176" width="1.109375" style="62" customWidth="1"/>
    <col min="7177" max="7177" width="11.44140625" style="62" customWidth="1"/>
    <col min="7178" max="7178" width="1.109375" style="62" customWidth="1"/>
    <col min="7179" max="7179" width="11.44140625" style="62" customWidth="1"/>
    <col min="7180" max="7180" width="1.109375" style="62" customWidth="1"/>
    <col min="7181" max="7181" width="11.44140625" style="62" customWidth="1"/>
    <col min="7182" max="7182" width="1.109375" style="62" customWidth="1"/>
    <col min="7183" max="7183" width="14.44140625" style="62" customWidth="1"/>
    <col min="7184" max="7184" width="1.109375" style="62" customWidth="1"/>
    <col min="7185" max="7185" width="11.44140625" style="62" customWidth="1"/>
    <col min="7186" max="7186" width="6.44140625" style="62" customWidth="1"/>
    <col min="7187" max="7191" width="8.5546875" style="62"/>
    <col min="7192" max="7192" width="10.44140625" style="62" bestFit="1" customWidth="1"/>
    <col min="7193" max="7428" width="8.5546875" style="62"/>
    <col min="7429" max="7429" width="31.44140625" style="62" customWidth="1"/>
    <col min="7430" max="7431" width="2.44140625" style="62" customWidth="1"/>
    <col min="7432" max="7432" width="1.109375" style="62" customWidth="1"/>
    <col min="7433" max="7433" width="11.44140625" style="62" customWidth="1"/>
    <col min="7434" max="7434" width="1.109375" style="62" customWidth="1"/>
    <col min="7435" max="7435" width="11.44140625" style="62" customWidth="1"/>
    <col min="7436" max="7436" width="1.109375" style="62" customWidth="1"/>
    <col min="7437" max="7437" width="11.44140625" style="62" customWidth="1"/>
    <col min="7438" max="7438" width="1.109375" style="62" customWidth="1"/>
    <col min="7439" max="7439" width="14.44140625" style="62" customWidth="1"/>
    <col min="7440" max="7440" width="1.109375" style="62" customWidth="1"/>
    <col min="7441" max="7441" width="11.44140625" style="62" customWidth="1"/>
    <col min="7442" max="7442" width="6.44140625" style="62" customWidth="1"/>
    <col min="7443" max="7447" width="8.5546875" style="62"/>
    <col min="7448" max="7448" width="10.44140625" style="62" bestFit="1" customWidth="1"/>
    <col min="7449" max="7684" width="8.5546875" style="62"/>
    <col min="7685" max="7685" width="31.44140625" style="62" customWidth="1"/>
    <col min="7686" max="7687" width="2.44140625" style="62" customWidth="1"/>
    <col min="7688" max="7688" width="1.109375" style="62" customWidth="1"/>
    <col min="7689" max="7689" width="11.44140625" style="62" customWidth="1"/>
    <col min="7690" max="7690" width="1.109375" style="62" customWidth="1"/>
    <col min="7691" max="7691" width="11.44140625" style="62" customWidth="1"/>
    <col min="7692" max="7692" width="1.109375" style="62" customWidth="1"/>
    <col min="7693" max="7693" width="11.44140625" style="62" customWidth="1"/>
    <col min="7694" max="7694" width="1.109375" style="62" customWidth="1"/>
    <col min="7695" max="7695" width="14.44140625" style="62" customWidth="1"/>
    <col min="7696" max="7696" width="1.109375" style="62" customWidth="1"/>
    <col min="7697" max="7697" width="11.44140625" style="62" customWidth="1"/>
    <col min="7698" max="7698" width="6.44140625" style="62" customWidth="1"/>
    <col min="7699" max="7703" width="8.5546875" style="62"/>
    <col min="7704" max="7704" width="10.44140625" style="62" bestFit="1" customWidth="1"/>
    <col min="7705" max="7940" width="8.5546875" style="62"/>
    <col min="7941" max="7941" width="31.44140625" style="62" customWidth="1"/>
    <col min="7942" max="7943" width="2.44140625" style="62" customWidth="1"/>
    <col min="7944" max="7944" width="1.109375" style="62" customWidth="1"/>
    <col min="7945" max="7945" width="11.44140625" style="62" customWidth="1"/>
    <col min="7946" max="7946" width="1.109375" style="62" customWidth="1"/>
    <col min="7947" max="7947" width="11.44140625" style="62" customWidth="1"/>
    <col min="7948" max="7948" width="1.109375" style="62" customWidth="1"/>
    <col min="7949" max="7949" width="11.44140625" style="62" customWidth="1"/>
    <col min="7950" max="7950" width="1.109375" style="62" customWidth="1"/>
    <col min="7951" max="7951" width="14.44140625" style="62" customWidth="1"/>
    <col min="7952" max="7952" width="1.109375" style="62" customWidth="1"/>
    <col min="7953" max="7953" width="11.44140625" style="62" customWidth="1"/>
    <col min="7954" max="7954" width="6.44140625" style="62" customWidth="1"/>
    <col min="7955" max="7959" width="8.5546875" style="62"/>
    <col min="7960" max="7960" width="10.44140625" style="62" bestFit="1" customWidth="1"/>
    <col min="7961" max="8196" width="8.5546875" style="62"/>
    <col min="8197" max="8197" width="31.44140625" style="62" customWidth="1"/>
    <col min="8198" max="8199" width="2.44140625" style="62" customWidth="1"/>
    <col min="8200" max="8200" width="1.109375" style="62" customWidth="1"/>
    <col min="8201" max="8201" width="11.44140625" style="62" customWidth="1"/>
    <col min="8202" max="8202" width="1.109375" style="62" customWidth="1"/>
    <col min="8203" max="8203" width="11.44140625" style="62" customWidth="1"/>
    <col min="8204" max="8204" width="1.109375" style="62" customWidth="1"/>
    <col min="8205" max="8205" width="11.44140625" style="62" customWidth="1"/>
    <col min="8206" max="8206" width="1.109375" style="62" customWidth="1"/>
    <col min="8207" max="8207" width="14.44140625" style="62" customWidth="1"/>
    <col min="8208" max="8208" width="1.109375" style="62" customWidth="1"/>
    <col min="8209" max="8209" width="11.44140625" style="62" customWidth="1"/>
    <col min="8210" max="8210" width="6.44140625" style="62" customWidth="1"/>
    <col min="8211" max="8215" width="8.5546875" style="62"/>
    <col min="8216" max="8216" width="10.44140625" style="62" bestFit="1" customWidth="1"/>
    <col min="8217" max="8452" width="8.5546875" style="62"/>
    <col min="8453" max="8453" width="31.44140625" style="62" customWidth="1"/>
    <col min="8454" max="8455" width="2.44140625" style="62" customWidth="1"/>
    <col min="8456" max="8456" width="1.109375" style="62" customWidth="1"/>
    <col min="8457" max="8457" width="11.44140625" style="62" customWidth="1"/>
    <col min="8458" max="8458" width="1.109375" style="62" customWidth="1"/>
    <col min="8459" max="8459" width="11.44140625" style="62" customWidth="1"/>
    <col min="8460" max="8460" width="1.109375" style="62" customWidth="1"/>
    <col min="8461" max="8461" width="11.44140625" style="62" customWidth="1"/>
    <col min="8462" max="8462" width="1.109375" style="62" customWidth="1"/>
    <col min="8463" max="8463" width="14.44140625" style="62" customWidth="1"/>
    <col min="8464" max="8464" width="1.109375" style="62" customWidth="1"/>
    <col min="8465" max="8465" width="11.44140625" style="62" customWidth="1"/>
    <col min="8466" max="8466" width="6.44140625" style="62" customWidth="1"/>
    <col min="8467" max="8471" width="8.5546875" style="62"/>
    <col min="8472" max="8472" width="10.44140625" style="62" bestFit="1" customWidth="1"/>
    <col min="8473" max="8708" width="8.5546875" style="62"/>
    <col min="8709" max="8709" width="31.44140625" style="62" customWidth="1"/>
    <col min="8710" max="8711" width="2.44140625" style="62" customWidth="1"/>
    <col min="8712" max="8712" width="1.109375" style="62" customWidth="1"/>
    <col min="8713" max="8713" width="11.44140625" style="62" customWidth="1"/>
    <col min="8714" max="8714" width="1.109375" style="62" customWidth="1"/>
    <col min="8715" max="8715" width="11.44140625" style="62" customWidth="1"/>
    <col min="8716" max="8716" width="1.109375" style="62" customWidth="1"/>
    <col min="8717" max="8717" width="11.44140625" style="62" customWidth="1"/>
    <col min="8718" max="8718" width="1.109375" style="62" customWidth="1"/>
    <col min="8719" max="8719" width="14.44140625" style="62" customWidth="1"/>
    <col min="8720" max="8720" width="1.109375" style="62" customWidth="1"/>
    <col min="8721" max="8721" width="11.44140625" style="62" customWidth="1"/>
    <col min="8722" max="8722" width="6.44140625" style="62" customWidth="1"/>
    <col min="8723" max="8727" width="8.5546875" style="62"/>
    <col min="8728" max="8728" width="10.44140625" style="62" bestFit="1" customWidth="1"/>
    <col min="8729" max="8964" width="8.5546875" style="62"/>
    <col min="8965" max="8965" width="31.44140625" style="62" customWidth="1"/>
    <col min="8966" max="8967" width="2.44140625" style="62" customWidth="1"/>
    <col min="8968" max="8968" width="1.109375" style="62" customWidth="1"/>
    <col min="8969" max="8969" width="11.44140625" style="62" customWidth="1"/>
    <col min="8970" max="8970" width="1.109375" style="62" customWidth="1"/>
    <col min="8971" max="8971" width="11.44140625" style="62" customWidth="1"/>
    <col min="8972" max="8972" width="1.109375" style="62" customWidth="1"/>
    <col min="8973" max="8973" width="11.44140625" style="62" customWidth="1"/>
    <col min="8974" max="8974" width="1.109375" style="62" customWidth="1"/>
    <col min="8975" max="8975" width="14.44140625" style="62" customWidth="1"/>
    <col min="8976" max="8976" width="1.109375" style="62" customWidth="1"/>
    <col min="8977" max="8977" width="11.44140625" style="62" customWidth="1"/>
    <col min="8978" max="8978" width="6.44140625" style="62" customWidth="1"/>
    <col min="8979" max="8983" width="8.5546875" style="62"/>
    <col min="8984" max="8984" width="10.44140625" style="62" bestFit="1" customWidth="1"/>
    <col min="8985" max="9220" width="8.5546875" style="62"/>
    <col min="9221" max="9221" width="31.44140625" style="62" customWidth="1"/>
    <col min="9222" max="9223" width="2.44140625" style="62" customWidth="1"/>
    <col min="9224" max="9224" width="1.109375" style="62" customWidth="1"/>
    <col min="9225" max="9225" width="11.44140625" style="62" customWidth="1"/>
    <col min="9226" max="9226" width="1.109375" style="62" customWidth="1"/>
    <col min="9227" max="9227" width="11.44140625" style="62" customWidth="1"/>
    <col min="9228" max="9228" width="1.109375" style="62" customWidth="1"/>
    <col min="9229" max="9229" width="11.44140625" style="62" customWidth="1"/>
    <col min="9230" max="9230" width="1.109375" style="62" customWidth="1"/>
    <col min="9231" max="9231" width="14.44140625" style="62" customWidth="1"/>
    <col min="9232" max="9232" width="1.109375" style="62" customWidth="1"/>
    <col min="9233" max="9233" width="11.44140625" style="62" customWidth="1"/>
    <col min="9234" max="9234" width="6.44140625" style="62" customWidth="1"/>
    <col min="9235" max="9239" width="8.5546875" style="62"/>
    <col min="9240" max="9240" width="10.44140625" style="62" bestFit="1" customWidth="1"/>
    <col min="9241" max="9476" width="8.5546875" style="62"/>
    <col min="9477" max="9477" width="31.44140625" style="62" customWidth="1"/>
    <col min="9478" max="9479" width="2.44140625" style="62" customWidth="1"/>
    <col min="9480" max="9480" width="1.109375" style="62" customWidth="1"/>
    <col min="9481" max="9481" width="11.44140625" style="62" customWidth="1"/>
    <col min="9482" max="9482" width="1.109375" style="62" customWidth="1"/>
    <col min="9483" max="9483" width="11.44140625" style="62" customWidth="1"/>
    <col min="9484" max="9484" width="1.109375" style="62" customWidth="1"/>
    <col min="9485" max="9485" width="11.44140625" style="62" customWidth="1"/>
    <col min="9486" max="9486" width="1.109375" style="62" customWidth="1"/>
    <col min="9487" max="9487" width="14.44140625" style="62" customWidth="1"/>
    <col min="9488" max="9488" width="1.109375" style="62" customWidth="1"/>
    <col min="9489" max="9489" width="11.44140625" style="62" customWidth="1"/>
    <col min="9490" max="9490" width="6.44140625" style="62" customWidth="1"/>
    <col min="9491" max="9495" width="8.5546875" style="62"/>
    <col min="9496" max="9496" width="10.44140625" style="62" bestFit="1" customWidth="1"/>
    <col min="9497" max="9732" width="8.5546875" style="62"/>
    <col min="9733" max="9733" width="31.44140625" style="62" customWidth="1"/>
    <col min="9734" max="9735" width="2.44140625" style="62" customWidth="1"/>
    <col min="9736" max="9736" width="1.109375" style="62" customWidth="1"/>
    <col min="9737" max="9737" width="11.44140625" style="62" customWidth="1"/>
    <col min="9738" max="9738" width="1.109375" style="62" customWidth="1"/>
    <col min="9739" max="9739" width="11.44140625" style="62" customWidth="1"/>
    <col min="9740" max="9740" width="1.109375" style="62" customWidth="1"/>
    <col min="9741" max="9741" width="11.44140625" style="62" customWidth="1"/>
    <col min="9742" max="9742" width="1.109375" style="62" customWidth="1"/>
    <col min="9743" max="9743" width="14.44140625" style="62" customWidth="1"/>
    <col min="9744" max="9744" width="1.109375" style="62" customWidth="1"/>
    <col min="9745" max="9745" width="11.44140625" style="62" customWidth="1"/>
    <col min="9746" max="9746" width="6.44140625" style="62" customWidth="1"/>
    <col min="9747" max="9751" width="8.5546875" style="62"/>
    <col min="9752" max="9752" width="10.44140625" style="62" bestFit="1" customWidth="1"/>
    <col min="9753" max="9988" width="8.5546875" style="62"/>
    <col min="9989" max="9989" width="31.44140625" style="62" customWidth="1"/>
    <col min="9990" max="9991" width="2.44140625" style="62" customWidth="1"/>
    <col min="9992" max="9992" width="1.109375" style="62" customWidth="1"/>
    <col min="9993" max="9993" width="11.44140625" style="62" customWidth="1"/>
    <col min="9994" max="9994" width="1.109375" style="62" customWidth="1"/>
    <col min="9995" max="9995" width="11.44140625" style="62" customWidth="1"/>
    <col min="9996" max="9996" width="1.109375" style="62" customWidth="1"/>
    <col min="9997" max="9997" width="11.44140625" style="62" customWidth="1"/>
    <col min="9998" max="9998" width="1.109375" style="62" customWidth="1"/>
    <col min="9999" max="9999" width="14.44140625" style="62" customWidth="1"/>
    <col min="10000" max="10000" width="1.109375" style="62" customWidth="1"/>
    <col min="10001" max="10001" width="11.44140625" style="62" customWidth="1"/>
    <col min="10002" max="10002" width="6.44140625" style="62" customWidth="1"/>
    <col min="10003" max="10007" width="8.5546875" style="62"/>
    <col min="10008" max="10008" width="10.44140625" style="62" bestFit="1" customWidth="1"/>
    <col min="10009" max="10244" width="8.5546875" style="62"/>
    <col min="10245" max="10245" width="31.44140625" style="62" customWidth="1"/>
    <col min="10246" max="10247" width="2.44140625" style="62" customWidth="1"/>
    <col min="10248" max="10248" width="1.109375" style="62" customWidth="1"/>
    <col min="10249" max="10249" width="11.44140625" style="62" customWidth="1"/>
    <col min="10250" max="10250" width="1.109375" style="62" customWidth="1"/>
    <col min="10251" max="10251" width="11.44140625" style="62" customWidth="1"/>
    <col min="10252" max="10252" width="1.109375" style="62" customWidth="1"/>
    <col min="10253" max="10253" width="11.44140625" style="62" customWidth="1"/>
    <col min="10254" max="10254" width="1.109375" style="62" customWidth="1"/>
    <col min="10255" max="10255" width="14.44140625" style="62" customWidth="1"/>
    <col min="10256" max="10256" width="1.109375" style="62" customWidth="1"/>
    <col min="10257" max="10257" width="11.44140625" style="62" customWidth="1"/>
    <col min="10258" max="10258" width="6.44140625" style="62" customWidth="1"/>
    <col min="10259" max="10263" width="8.5546875" style="62"/>
    <col min="10264" max="10264" width="10.44140625" style="62" bestFit="1" customWidth="1"/>
    <col min="10265" max="10500" width="8.5546875" style="62"/>
    <col min="10501" max="10501" width="31.44140625" style="62" customWidth="1"/>
    <col min="10502" max="10503" width="2.44140625" style="62" customWidth="1"/>
    <col min="10504" max="10504" width="1.109375" style="62" customWidth="1"/>
    <col min="10505" max="10505" width="11.44140625" style="62" customWidth="1"/>
    <col min="10506" max="10506" width="1.109375" style="62" customWidth="1"/>
    <col min="10507" max="10507" width="11.44140625" style="62" customWidth="1"/>
    <col min="10508" max="10508" width="1.109375" style="62" customWidth="1"/>
    <col min="10509" max="10509" width="11.44140625" style="62" customWidth="1"/>
    <col min="10510" max="10510" width="1.109375" style="62" customWidth="1"/>
    <col min="10511" max="10511" width="14.44140625" style="62" customWidth="1"/>
    <col min="10512" max="10512" width="1.109375" style="62" customWidth="1"/>
    <col min="10513" max="10513" width="11.44140625" style="62" customWidth="1"/>
    <col min="10514" max="10514" width="6.44140625" style="62" customWidth="1"/>
    <col min="10515" max="10519" width="8.5546875" style="62"/>
    <col min="10520" max="10520" width="10.44140625" style="62" bestFit="1" customWidth="1"/>
    <col min="10521" max="10756" width="8.5546875" style="62"/>
    <col min="10757" max="10757" width="31.44140625" style="62" customWidth="1"/>
    <col min="10758" max="10759" width="2.44140625" style="62" customWidth="1"/>
    <col min="10760" max="10760" width="1.109375" style="62" customWidth="1"/>
    <col min="10761" max="10761" width="11.44140625" style="62" customWidth="1"/>
    <col min="10762" max="10762" width="1.109375" style="62" customWidth="1"/>
    <col min="10763" max="10763" width="11.44140625" style="62" customWidth="1"/>
    <col min="10764" max="10764" width="1.109375" style="62" customWidth="1"/>
    <col min="10765" max="10765" width="11.44140625" style="62" customWidth="1"/>
    <col min="10766" max="10766" width="1.109375" style="62" customWidth="1"/>
    <col min="10767" max="10767" width="14.44140625" style="62" customWidth="1"/>
    <col min="10768" max="10768" width="1.109375" style="62" customWidth="1"/>
    <col min="10769" max="10769" width="11.44140625" style="62" customWidth="1"/>
    <col min="10770" max="10770" width="6.44140625" style="62" customWidth="1"/>
    <col min="10771" max="10775" width="8.5546875" style="62"/>
    <col min="10776" max="10776" width="10.44140625" style="62" bestFit="1" customWidth="1"/>
    <col min="10777" max="11012" width="8.5546875" style="62"/>
    <col min="11013" max="11013" width="31.44140625" style="62" customWidth="1"/>
    <col min="11014" max="11015" width="2.44140625" style="62" customWidth="1"/>
    <col min="11016" max="11016" width="1.109375" style="62" customWidth="1"/>
    <col min="11017" max="11017" width="11.44140625" style="62" customWidth="1"/>
    <col min="11018" max="11018" width="1.109375" style="62" customWidth="1"/>
    <col min="11019" max="11019" width="11.44140625" style="62" customWidth="1"/>
    <col min="11020" max="11020" width="1.109375" style="62" customWidth="1"/>
    <col min="11021" max="11021" width="11.44140625" style="62" customWidth="1"/>
    <col min="11022" max="11022" width="1.109375" style="62" customWidth="1"/>
    <col min="11023" max="11023" width="14.44140625" style="62" customWidth="1"/>
    <col min="11024" max="11024" width="1.109375" style="62" customWidth="1"/>
    <col min="11025" max="11025" width="11.44140625" style="62" customWidth="1"/>
    <col min="11026" max="11026" width="6.44140625" style="62" customWidth="1"/>
    <col min="11027" max="11031" width="8.5546875" style="62"/>
    <col min="11032" max="11032" width="10.44140625" style="62" bestFit="1" customWidth="1"/>
    <col min="11033" max="11268" width="8.5546875" style="62"/>
    <col min="11269" max="11269" width="31.44140625" style="62" customWidth="1"/>
    <col min="11270" max="11271" width="2.44140625" style="62" customWidth="1"/>
    <col min="11272" max="11272" width="1.109375" style="62" customWidth="1"/>
    <col min="11273" max="11273" width="11.44140625" style="62" customWidth="1"/>
    <col min="11274" max="11274" width="1.109375" style="62" customWidth="1"/>
    <col min="11275" max="11275" width="11.44140625" style="62" customWidth="1"/>
    <col min="11276" max="11276" width="1.109375" style="62" customWidth="1"/>
    <col min="11277" max="11277" width="11.44140625" style="62" customWidth="1"/>
    <col min="11278" max="11278" width="1.109375" style="62" customWidth="1"/>
    <col min="11279" max="11279" width="14.44140625" style="62" customWidth="1"/>
    <col min="11280" max="11280" width="1.109375" style="62" customWidth="1"/>
    <col min="11281" max="11281" width="11.44140625" style="62" customWidth="1"/>
    <col min="11282" max="11282" width="6.44140625" style="62" customWidth="1"/>
    <col min="11283" max="11287" width="8.5546875" style="62"/>
    <col min="11288" max="11288" width="10.44140625" style="62" bestFit="1" customWidth="1"/>
    <col min="11289" max="11524" width="8.5546875" style="62"/>
    <col min="11525" max="11525" width="31.44140625" style="62" customWidth="1"/>
    <col min="11526" max="11527" width="2.44140625" style="62" customWidth="1"/>
    <col min="11528" max="11528" width="1.109375" style="62" customWidth="1"/>
    <col min="11529" max="11529" width="11.44140625" style="62" customWidth="1"/>
    <col min="11530" max="11530" width="1.109375" style="62" customWidth="1"/>
    <col min="11531" max="11531" width="11.44140625" style="62" customWidth="1"/>
    <col min="11532" max="11532" width="1.109375" style="62" customWidth="1"/>
    <col min="11533" max="11533" width="11.44140625" style="62" customWidth="1"/>
    <col min="11534" max="11534" width="1.109375" style="62" customWidth="1"/>
    <col min="11535" max="11535" width="14.44140625" style="62" customWidth="1"/>
    <col min="11536" max="11536" width="1.109375" style="62" customWidth="1"/>
    <col min="11537" max="11537" width="11.44140625" style="62" customWidth="1"/>
    <col min="11538" max="11538" width="6.44140625" style="62" customWidth="1"/>
    <col min="11539" max="11543" width="8.5546875" style="62"/>
    <col min="11544" max="11544" width="10.44140625" style="62" bestFit="1" customWidth="1"/>
    <col min="11545" max="11780" width="8.5546875" style="62"/>
    <col min="11781" max="11781" width="31.44140625" style="62" customWidth="1"/>
    <col min="11782" max="11783" width="2.44140625" style="62" customWidth="1"/>
    <col min="11784" max="11784" width="1.109375" style="62" customWidth="1"/>
    <col min="11785" max="11785" width="11.44140625" style="62" customWidth="1"/>
    <col min="11786" max="11786" width="1.109375" style="62" customWidth="1"/>
    <col min="11787" max="11787" width="11.44140625" style="62" customWidth="1"/>
    <col min="11788" max="11788" width="1.109375" style="62" customWidth="1"/>
    <col min="11789" max="11789" width="11.44140625" style="62" customWidth="1"/>
    <col min="11790" max="11790" width="1.109375" style="62" customWidth="1"/>
    <col min="11791" max="11791" width="14.44140625" style="62" customWidth="1"/>
    <col min="11792" max="11792" width="1.109375" style="62" customWidth="1"/>
    <col min="11793" max="11793" width="11.44140625" style="62" customWidth="1"/>
    <col min="11794" max="11794" width="6.44140625" style="62" customWidth="1"/>
    <col min="11795" max="11799" width="8.5546875" style="62"/>
    <col min="11800" max="11800" width="10.44140625" style="62" bestFit="1" customWidth="1"/>
    <col min="11801" max="12036" width="8.5546875" style="62"/>
    <col min="12037" max="12037" width="31.44140625" style="62" customWidth="1"/>
    <col min="12038" max="12039" width="2.44140625" style="62" customWidth="1"/>
    <col min="12040" max="12040" width="1.109375" style="62" customWidth="1"/>
    <col min="12041" max="12041" width="11.44140625" style="62" customWidth="1"/>
    <col min="12042" max="12042" width="1.109375" style="62" customWidth="1"/>
    <col min="12043" max="12043" width="11.44140625" style="62" customWidth="1"/>
    <col min="12044" max="12044" width="1.109375" style="62" customWidth="1"/>
    <col min="12045" max="12045" width="11.44140625" style="62" customWidth="1"/>
    <col min="12046" max="12046" width="1.109375" style="62" customWidth="1"/>
    <col min="12047" max="12047" width="14.44140625" style="62" customWidth="1"/>
    <col min="12048" max="12048" width="1.109375" style="62" customWidth="1"/>
    <col min="12049" max="12049" width="11.44140625" style="62" customWidth="1"/>
    <col min="12050" max="12050" width="6.44140625" style="62" customWidth="1"/>
    <col min="12051" max="12055" width="8.5546875" style="62"/>
    <col min="12056" max="12056" width="10.44140625" style="62" bestFit="1" customWidth="1"/>
    <col min="12057" max="12292" width="8.5546875" style="62"/>
    <col min="12293" max="12293" width="31.44140625" style="62" customWidth="1"/>
    <col min="12294" max="12295" width="2.44140625" style="62" customWidth="1"/>
    <col min="12296" max="12296" width="1.109375" style="62" customWidth="1"/>
    <col min="12297" max="12297" width="11.44140625" style="62" customWidth="1"/>
    <col min="12298" max="12298" width="1.109375" style="62" customWidth="1"/>
    <col min="12299" max="12299" width="11.44140625" style="62" customWidth="1"/>
    <col min="12300" max="12300" width="1.109375" style="62" customWidth="1"/>
    <col min="12301" max="12301" width="11.44140625" style="62" customWidth="1"/>
    <col min="12302" max="12302" width="1.109375" style="62" customWidth="1"/>
    <col min="12303" max="12303" width="14.44140625" style="62" customWidth="1"/>
    <col min="12304" max="12304" width="1.109375" style="62" customWidth="1"/>
    <col min="12305" max="12305" width="11.44140625" style="62" customWidth="1"/>
    <col min="12306" max="12306" width="6.44140625" style="62" customWidth="1"/>
    <col min="12307" max="12311" width="8.5546875" style="62"/>
    <col min="12312" max="12312" width="10.44140625" style="62" bestFit="1" customWidth="1"/>
    <col min="12313" max="12548" width="8.5546875" style="62"/>
    <col min="12549" max="12549" width="31.44140625" style="62" customWidth="1"/>
    <col min="12550" max="12551" width="2.44140625" style="62" customWidth="1"/>
    <col min="12552" max="12552" width="1.109375" style="62" customWidth="1"/>
    <col min="12553" max="12553" width="11.44140625" style="62" customWidth="1"/>
    <col min="12554" max="12554" width="1.109375" style="62" customWidth="1"/>
    <col min="12555" max="12555" width="11.44140625" style="62" customWidth="1"/>
    <col min="12556" max="12556" width="1.109375" style="62" customWidth="1"/>
    <col min="12557" max="12557" width="11.44140625" style="62" customWidth="1"/>
    <col min="12558" max="12558" width="1.109375" style="62" customWidth="1"/>
    <col min="12559" max="12559" width="14.44140625" style="62" customWidth="1"/>
    <col min="12560" max="12560" width="1.109375" style="62" customWidth="1"/>
    <col min="12561" max="12561" width="11.44140625" style="62" customWidth="1"/>
    <col min="12562" max="12562" width="6.44140625" style="62" customWidth="1"/>
    <col min="12563" max="12567" width="8.5546875" style="62"/>
    <col min="12568" max="12568" width="10.44140625" style="62" bestFit="1" customWidth="1"/>
    <col min="12569" max="12804" width="8.5546875" style="62"/>
    <col min="12805" max="12805" width="31.44140625" style="62" customWidth="1"/>
    <col min="12806" max="12807" width="2.44140625" style="62" customWidth="1"/>
    <col min="12808" max="12808" width="1.109375" style="62" customWidth="1"/>
    <col min="12809" max="12809" width="11.44140625" style="62" customWidth="1"/>
    <col min="12810" max="12810" width="1.109375" style="62" customWidth="1"/>
    <col min="12811" max="12811" width="11.44140625" style="62" customWidth="1"/>
    <col min="12812" max="12812" width="1.109375" style="62" customWidth="1"/>
    <col min="12813" max="12813" width="11.44140625" style="62" customWidth="1"/>
    <col min="12814" max="12814" width="1.109375" style="62" customWidth="1"/>
    <col min="12815" max="12815" width="14.44140625" style="62" customWidth="1"/>
    <col min="12816" max="12816" width="1.109375" style="62" customWidth="1"/>
    <col min="12817" max="12817" width="11.44140625" style="62" customWidth="1"/>
    <col min="12818" max="12818" width="6.44140625" style="62" customWidth="1"/>
    <col min="12819" max="12823" width="8.5546875" style="62"/>
    <col min="12824" max="12824" width="10.44140625" style="62" bestFit="1" customWidth="1"/>
    <col min="12825" max="13060" width="8.5546875" style="62"/>
    <col min="13061" max="13061" width="31.44140625" style="62" customWidth="1"/>
    <col min="13062" max="13063" width="2.44140625" style="62" customWidth="1"/>
    <col min="13064" max="13064" width="1.109375" style="62" customWidth="1"/>
    <col min="13065" max="13065" width="11.44140625" style="62" customWidth="1"/>
    <col min="13066" max="13066" width="1.109375" style="62" customWidth="1"/>
    <col min="13067" max="13067" width="11.44140625" style="62" customWidth="1"/>
    <col min="13068" max="13068" width="1.109375" style="62" customWidth="1"/>
    <col min="13069" max="13069" width="11.44140625" style="62" customWidth="1"/>
    <col min="13070" max="13070" width="1.109375" style="62" customWidth="1"/>
    <col min="13071" max="13071" width="14.44140625" style="62" customWidth="1"/>
    <col min="13072" max="13072" width="1.109375" style="62" customWidth="1"/>
    <col min="13073" max="13073" width="11.44140625" style="62" customWidth="1"/>
    <col min="13074" max="13074" width="6.44140625" style="62" customWidth="1"/>
    <col min="13075" max="13079" width="8.5546875" style="62"/>
    <col min="13080" max="13080" width="10.44140625" style="62" bestFit="1" customWidth="1"/>
    <col min="13081" max="13316" width="8.5546875" style="62"/>
    <col min="13317" max="13317" width="31.44140625" style="62" customWidth="1"/>
    <col min="13318" max="13319" width="2.44140625" style="62" customWidth="1"/>
    <col min="13320" max="13320" width="1.109375" style="62" customWidth="1"/>
    <col min="13321" max="13321" width="11.44140625" style="62" customWidth="1"/>
    <col min="13322" max="13322" width="1.109375" style="62" customWidth="1"/>
    <col min="13323" max="13323" width="11.44140625" style="62" customWidth="1"/>
    <col min="13324" max="13324" width="1.109375" style="62" customWidth="1"/>
    <col min="13325" max="13325" width="11.44140625" style="62" customWidth="1"/>
    <col min="13326" max="13326" width="1.109375" style="62" customWidth="1"/>
    <col min="13327" max="13327" width="14.44140625" style="62" customWidth="1"/>
    <col min="13328" max="13328" width="1.109375" style="62" customWidth="1"/>
    <col min="13329" max="13329" width="11.44140625" style="62" customWidth="1"/>
    <col min="13330" max="13330" width="6.44140625" style="62" customWidth="1"/>
    <col min="13331" max="13335" width="8.5546875" style="62"/>
    <col min="13336" max="13336" width="10.44140625" style="62" bestFit="1" customWidth="1"/>
    <col min="13337" max="13572" width="8.5546875" style="62"/>
    <col min="13573" max="13573" width="31.44140625" style="62" customWidth="1"/>
    <col min="13574" max="13575" width="2.44140625" style="62" customWidth="1"/>
    <col min="13576" max="13576" width="1.109375" style="62" customWidth="1"/>
    <col min="13577" max="13577" width="11.44140625" style="62" customWidth="1"/>
    <col min="13578" max="13578" width="1.109375" style="62" customWidth="1"/>
    <col min="13579" max="13579" width="11.44140625" style="62" customWidth="1"/>
    <col min="13580" max="13580" width="1.109375" style="62" customWidth="1"/>
    <col min="13581" max="13581" width="11.44140625" style="62" customWidth="1"/>
    <col min="13582" max="13582" width="1.109375" style="62" customWidth="1"/>
    <col min="13583" max="13583" width="14.44140625" style="62" customWidth="1"/>
    <col min="13584" max="13584" width="1.109375" style="62" customWidth="1"/>
    <col min="13585" max="13585" width="11.44140625" style="62" customWidth="1"/>
    <col min="13586" max="13586" width="6.44140625" style="62" customWidth="1"/>
    <col min="13587" max="13591" width="8.5546875" style="62"/>
    <col min="13592" max="13592" width="10.44140625" style="62" bestFit="1" customWidth="1"/>
    <col min="13593" max="13828" width="8.5546875" style="62"/>
    <col min="13829" max="13829" width="31.44140625" style="62" customWidth="1"/>
    <col min="13830" max="13831" width="2.44140625" style="62" customWidth="1"/>
    <col min="13832" max="13832" width="1.109375" style="62" customWidth="1"/>
    <col min="13833" max="13833" width="11.44140625" style="62" customWidth="1"/>
    <col min="13834" max="13834" width="1.109375" style="62" customWidth="1"/>
    <col min="13835" max="13835" width="11.44140625" style="62" customWidth="1"/>
    <col min="13836" max="13836" width="1.109375" style="62" customWidth="1"/>
    <col min="13837" max="13837" width="11.44140625" style="62" customWidth="1"/>
    <col min="13838" max="13838" width="1.109375" style="62" customWidth="1"/>
    <col min="13839" max="13839" width="14.44140625" style="62" customWidth="1"/>
    <col min="13840" max="13840" width="1.109375" style="62" customWidth="1"/>
    <col min="13841" max="13841" width="11.44140625" style="62" customWidth="1"/>
    <col min="13842" max="13842" width="6.44140625" style="62" customWidth="1"/>
    <col min="13843" max="13847" width="8.5546875" style="62"/>
    <col min="13848" max="13848" width="10.44140625" style="62" bestFit="1" customWidth="1"/>
    <col min="13849" max="14084" width="8.5546875" style="62"/>
    <col min="14085" max="14085" width="31.44140625" style="62" customWidth="1"/>
    <col min="14086" max="14087" width="2.44140625" style="62" customWidth="1"/>
    <col min="14088" max="14088" width="1.109375" style="62" customWidth="1"/>
    <col min="14089" max="14089" width="11.44140625" style="62" customWidth="1"/>
    <col min="14090" max="14090" width="1.109375" style="62" customWidth="1"/>
    <col min="14091" max="14091" width="11.44140625" style="62" customWidth="1"/>
    <col min="14092" max="14092" width="1.109375" style="62" customWidth="1"/>
    <col min="14093" max="14093" width="11.44140625" style="62" customWidth="1"/>
    <col min="14094" max="14094" width="1.109375" style="62" customWidth="1"/>
    <col min="14095" max="14095" width="14.44140625" style="62" customWidth="1"/>
    <col min="14096" max="14096" width="1.109375" style="62" customWidth="1"/>
    <col min="14097" max="14097" width="11.44140625" style="62" customWidth="1"/>
    <col min="14098" max="14098" width="6.44140625" style="62" customWidth="1"/>
    <col min="14099" max="14103" width="8.5546875" style="62"/>
    <col min="14104" max="14104" width="10.44140625" style="62" bestFit="1" customWidth="1"/>
    <col min="14105" max="14340" width="8.5546875" style="62"/>
    <col min="14341" max="14341" width="31.44140625" style="62" customWidth="1"/>
    <col min="14342" max="14343" width="2.44140625" style="62" customWidth="1"/>
    <col min="14344" max="14344" width="1.109375" style="62" customWidth="1"/>
    <col min="14345" max="14345" width="11.44140625" style="62" customWidth="1"/>
    <col min="14346" max="14346" width="1.109375" style="62" customWidth="1"/>
    <col min="14347" max="14347" width="11.44140625" style="62" customWidth="1"/>
    <col min="14348" max="14348" width="1.109375" style="62" customWidth="1"/>
    <col min="14349" max="14349" width="11.44140625" style="62" customWidth="1"/>
    <col min="14350" max="14350" width="1.109375" style="62" customWidth="1"/>
    <col min="14351" max="14351" width="14.44140625" style="62" customWidth="1"/>
    <col min="14352" max="14352" width="1.109375" style="62" customWidth="1"/>
    <col min="14353" max="14353" width="11.44140625" style="62" customWidth="1"/>
    <col min="14354" max="14354" width="6.44140625" style="62" customWidth="1"/>
    <col min="14355" max="14359" width="8.5546875" style="62"/>
    <col min="14360" max="14360" width="10.44140625" style="62" bestFit="1" customWidth="1"/>
    <col min="14361" max="14596" width="8.5546875" style="62"/>
    <col min="14597" max="14597" width="31.44140625" style="62" customWidth="1"/>
    <col min="14598" max="14599" width="2.44140625" style="62" customWidth="1"/>
    <col min="14600" max="14600" width="1.109375" style="62" customWidth="1"/>
    <col min="14601" max="14601" width="11.44140625" style="62" customWidth="1"/>
    <col min="14602" max="14602" width="1.109375" style="62" customWidth="1"/>
    <col min="14603" max="14603" width="11.44140625" style="62" customWidth="1"/>
    <col min="14604" max="14604" width="1.109375" style="62" customWidth="1"/>
    <col min="14605" max="14605" width="11.44140625" style="62" customWidth="1"/>
    <col min="14606" max="14606" width="1.109375" style="62" customWidth="1"/>
    <col min="14607" max="14607" width="14.44140625" style="62" customWidth="1"/>
    <col min="14608" max="14608" width="1.109375" style="62" customWidth="1"/>
    <col min="14609" max="14609" width="11.44140625" style="62" customWidth="1"/>
    <col min="14610" max="14610" width="6.44140625" style="62" customWidth="1"/>
    <col min="14611" max="14615" width="8.5546875" style="62"/>
    <col min="14616" max="14616" width="10.44140625" style="62" bestFit="1" customWidth="1"/>
    <col min="14617" max="14852" width="8.5546875" style="62"/>
    <col min="14853" max="14853" width="31.44140625" style="62" customWidth="1"/>
    <col min="14854" max="14855" width="2.44140625" style="62" customWidth="1"/>
    <col min="14856" max="14856" width="1.109375" style="62" customWidth="1"/>
    <col min="14857" max="14857" width="11.44140625" style="62" customWidth="1"/>
    <col min="14858" max="14858" width="1.109375" style="62" customWidth="1"/>
    <col min="14859" max="14859" width="11.44140625" style="62" customWidth="1"/>
    <col min="14860" max="14860" width="1.109375" style="62" customWidth="1"/>
    <col min="14861" max="14861" width="11.44140625" style="62" customWidth="1"/>
    <col min="14862" max="14862" width="1.109375" style="62" customWidth="1"/>
    <col min="14863" max="14863" width="14.44140625" style="62" customWidth="1"/>
    <col min="14864" max="14864" width="1.109375" style="62" customWidth="1"/>
    <col min="14865" max="14865" width="11.44140625" style="62" customWidth="1"/>
    <col min="14866" max="14866" width="6.44140625" style="62" customWidth="1"/>
    <col min="14867" max="14871" width="8.5546875" style="62"/>
    <col min="14872" max="14872" width="10.44140625" style="62" bestFit="1" customWidth="1"/>
    <col min="14873" max="15108" width="8.5546875" style="62"/>
    <col min="15109" max="15109" width="31.44140625" style="62" customWidth="1"/>
    <col min="15110" max="15111" width="2.44140625" style="62" customWidth="1"/>
    <col min="15112" max="15112" width="1.109375" style="62" customWidth="1"/>
    <col min="15113" max="15113" width="11.44140625" style="62" customWidth="1"/>
    <col min="15114" max="15114" width="1.109375" style="62" customWidth="1"/>
    <col min="15115" max="15115" width="11.44140625" style="62" customWidth="1"/>
    <col min="15116" max="15116" width="1.109375" style="62" customWidth="1"/>
    <col min="15117" max="15117" width="11.44140625" style="62" customWidth="1"/>
    <col min="15118" max="15118" width="1.109375" style="62" customWidth="1"/>
    <col min="15119" max="15119" width="14.44140625" style="62" customWidth="1"/>
    <col min="15120" max="15120" width="1.109375" style="62" customWidth="1"/>
    <col min="15121" max="15121" width="11.44140625" style="62" customWidth="1"/>
    <col min="15122" max="15122" width="6.44140625" style="62" customWidth="1"/>
    <col min="15123" max="15127" width="8.5546875" style="62"/>
    <col min="15128" max="15128" width="10.44140625" style="62" bestFit="1" customWidth="1"/>
    <col min="15129" max="15364" width="8.5546875" style="62"/>
    <col min="15365" max="15365" width="31.44140625" style="62" customWidth="1"/>
    <col min="15366" max="15367" width="2.44140625" style="62" customWidth="1"/>
    <col min="15368" max="15368" width="1.109375" style="62" customWidth="1"/>
    <col min="15369" max="15369" width="11.44140625" style="62" customWidth="1"/>
    <col min="15370" max="15370" width="1.109375" style="62" customWidth="1"/>
    <col min="15371" max="15371" width="11.44140625" style="62" customWidth="1"/>
    <col min="15372" max="15372" width="1.109375" style="62" customWidth="1"/>
    <col min="15373" max="15373" width="11.44140625" style="62" customWidth="1"/>
    <col min="15374" max="15374" width="1.109375" style="62" customWidth="1"/>
    <col min="15375" max="15375" width="14.44140625" style="62" customWidth="1"/>
    <col min="15376" max="15376" width="1.109375" style="62" customWidth="1"/>
    <col min="15377" max="15377" width="11.44140625" style="62" customWidth="1"/>
    <col min="15378" max="15378" width="6.44140625" style="62" customWidth="1"/>
    <col min="15379" max="15383" width="8.5546875" style="62"/>
    <col min="15384" max="15384" width="10.44140625" style="62" bestFit="1" customWidth="1"/>
    <col min="15385" max="15620" width="8.5546875" style="62"/>
    <col min="15621" max="15621" width="31.44140625" style="62" customWidth="1"/>
    <col min="15622" max="15623" width="2.44140625" style="62" customWidth="1"/>
    <col min="15624" max="15624" width="1.109375" style="62" customWidth="1"/>
    <col min="15625" max="15625" width="11.44140625" style="62" customWidth="1"/>
    <col min="15626" max="15626" width="1.109375" style="62" customWidth="1"/>
    <col min="15627" max="15627" width="11.44140625" style="62" customWidth="1"/>
    <col min="15628" max="15628" width="1.109375" style="62" customWidth="1"/>
    <col min="15629" max="15629" width="11.44140625" style="62" customWidth="1"/>
    <col min="15630" max="15630" width="1.109375" style="62" customWidth="1"/>
    <col min="15631" max="15631" width="14.44140625" style="62" customWidth="1"/>
    <col min="15632" max="15632" width="1.109375" style="62" customWidth="1"/>
    <col min="15633" max="15633" width="11.44140625" style="62" customWidth="1"/>
    <col min="15634" max="15634" width="6.44140625" style="62" customWidth="1"/>
    <col min="15635" max="15639" width="8.5546875" style="62"/>
    <col min="15640" max="15640" width="10.44140625" style="62" bestFit="1" customWidth="1"/>
    <col min="15641" max="15876" width="8.5546875" style="62"/>
    <col min="15877" max="15877" width="31.44140625" style="62" customWidth="1"/>
    <col min="15878" max="15879" width="2.44140625" style="62" customWidth="1"/>
    <col min="15880" max="15880" width="1.109375" style="62" customWidth="1"/>
    <col min="15881" max="15881" width="11.44140625" style="62" customWidth="1"/>
    <col min="15882" max="15882" width="1.109375" style="62" customWidth="1"/>
    <col min="15883" max="15883" width="11.44140625" style="62" customWidth="1"/>
    <col min="15884" max="15884" width="1.109375" style="62" customWidth="1"/>
    <col min="15885" max="15885" width="11.44140625" style="62" customWidth="1"/>
    <col min="15886" max="15886" width="1.109375" style="62" customWidth="1"/>
    <col min="15887" max="15887" width="14.44140625" style="62" customWidth="1"/>
    <col min="15888" max="15888" width="1.109375" style="62" customWidth="1"/>
    <col min="15889" max="15889" width="11.44140625" style="62" customWidth="1"/>
    <col min="15890" max="15890" width="6.44140625" style="62" customWidth="1"/>
    <col min="15891" max="15895" width="8.5546875" style="62"/>
    <col min="15896" max="15896" width="10.44140625" style="62" bestFit="1" customWidth="1"/>
    <col min="15897" max="16132" width="8.5546875" style="62"/>
    <col min="16133" max="16133" width="31.44140625" style="62" customWidth="1"/>
    <col min="16134" max="16135" width="2.44140625" style="62" customWidth="1"/>
    <col min="16136" max="16136" width="1.109375" style="62" customWidth="1"/>
    <col min="16137" max="16137" width="11.44140625" style="62" customWidth="1"/>
    <col min="16138" max="16138" width="1.109375" style="62" customWidth="1"/>
    <col min="16139" max="16139" width="11.44140625" style="62" customWidth="1"/>
    <col min="16140" max="16140" width="1.109375" style="62" customWidth="1"/>
    <col min="16141" max="16141" width="11.44140625" style="62" customWidth="1"/>
    <col min="16142" max="16142" width="1.109375" style="62" customWidth="1"/>
    <col min="16143" max="16143" width="14.44140625" style="62" customWidth="1"/>
    <col min="16144" max="16144" width="1.109375" style="62" customWidth="1"/>
    <col min="16145" max="16145" width="11.44140625" style="62" customWidth="1"/>
    <col min="16146" max="16146" width="6.44140625" style="62" customWidth="1"/>
    <col min="16147" max="16151" width="8.5546875" style="62"/>
    <col min="16152" max="16152" width="10.44140625" style="62" bestFit="1" customWidth="1"/>
    <col min="16153" max="16382" width="8.5546875" style="62"/>
    <col min="16383" max="16384" width="8.5546875" style="62" customWidth="1"/>
  </cols>
  <sheetData>
    <row r="1" spans="1:33" ht="23.25" customHeight="1">
      <c r="A1" s="61"/>
      <c r="B1" s="61"/>
      <c r="Q1" s="63"/>
      <c r="S1" s="63" t="s">
        <v>61</v>
      </c>
    </row>
    <row r="2" spans="1:33" s="68" customFormat="1" ht="23.25" customHeight="1">
      <c r="A2" s="64" t="s">
        <v>112</v>
      </c>
      <c r="B2" s="65"/>
      <c r="C2" s="66"/>
      <c r="D2" s="67"/>
      <c r="E2" s="66"/>
      <c r="F2" s="67"/>
      <c r="G2" s="66"/>
      <c r="H2" s="67"/>
      <c r="I2" s="66"/>
      <c r="J2" s="67"/>
      <c r="K2" s="67"/>
      <c r="L2" s="67"/>
      <c r="M2" s="67"/>
      <c r="N2" s="67"/>
      <c r="O2" s="65"/>
    </row>
    <row r="3" spans="1:33" ht="23.25" customHeight="1">
      <c r="A3" s="69" t="s">
        <v>204</v>
      </c>
    </row>
    <row r="4" spans="1:33" ht="23.25" customHeight="1">
      <c r="A4" s="69" t="s">
        <v>217</v>
      </c>
    </row>
    <row r="5" spans="1:33" ht="23.25" customHeight="1">
      <c r="Q5" s="70"/>
      <c r="S5" s="70" t="s">
        <v>57</v>
      </c>
    </row>
    <row r="6" spans="1:33" ht="23.25" customHeight="1">
      <c r="E6" s="119" t="s">
        <v>31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33" ht="23.25" customHeight="1">
      <c r="G7" s="61"/>
      <c r="H7" s="61"/>
      <c r="I7" s="61"/>
      <c r="J7" s="61"/>
      <c r="K7" s="61"/>
      <c r="L7" s="61"/>
      <c r="M7" s="61"/>
      <c r="N7" s="61"/>
      <c r="O7" s="119" t="s">
        <v>72</v>
      </c>
      <c r="P7" s="119"/>
      <c r="Q7" s="119"/>
      <c r="R7" s="61"/>
      <c r="S7" s="61"/>
    </row>
    <row r="8" spans="1:33" s="61" customFormat="1" ht="23.25" customHeight="1">
      <c r="K8" s="119" t="s">
        <v>131</v>
      </c>
      <c r="L8" s="119"/>
      <c r="M8" s="119"/>
      <c r="N8" s="62"/>
      <c r="O8" s="116" t="s">
        <v>130</v>
      </c>
      <c r="T8" s="62"/>
    </row>
    <row r="9" spans="1:33" s="61" customFormat="1" ht="23.25" customHeight="1">
      <c r="E9" s="61" t="s">
        <v>21</v>
      </c>
      <c r="K9" s="61" t="s">
        <v>67</v>
      </c>
      <c r="Q9" s="61" t="s">
        <v>50</v>
      </c>
      <c r="T9" s="62"/>
    </row>
    <row r="10" spans="1:33" s="61" customFormat="1" ht="23.25" customHeight="1">
      <c r="E10" s="61" t="s">
        <v>88</v>
      </c>
      <c r="G10" s="61" t="s">
        <v>77</v>
      </c>
      <c r="I10" s="61" t="s">
        <v>151</v>
      </c>
      <c r="K10" s="61" t="s">
        <v>68</v>
      </c>
      <c r="O10" s="61" t="s">
        <v>125</v>
      </c>
      <c r="Q10" s="61" t="s">
        <v>132</v>
      </c>
      <c r="S10" s="71"/>
      <c r="T10" s="62"/>
    </row>
    <row r="11" spans="1:33" s="61" customFormat="1" ht="23.25" customHeight="1">
      <c r="C11" s="72"/>
      <c r="E11" s="116" t="s">
        <v>87</v>
      </c>
      <c r="G11" s="116" t="s">
        <v>78</v>
      </c>
      <c r="I11" s="116" t="s">
        <v>105</v>
      </c>
      <c r="K11" s="116" t="s">
        <v>69</v>
      </c>
      <c r="M11" s="116" t="s">
        <v>12</v>
      </c>
      <c r="O11" s="116" t="s">
        <v>129</v>
      </c>
      <c r="Q11" s="116" t="s">
        <v>133</v>
      </c>
      <c r="S11" s="73" t="s">
        <v>50</v>
      </c>
      <c r="T11" s="62"/>
    </row>
    <row r="12" spans="1:33" ht="23.25" customHeight="1">
      <c r="A12" s="69" t="s">
        <v>187</v>
      </c>
      <c r="B12" s="74"/>
      <c r="C12" s="76"/>
      <c r="D12" s="76"/>
      <c r="E12" s="76">
        <v>526457</v>
      </c>
      <c r="F12" s="76"/>
      <c r="G12" s="76">
        <v>337774</v>
      </c>
      <c r="H12" s="76"/>
      <c r="I12" s="76">
        <v>37007</v>
      </c>
      <c r="J12" s="76"/>
      <c r="K12" s="76">
        <v>54202</v>
      </c>
      <c r="L12" s="76"/>
      <c r="M12" s="76">
        <v>859285</v>
      </c>
      <c r="O12" s="76">
        <v>184474</v>
      </c>
      <c r="P12" s="76"/>
      <c r="Q12" s="75">
        <f>SUM(O12:O12)</f>
        <v>184474</v>
      </c>
      <c r="R12" s="75"/>
      <c r="S12" s="76">
        <f>SUM(D12:M12)+Q12</f>
        <v>1999199</v>
      </c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</row>
    <row r="13" spans="1:33" ht="23.25" customHeight="1">
      <c r="A13" s="62" t="s">
        <v>62</v>
      </c>
      <c r="B13" s="74"/>
      <c r="C13" s="75"/>
      <c r="D13" s="75"/>
      <c r="E13" s="75">
        <v>0</v>
      </c>
      <c r="F13" s="75"/>
      <c r="G13" s="75">
        <v>0</v>
      </c>
      <c r="H13" s="75"/>
      <c r="I13" s="75">
        <v>0</v>
      </c>
      <c r="J13" s="75"/>
      <c r="K13" s="75">
        <v>0</v>
      </c>
      <c r="L13" s="75"/>
      <c r="M13" s="76">
        <f>PL!L84</f>
        <v>13376</v>
      </c>
      <c r="O13" s="75">
        <v>0</v>
      </c>
      <c r="Q13" s="75">
        <f>SUM(O13:O13)</f>
        <v>0</v>
      </c>
      <c r="R13" s="75"/>
      <c r="S13" s="76">
        <f>SUM(D13:M13)+Q13</f>
        <v>13376</v>
      </c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</row>
    <row r="14" spans="1:33" ht="23.25" customHeight="1">
      <c r="A14" s="62" t="s">
        <v>63</v>
      </c>
      <c r="B14" s="74"/>
      <c r="C14" s="75"/>
      <c r="D14" s="76"/>
      <c r="E14" s="77">
        <v>0</v>
      </c>
      <c r="F14" s="76"/>
      <c r="G14" s="77">
        <v>0</v>
      </c>
      <c r="H14" s="76"/>
      <c r="I14" s="77">
        <v>0</v>
      </c>
      <c r="J14" s="76"/>
      <c r="K14" s="77">
        <v>0</v>
      </c>
      <c r="L14" s="76"/>
      <c r="M14" s="77">
        <v>0</v>
      </c>
      <c r="O14" s="77">
        <v>0</v>
      </c>
      <c r="P14" s="75"/>
      <c r="Q14" s="77">
        <f>SUM(O14:O14)</f>
        <v>0</v>
      </c>
      <c r="R14" s="75"/>
      <c r="S14" s="77">
        <f>SUM(D14:M14)+Q14</f>
        <v>0</v>
      </c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</row>
    <row r="15" spans="1:33" ht="23.25" customHeight="1">
      <c r="A15" s="62" t="s">
        <v>64</v>
      </c>
      <c r="B15" s="74"/>
      <c r="C15" s="75"/>
      <c r="D15" s="75"/>
      <c r="E15" s="75">
        <f>SUM(E13:E14)</f>
        <v>0</v>
      </c>
      <c r="F15" s="75"/>
      <c r="G15" s="75">
        <f>SUM(G13:G14)</f>
        <v>0</v>
      </c>
      <c r="H15" s="75"/>
      <c r="I15" s="75">
        <f>SUM(I13:I14)</f>
        <v>0</v>
      </c>
      <c r="J15" s="75"/>
      <c r="K15" s="75">
        <f>SUM(K13:K14)</f>
        <v>0</v>
      </c>
      <c r="L15" s="75"/>
      <c r="M15" s="75">
        <f>SUM(M13:M14)</f>
        <v>13376</v>
      </c>
      <c r="O15" s="75">
        <f>SUM(O13:O14)</f>
        <v>0</v>
      </c>
      <c r="P15" s="75"/>
      <c r="Q15" s="75">
        <f>SUM(Q13:Q14)</f>
        <v>0</v>
      </c>
      <c r="R15" s="75"/>
      <c r="S15" s="75">
        <f>SUM(S13:S14)</f>
        <v>13376</v>
      </c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</row>
    <row r="16" spans="1:33" ht="23.1" customHeight="1">
      <c r="A16" s="62" t="s">
        <v>223</v>
      </c>
      <c r="B16" s="74"/>
      <c r="C16" s="75"/>
      <c r="D16" s="75"/>
      <c r="E16" s="75">
        <v>0</v>
      </c>
      <c r="F16" s="75"/>
      <c r="G16" s="75">
        <v>0</v>
      </c>
      <c r="H16" s="75"/>
      <c r="I16" s="75">
        <v>0</v>
      </c>
      <c r="J16" s="75"/>
      <c r="K16" s="75">
        <v>0</v>
      </c>
      <c r="L16" s="75"/>
      <c r="M16" s="75">
        <v>-15794</v>
      </c>
      <c r="O16" s="75">
        <v>0</v>
      </c>
      <c r="P16" s="75"/>
      <c r="Q16" s="75">
        <f>SUM(O16:O16)</f>
        <v>0</v>
      </c>
      <c r="R16" s="75"/>
      <c r="S16" s="76">
        <f>SUM(D16:M16)+Q16</f>
        <v>-15794</v>
      </c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</row>
    <row r="17" spans="1:33" ht="23.25" customHeight="1" thickBot="1">
      <c r="A17" s="69" t="s">
        <v>215</v>
      </c>
      <c r="B17" s="74"/>
      <c r="C17" s="75"/>
      <c r="D17" s="75"/>
      <c r="E17" s="79">
        <f>SUM(E12:E16)-E15</f>
        <v>526457</v>
      </c>
      <c r="F17" s="75"/>
      <c r="G17" s="79">
        <f>SUM(G12:G16)-G15</f>
        <v>337774</v>
      </c>
      <c r="H17" s="75"/>
      <c r="I17" s="79">
        <f>SUM(I12:I16)-I15</f>
        <v>37007</v>
      </c>
      <c r="J17" s="75"/>
      <c r="K17" s="79">
        <f>SUM(K12:K16)-K15</f>
        <v>54202</v>
      </c>
      <c r="L17" s="75"/>
      <c r="M17" s="79">
        <f>SUM(M12:M16)-M15</f>
        <v>856867</v>
      </c>
      <c r="O17" s="79">
        <f>SUM(O12:O16)-O15</f>
        <v>184474</v>
      </c>
      <c r="Q17" s="79">
        <f>SUM(Q12:Q16)-Q15</f>
        <v>184474</v>
      </c>
      <c r="R17" s="75"/>
      <c r="S17" s="79">
        <f>SUM(S12:S16)-S15</f>
        <v>1996781</v>
      </c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</row>
    <row r="18" spans="1:33" ht="13.5" customHeight="1" thickTop="1"/>
    <row r="19" spans="1:33" ht="23.25" customHeight="1">
      <c r="A19" s="69" t="s">
        <v>196</v>
      </c>
      <c r="B19" s="74"/>
      <c r="E19" s="76">
        <v>526457</v>
      </c>
      <c r="F19" s="76"/>
      <c r="G19" s="76">
        <v>337774</v>
      </c>
      <c r="H19" s="76"/>
      <c r="I19" s="76">
        <v>37007</v>
      </c>
      <c r="J19" s="76"/>
      <c r="K19" s="76">
        <v>56856</v>
      </c>
      <c r="L19" s="76"/>
      <c r="M19" s="76">
        <v>893917</v>
      </c>
      <c r="O19" s="76">
        <v>184474</v>
      </c>
      <c r="P19" s="76"/>
      <c r="Q19" s="75">
        <f>SUM(O19:O19)</f>
        <v>184474</v>
      </c>
      <c r="R19" s="75"/>
      <c r="S19" s="76">
        <f>SUM(D19:M19)+Q19</f>
        <v>2036485</v>
      </c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</row>
    <row r="20" spans="1:33" ht="23.25" customHeight="1">
      <c r="A20" s="62" t="s">
        <v>62</v>
      </c>
      <c r="B20" s="74"/>
      <c r="E20" s="75">
        <v>0</v>
      </c>
      <c r="F20" s="75"/>
      <c r="G20" s="75">
        <v>0</v>
      </c>
      <c r="H20" s="75"/>
      <c r="I20" s="75">
        <v>0</v>
      </c>
      <c r="J20" s="75"/>
      <c r="K20" s="75">
        <v>0</v>
      </c>
      <c r="L20" s="75"/>
      <c r="M20" s="76">
        <f>PL!J84</f>
        <v>8161</v>
      </c>
      <c r="O20" s="75">
        <v>0</v>
      </c>
      <c r="P20" s="76"/>
      <c r="Q20" s="76">
        <f>SUM(O20:O20)</f>
        <v>0</v>
      </c>
      <c r="R20" s="75"/>
      <c r="S20" s="76">
        <f>SUM(D20:M20)+Q20</f>
        <v>8161</v>
      </c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</row>
    <row r="21" spans="1:33" ht="23.25" customHeight="1">
      <c r="A21" s="62" t="s">
        <v>63</v>
      </c>
      <c r="B21" s="74"/>
      <c r="E21" s="77">
        <v>0</v>
      </c>
      <c r="F21" s="76"/>
      <c r="G21" s="77">
        <v>0</v>
      </c>
      <c r="H21" s="76"/>
      <c r="I21" s="77">
        <v>0</v>
      </c>
      <c r="J21" s="76"/>
      <c r="K21" s="77">
        <v>0</v>
      </c>
      <c r="L21" s="76"/>
      <c r="M21" s="77">
        <v>0</v>
      </c>
      <c r="O21" s="77">
        <v>0</v>
      </c>
      <c r="P21" s="75"/>
      <c r="Q21" s="77">
        <v>0</v>
      </c>
      <c r="R21" s="75"/>
      <c r="S21" s="77">
        <f>SUM(D21:M21)+Q21</f>
        <v>0</v>
      </c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</row>
    <row r="22" spans="1:33" ht="23.25" customHeight="1">
      <c r="A22" s="62" t="s">
        <v>64</v>
      </c>
      <c r="B22" s="74"/>
      <c r="E22" s="75">
        <f>SUM(E20:E21)</f>
        <v>0</v>
      </c>
      <c r="F22" s="75"/>
      <c r="G22" s="75">
        <f>SUM(G20:G21)</f>
        <v>0</v>
      </c>
      <c r="H22" s="75"/>
      <c r="I22" s="75">
        <f>SUM(I20:I21)</f>
        <v>0</v>
      </c>
      <c r="J22" s="75"/>
      <c r="K22" s="75">
        <f>SUM(K20:K21)</f>
        <v>0</v>
      </c>
      <c r="L22" s="75"/>
      <c r="M22" s="75">
        <f>SUM(M20:M21)</f>
        <v>8161</v>
      </c>
      <c r="O22" s="75">
        <f>SUM(O20:O21)</f>
        <v>0</v>
      </c>
      <c r="P22" s="75"/>
      <c r="Q22" s="75">
        <f>SUM(Q20:Q21)</f>
        <v>0</v>
      </c>
      <c r="R22" s="75"/>
      <c r="S22" s="75">
        <f>SUM(S20:S21)</f>
        <v>8161</v>
      </c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</row>
    <row r="23" spans="1:33" ht="23.1" customHeight="1">
      <c r="A23" s="62" t="s">
        <v>223</v>
      </c>
      <c r="B23" s="74"/>
      <c r="C23" s="75"/>
      <c r="D23" s="75"/>
      <c r="E23" s="75">
        <v>0</v>
      </c>
      <c r="F23" s="75"/>
      <c r="G23" s="75">
        <v>0</v>
      </c>
      <c r="H23" s="75"/>
      <c r="I23" s="75">
        <v>0</v>
      </c>
      <c r="J23" s="75"/>
      <c r="K23" s="75">
        <v>0</v>
      </c>
      <c r="L23" s="75"/>
      <c r="M23" s="75">
        <v>-5265</v>
      </c>
      <c r="O23" s="75">
        <v>0</v>
      </c>
      <c r="P23" s="75"/>
      <c r="Q23" s="75">
        <f>SUM(O23:O23)</f>
        <v>0</v>
      </c>
      <c r="R23" s="75"/>
      <c r="S23" s="76">
        <f>SUM(D23:M23)+Q23</f>
        <v>-5265</v>
      </c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</row>
    <row r="24" spans="1:33" ht="23.25" customHeight="1" thickBot="1">
      <c r="A24" s="69" t="s">
        <v>216</v>
      </c>
      <c r="B24" s="74"/>
      <c r="E24" s="79">
        <f>SUM(E19:E23)-E22</f>
        <v>526457</v>
      </c>
      <c r="F24" s="75"/>
      <c r="G24" s="79">
        <f>SUM(G19:G23)-G22</f>
        <v>337774</v>
      </c>
      <c r="H24" s="75"/>
      <c r="I24" s="79">
        <f>SUM(I19:I23)-I22</f>
        <v>37007</v>
      </c>
      <c r="J24" s="75"/>
      <c r="K24" s="79">
        <f>SUM(K19:K23)-K22</f>
        <v>56856</v>
      </c>
      <c r="L24" s="75"/>
      <c r="M24" s="79">
        <f>SUM(M19:M23)-M22</f>
        <v>896813</v>
      </c>
      <c r="O24" s="79">
        <f>SUM(O19:O23)-O22</f>
        <v>184474</v>
      </c>
      <c r="Q24" s="79">
        <f>SUM(Q19:Q23)-Q22</f>
        <v>184474</v>
      </c>
      <c r="R24" s="75"/>
      <c r="S24" s="79">
        <f>SUM(S19:S23)-S22</f>
        <v>2039381</v>
      </c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</row>
    <row r="25" spans="1:33" ht="13.5" customHeight="1" thickTop="1">
      <c r="O25" s="80"/>
    </row>
    <row r="26" spans="1:33" ht="23.25" customHeight="1">
      <c r="A26" s="62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7"/>
  <sheetViews>
    <sheetView showGridLines="0" view="pageBreakPreview" zoomScale="130" zoomScaleNormal="85" zoomScaleSheetLayoutView="130" workbookViewId="0">
      <selection activeCell="A4" sqref="A4"/>
    </sheetView>
  </sheetViews>
  <sheetFormatPr defaultColWidth="10.5546875" defaultRowHeight="21.6" customHeight="1"/>
  <cols>
    <col min="1" max="1" width="25.5546875" style="18" customWidth="1"/>
    <col min="2" max="2" width="15.5546875" style="18" customWidth="1"/>
    <col min="3" max="3" width="5.44140625" style="18" customWidth="1"/>
    <col min="4" max="4" width="8" style="1" bestFit="1" customWidth="1"/>
    <col min="5" max="5" width="0.5546875" style="1" customWidth="1"/>
    <col min="6" max="6" width="10.88671875" style="2" customWidth="1"/>
    <col min="7" max="7" width="0.5546875" style="1" customWidth="1"/>
    <col min="8" max="8" width="10.88671875" style="2" customWidth="1"/>
    <col min="9" max="9" width="0.5546875" style="1" customWidth="1"/>
    <col min="10" max="10" width="10.88671875" style="2" customWidth="1"/>
    <col min="11" max="11" width="0.5546875" style="18" customWidth="1"/>
    <col min="12" max="12" width="10.88671875" style="2" customWidth="1"/>
    <col min="13" max="13" width="0.44140625" style="18" customWidth="1"/>
    <col min="14" max="16384" width="10.5546875" style="18"/>
  </cols>
  <sheetData>
    <row r="1" spans="1:15" s="29" customFormat="1" ht="21" customHeight="1">
      <c r="A1" s="27"/>
      <c r="B1" s="27"/>
      <c r="M1" s="32" t="s">
        <v>61</v>
      </c>
    </row>
    <row r="2" spans="1:15" ht="21" customHeight="1">
      <c r="A2" s="15" t="s">
        <v>112</v>
      </c>
      <c r="B2" s="19"/>
      <c r="C2" s="19"/>
      <c r="D2" s="20"/>
      <c r="E2" s="20"/>
      <c r="G2" s="20"/>
      <c r="I2" s="20"/>
      <c r="K2" s="19"/>
      <c r="O2" s="29"/>
    </row>
    <row r="3" spans="1:15" ht="21" customHeight="1">
      <c r="A3" s="15" t="s">
        <v>37</v>
      </c>
      <c r="B3" s="19"/>
      <c r="C3" s="19"/>
      <c r="D3" s="33"/>
      <c r="E3" s="20"/>
      <c r="F3" s="20"/>
      <c r="G3" s="2"/>
      <c r="H3" s="20"/>
      <c r="I3" s="2"/>
      <c r="J3" s="19"/>
      <c r="K3" s="2"/>
      <c r="L3" s="19"/>
      <c r="M3" s="19"/>
    </row>
    <row r="4" spans="1:15" ht="21" customHeight="1">
      <c r="A4" s="15" t="s">
        <v>217</v>
      </c>
      <c r="B4" s="19"/>
      <c r="C4" s="19"/>
      <c r="D4" s="34"/>
      <c r="E4" s="20"/>
      <c r="F4" s="20"/>
      <c r="G4" s="2"/>
      <c r="H4" s="20"/>
      <c r="I4" s="2"/>
      <c r="J4" s="19"/>
      <c r="K4" s="2"/>
      <c r="L4" s="19"/>
      <c r="M4" s="19"/>
    </row>
    <row r="5" spans="1:15" ht="18.600000000000001" customHeight="1">
      <c r="D5" s="18"/>
      <c r="F5" s="1"/>
      <c r="G5" s="21"/>
      <c r="H5" s="1"/>
      <c r="I5" s="21"/>
      <c r="J5" s="22"/>
      <c r="K5" s="21"/>
      <c r="L5" s="22"/>
      <c r="M5" s="23" t="s">
        <v>57</v>
      </c>
    </row>
    <row r="6" spans="1:15" ht="21" customHeight="1">
      <c r="F6" s="118" t="s">
        <v>30</v>
      </c>
      <c r="G6" s="118"/>
      <c r="H6" s="118"/>
      <c r="I6" s="21"/>
      <c r="J6" s="118" t="s">
        <v>31</v>
      </c>
      <c r="K6" s="118"/>
      <c r="L6" s="118"/>
    </row>
    <row r="7" spans="1:15" ht="16.350000000000001" customHeight="1">
      <c r="D7" s="24"/>
      <c r="E7" s="24"/>
      <c r="F7" s="35" t="s">
        <v>195</v>
      </c>
      <c r="G7" s="24"/>
      <c r="H7" s="25">
        <v>2566</v>
      </c>
      <c r="I7" s="26"/>
      <c r="J7" s="35" t="s">
        <v>195</v>
      </c>
      <c r="K7" s="24"/>
      <c r="L7" s="25">
        <v>2566</v>
      </c>
    </row>
    <row r="8" spans="1:15" ht="21" customHeight="1">
      <c r="A8" s="48" t="s">
        <v>38</v>
      </c>
      <c r="B8" s="49"/>
      <c r="C8" s="27"/>
      <c r="D8" s="4"/>
      <c r="E8" s="4"/>
      <c r="F8" s="4"/>
      <c r="G8" s="4"/>
      <c r="H8" s="4"/>
      <c r="I8" s="4"/>
      <c r="J8" s="4"/>
      <c r="K8" s="4"/>
      <c r="L8" s="4"/>
    </row>
    <row r="9" spans="1:15" ht="21" customHeight="1">
      <c r="A9" s="29" t="s">
        <v>159</v>
      </c>
      <c r="B9" s="88"/>
      <c r="C9" s="27"/>
      <c r="F9" s="8">
        <f>SUM(PL!F82)</f>
        <v>-164686</v>
      </c>
      <c r="G9" s="50"/>
      <c r="H9" s="8">
        <f>SUM(PL!H82)</f>
        <v>38136</v>
      </c>
      <c r="I9" s="8"/>
      <c r="J9" s="8">
        <f>SUM(PL!J82)</f>
        <v>10242</v>
      </c>
      <c r="K9" s="8"/>
      <c r="L9" s="8">
        <f>SUM(PL!L82)</f>
        <v>20567</v>
      </c>
    </row>
    <row r="10" spans="1:15" ht="21" customHeight="1">
      <c r="A10" s="29" t="s">
        <v>160</v>
      </c>
      <c r="B10" s="88"/>
      <c r="C10" s="27"/>
      <c r="F10" s="8"/>
      <c r="G10" s="50"/>
      <c r="H10" s="8"/>
      <c r="I10" s="8"/>
      <c r="J10" s="8"/>
      <c r="K10" s="8"/>
      <c r="L10" s="8"/>
    </row>
    <row r="11" spans="1:15" ht="21" customHeight="1">
      <c r="A11" s="29" t="s">
        <v>39</v>
      </c>
      <c r="B11" s="88"/>
      <c r="C11" s="27"/>
      <c r="F11" s="8"/>
      <c r="G11" s="50"/>
    </row>
    <row r="12" spans="1:15" ht="21" customHeight="1">
      <c r="A12" s="18" t="s">
        <v>208</v>
      </c>
      <c r="B12" s="88"/>
      <c r="C12" s="27"/>
      <c r="D12" s="6"/>
      <c r="F12" s="8">
        <v>28498</v>
      </c>
      <c r="G12" s="50"/>
      <c r="H12" s="8">
        <v>3474</v>
      </c>
      <c r="I12" s="50"/>
      <c r="J12" s="8">
        <v>-89</v>
      </c>
      <c r="K12" s="50"/>
      <c r="L12" s="8">
        <v>-5248</v>
      </c>
    </row>
    <row r="13" spans="1:15" ht="21" customHeight="1">
      <c r="A13" s="29" t="s">
        <v>207</v>
      </c>
      <c r="B13" s="88"/>
      <c r="C13" s="27"/>
      <c r="D13" s="6"/>
      <c r="F13" s="8">
        <v>54854</v>
      </c>
      <c r="G13" s="50"/>
      <c r="H13" s="8">
        <v>-878</v>
      </c>
      <c r="I13" s="50"/>
      <c r="J13" s="8">
        <v>0</v>
      </c>
      <c r="K13" s="50"/>
      <c r="L13" s="8">
        <v>0</v>
      </c>
    </row>
    <row r="14" spans="1:15" ht="21" customHeight="1">
      <c r="A14" s="29" t="s">
        <v>120</v>
      </c>
      <c r="B14" s="88"/>
      <c r="C14" s="27"/>
      <c r="D14" s="6"/>
      <c r="F14" s="8">
        <v>306985</v>
      </c>
      <c r="G14" s="50"/>
      <c r="H14" s="8">
        <v>292007</v>
      </c>
      <c r="I14" s="50"/>
      <c r="J14" s="8">
        <v>62034</v>
      </c>
      <c r="K14" s="50"/>
      <c r="L14" s="8">
        <v>57807</v>
      </c>
    </row>
    <row r="15" spans="1:15" ht="21" customHeight="1">
      <c r="A15" s="29" t="s">
        <v>190</v>
      </c>
      <c r="B15" s="88"/>
      <c r="C15" s="27"/>
      <c r="D15" s="6"/>
      <c r="F15" s="8">
        <v>46145</v>
      </c>
      <c r="G15" s="50"/>
      <c r="H15" s="8">
        <v>12717</v>
      </c>
      <c r="I15" s="50"/>
      <c r="J15" s="8">
        <v>-140</v>
      </c>
      <c r="K15" s="50"/>
      <c r="L15" s="8">
        <v>-5</v>
      </c>
    </row>
    <row r="16" spans="1:15" ht="21" customHeight="1">
      <c r="A16" s="29" t="s">
        <v>228</v>
      </c>
      <c r="B16" s="88"/>
      <c r="C16" s="27"/>
      <c r="D16" s="6"/>
      <c r="F16" s="8">
        <v>-363</v>
      </c>
      <c r="G16" s="50"/>
      <c r="H16" s="8">
        <v>1257</v>
      </c>
      <c r="I16" s="50"/>
      <c r="J16" s="8">
        <v>0</v>
      </c>
      <c r="K16" s="50"/>
      <c r="L16" s="8">
        <v>0</v>
      </c>
    </row>
    <row r="17" spans="1:12" ht="21" customHeight="1">
      <c r="A17" s="29" t="s">
        <v>218</v>
      </c>
      <c r="B17" s="88"/>
      <c r="C17" s="27"/>
      <c r="D17" s="6"/>
      <c r="F17" s="8">
        <v>0</v>
      </c>
      <c r="G17" s="50"/>
      <c r="H17" s="8">
        <v>13</v>
      </c>
      <c r="I17" s="50"/>
      <c r="J17" s="8">
        <v>0</v>
      </c>
      <c r="K17" s="50"/>
      <c r="L17" s="8">
        <v>0</v>
      </c>
    </row>
    <row r="18" spans="1:12" ht="21" customHeight="1">
      <c r="A18" s="29" t="s">
        <v>175</v>
      </c>
      <c r="B18" s="88"/>
      <c r="C18" s="27"/>
      <c r="D18" s="6"/>
      <c r="F18" s="8">
        <v>4130</v>
      </c>
      <c r="G18" s="50"/>
      <c r="H18" s="8">
        <v>3992</v>
      </c>
      <c r="I18" s="50"/>
      <c r="J18" s="8">
        <v>2223</v>
      </c>
      <c r="K18" s="50"/>
      <c r="L18" s="8">
        <v>1311</v>
      </c>
    </row>
    <row r="19" spans="1:12" ht="21" customHeight="1">
      <c r="A19" s="29" t="s">
        <v>121</v>
      </c>
      <c r="B19" s="88"/>
      <c r="C19" s="27"/>
      <c r="D19" s="6"/>
      <c r="F19" s="8">
        <v>-16556</v>
      </c>
      <c r="G19" s="50"/>
      <c r="H19" s="8">
        <v>-27569</v>
      </c>
      <c r="I19" s="50"/>
      <c r="J19" s="8">
        <v>0</v>
      </c>
      <c r="K19" s="50"/>
      <c r="L19" s="8">
        <v>0</v>
      </c>
    </row>
    <row r="20" spans="1:12" ht="21" customHeight="1">
      <c r="A20" s="29" t="s">
        <v>200</v>
      </c>
      <c r="B20" s="88"/>
      <c r="C20" s="27"/>
      <c r="D20" s="6"/>
      <c r="F20" s="8">
        <v>0</v>
      </c>
      <c r="G20" s="50"/>
      <c r="H20" s="8">
        <v>-46</v>
      </c>
      <c r="I20" s="50"/>
      <c r="J20" s="8">
        <v>0</v>
      </c>
      <c r="K20" s="50"/>
      <c r="L20" s="8">
        <v>-46</v>
      </c>
    </row>
    <row r="21" spans="1:12" ht="21" customHeight="1">
      <c r="A21" s="29" t="s">
        <v>193</v>
      </c>
      <c r="B21" s="88"/>
      <c r="C21" s="27"/>
      <c r="D21" s="6"/>
      <c r="F21" s="8">
        <v>-6</v>
      </c>
      <c r="G21" s="50"/>
      <c r="H21" s="8">
        <v>0</v>
      </c>
      <c r="I21" s="50"/>
      <c r="J21" s="8">
        <v>-6</v>
      </c>
      <c r="K21" s="50"/>
      <c r="L21" s="8">
        <v>0</v>
      </c>
    </row>
    <row r="22" spans="1:12" ht="21" customHeight="1">
      <c r="A22" s="18" t="s">
        <v>201</v>
      </c>
      <c r="B22" s="88"/>
      <c r="C22" s="27"/>
      <c r="D22" s="6"/>
      <c r="F22" s="8">
        <v>0</v>
      </c>
      <c r="G22" s="50"/>
      <c r="H22" s="8">
        <v>-268</v>
      </c>
      <c r="I22" s="50"/>
      <c r="J22" s="8">
        <v>0</v>
      </c>
      <c r="K22" s="50"/>
      <c r="L22" s="8">
        <v>0</v>
      </c>
    </row>
    <row r="23" spans="1:12" ht="21" customHeight="1">
      <c r="A23" s="18" t="s">
        <v>40</v>
      </c>
      <c r="B23" s="88"/>
      <c r="C23" s="27"/>
      <c r="D23" s="6"/>
      <c r="F23" s="8">
        <v>3770</v>
      </c>
      <c r="G23" s="50"/>
      <c r="H23" s="8">
        <v>4184</v>
      </c>
      <c r="I23" s="50"/>
      <c r="J23" s="8">
        <v>1357</v>
      </c>
      <c r="K23" s="50"/>
      <c r="L23" s="8">
        <v>1256</v>
      </c>
    </row>
    <row r="24" spans="1:12" ht="21" customHeight="1">
      <c r="A24" s="29" t="s">
        <v>92</v>
      </c>
      <c r="B24" s="88"/>
      <c r="C24" s="27"/>
      <c r="D24" s="6"/>
      <c r="F24" s="8">
        <v>0</v>
      </c>
      <c r="G24" s="50"/>
      <c r="H24" s="8">
        <v>0</v>
      </c>
      <c r="I24" s="50"/>
      <c r="J24" s="8">
        <v>-17988</v>
      </c>
      <c r="K24" s="50"/>
      <c r="L24" s="8">
        <v>-10578</v>
      </c>
    </row>
    <row r="25" spans="1:12" ht="21" customHeight="1">
      <c r="A25" s="29" t="s">
        <v>41</v>
      </c>
      <c r="B25" s="88"/>
      <c r="C25" s="27"/>
      <c r="F25" s="8">
        <v>-941</v>
      </c>
      <c r="G25" s="50"/>
      <c r="H25" s="8">
        <v>-755</v>
      </c>
      <c r="I25" s="50"/>
      <c r="J25" s="8">
        <v>-8351</v>
      </c>
      <c r="K25" s="50"/>
      <c r="L25" s="8">
        <v>-10903</v>
      </c>
    </row>
    <row r="26" spans="1:12" ht="21" customHeight="1">
      <c r="A26" s="29" t="s">
        <v>94</v>
      </c>
      <c r="B26" s="51"/>
      <c r="C26" s="27"/>
      <c r="E26" s="9"/>
      <c r="F26" s="36">
        <v>110497</v>
      </c>
      <c r="G26" s="50"/>
      <c r="H26" s="36">
        <v>112491</v>
      </c>
      <c r="I26" s="50"/>
      <c r="J26" s="36">
        <v>51463</v>
      </c>
      <c r="K26" s="50"/>
      <c r="L26" s="36">
        <v>53169</v>
      </c>
    </row>
    <row r="27" spans="1:12" ht="21" customHeight="1">
      <c r="A27" s="29" t="s">
        <v>73</v>
      </c>
      <c r="B27" s="88"/>
      <c r="C27" s="27"/>
      <c r="F27" s="8"/>
      <c r="G27" s="50"/>
      <c r="H27" s="8"/>
      <c r="I27" s="50"/>
      <c r="J27" s="8"/>
      <c r="K27" s="8"/>
      <c r="L27" s="8"/>
    </row>
    <row r="28" spans="1:12" ht="21" customHeight="1">
      <c r="A28" s="29" t="s">
        <v>74</v>
      </c>
      <c r="B28" s="88"/>
      <c r="C28" s="27"/>
      <c r="F28" s="8">
        <f>SUM(F9:F26)</f>
        <v>372327</v>
      </c>
      <c r="G28" s="50"/>
      <c r="H28" s="8">
        <f>SUM(H9:H26)</f>
        <v>438755</v>
      </c>
      <c r="I28" s="50"/>
      <c r="J28" s="8">
        <f>SUM(J9:J26)</f>
        <v>100745</v>
      </c>
      <c r="K28" s="8"/>
      <c r="L28" s="8">
        <f>SUM(L9:L26)</f>
        <v>107330</v>
      </c>
    </row>
    <row r="29" spans="1:12" ht="21" customHeight="1">
      <c r="A29" s="29" t="s">
        <v>42</v>
      </c>
      <c r="B29" s="88"/>
      <c r="C29" s="27"/>
      <c r="F29" s="8"/>
      <c r="H29" s="8"/>
      <c r="J29" s="8"/>
      <c r="K29" s="8"/>
      <c r="L29" s="3"/>
    </row>
    <row r="30" spans="1:12" ht="21" customHeight="1">
      <c r="A30" s="29" t="s">
        <v>55</v>
      </c>
      <c r="B30" s="88"/>
      <c r="C30" s="27"/>
      <c r="F30" s="92">
        <v>-10809</v>
      </c>
      <c r="G30" s="59"/>
      <c r="H30" s="92">
        <v>-13094</v>
      </c>
      <c r="I30" s="59"/>
      <c r="J30" s="92">
        <v>-2515</v>
      </c>
      <c r="K30" s="59"/>
      <c r="L30" s="92">
        <v>-6896</v>
      </c>
    </row>
    <row r="31" spans="1:12" ht="21" customHeight="1">
      <c r="A31" s="29" t="s">
        <v>43</v>
      </c>
      <c r="B31" s="88"/>
      <c r="C31" s="27"/>
      <c r="F31" s="92">
        <v>24507</v>
      </c>
      <c r="G31" s="59"/>
      <c r="H31" s="92">
        <v>22462</v>
      </c>
      <c r="I31" s="59"/>
      <c r="J31" s="92">
        <v>117</v>
      </c>
      <c r="K31" s="59"/>
      <c r="L31" s="92">
        <v>0</v>
      </c>
    </row>
    <row r="32" spans="1:12" ht="21" customHeight="1">
      <c r="A32" s="89" t="s">
        <v>44</v>
      </c>
      <c r="B32" s="91"/>
      <c r="C32" s="27"/>
      <c r="F32" s="92">
        <v>-6334</v>
      </c>
      <c r="G32" s="59"/>
      <c r="H32" s="92">
        <v>2731</v>
      </c>
      <c r="I32" s="59"/>
      <c r="J32" s="92">
        <v>-4416</v>
      </c>
      <c r="K32" s="59"/>
      <c r="L32" s="92">
        <v>355</v>
      </c>
    </row>
    <row r="33" spans="1:15" ht="21" customHeight="1">
      <c r="A33" s="89" t="s">
        <v>219</v>
      </c>
      <c r="B33" s="91"/>
      <c r="C33" s="27"/>
      <c r="F33" s="92">
        <v>-15000</v>
      </c>
      <c r="G33" s="59"/>
      <c r="H33" s="92">
        <v>-1</v>
      </c>
      <c r="I33" s="59"/>
      <c r="J33" s="92">
        <v>0</v>
      </c>
      <c r="K33" s="59"/>
      <c r="L33" s="92">
        <v>0</v>
      </c>
    </row>
    <row r="34" spans="1:15" ht="21" customHeight="1">
      <c r="A34" s="89" t="s">
        <v>106</v>
      </c>
      <c r="B34" s="88"/>
      <c r="C34" s="27"/>
      <c r="F34" s="92">
        <v>-3671</v>
      </c>
      <c r="G34" s="59"/>
      <c r="H34" s="92">
        <v>-69226</v>
      </c>
      <c r="I34" s="59"/>
      <c r="J34" s="92">
        <v>121</v>
      </c>
      <c r="K34" s="59"/>
      <c r="L34" s="92">
        <v>-8742</v>
      </c>
    </row>
    <row r="35" spans="1:15" ht="21" customHeight="1">
      <c r="A35" s="29" t="s">
        <v>45</v>
      </c>
      <c r="B35" s="88"/>
      <c r="C35" s="27"/>
      <c r="F35" s="92"/>
      <c r="G35" s="59"/>
      <c r="H35" s="92"/>
      <c r="I35" s="59"/>
      <c r="J35" s="92"/>
      <c r="K35" s="59"/>
      <c r="L35" s="92"/>
    </row>
    <row r="36" spans="1:15" ht="21" customHeight="1">
      <c r="A36" s="89" t="s">
        <v>56</v>
      </c>
      <c r="B36" s="51"/>
      <c r="C36" s="27"/>
      <c r="F36" s="92">
        <v>-105718</v>
      </c>
      <c r="G36" s="59"/>
      <c r="H36" s="92">
        <v>-27469</v>
      </c>
      <c r="I36" s="59"/>
      <c r="J36" s="92">
        <v>189</v>
      </c>
      <c r="K36" s="59"/>
      <c r="L36" s="92">
        <v>-599</v>
      </c>
    </row>
    <row r="37" spans="1:15" ht="21" customHeight="1">
      <c r="A37" s="89" t="s">
        <v>46</v>
      </c>
      <c r="B37" s="51"/>
      <c r="C37" s="27"/>
      <c r="F37" s="92">
        <v>1912</v>
      </c>
      <c r="G37" s="59"/>
      <c r="H37" s="92">
        <v>-3270</v>
      </c>
      <c r="I37" s="59"/>
      <c r="J37" s="92">
        <v>-945</v>
      </c>
      <c r="K37" s="59"/>
      <c r="L37" s="92">
        <v>-725</v>
      </c>
    </row>
    <row r="38" spans="1:15" ht="21" customHeight="1">
      <c r="A38" s="29" t="s">
        <v>40</v>
      </c>
      <c r="B38" s="51"/>
      <c r="C38" s="27"/>
      <c r="F38" s="92">
        <v>-2857</v>
      </c>
      <c r="G38" s="59"/>
      <c r="H38" s="92">
        <v>-2190</v>
      </c>
      <c r="I38" s="59"/>
      <c r="J38" s="92">
        <v>-1309</v>
      </c>
      <c r="K38" s="59"/>
      <c r="L38" s="92">
        <v>-588</v>
      </c>
    </row>
    <row r="39" spans="1:15" ht="21" customHeight="1">
      <c r="A39" s="29" t="s">
        <v>79</v>
      </c>
      <c r="B39" s="51"/>
      <c r="C39" s="27"/>
      <c r="F39" s="60">
        <v>779</v>
      </c>
      <c r="G39" s="59"/>
      <c r="H39" s="60">
        <v>-1530</v>
      </c>
      <c r="I39" s="59"/>
      <c r="J39" s="60">
        <v>52</v>
      </c>
      <c r="K39" s="59"/>
      <c r="L39" s="60">
        <v>399</v>
      </c>
    </row>
    <row r="40" spans="1:15" ht="21" customHeight="1">
      <c r="A40" s="89" t="s">
        <v>184</v>
      </c>
      <c r="B40" s="51"/>
      <c r="C40" s="27"/>
      <c r="F40" s="92">
        <f>SUM(F28:F39)</f>
        <v>255136</v>
      </c>
      <c r="G40" s="59"/>
      <c r="H40" s="92">
        <f>SUM(H28:H39)</f>
        <v>347168</v>
      </c>
      <c r="I40" s="59"/>
      <c r="J40" s="92">
        <f>SUM(J28:J39)</f>
        <v>92039</v>
      </c>
      <c r="K40" s="59"/>
      <c r="L40" s="92">
        <f>SUM(L28:L39)</f>
        <v>90534</v>
      </c>
    </row>
    <row r="41" spans="1:15" ht="21" customHeight="1">
      <c r="A41" s="89" t="s">
        <v>47</v>
      </c>
      <c r="B41" s="51"/>
      <c r="C41" s="27"/>
      <c r="F41" s="92">
        <v>-9300</v>
      </c>
      <c r="G41" s="59"/>
      <c r="H41" s="92">
        <v>-22228</v>
      </c>
      <c r="I41" s="59"/>
      <c r="J41" s="92">
        <v>-1197</v>
      </c>
      <c r="K41" s="59"/>
      <c r="L41" s="92">
        <v>-15612</v>
      </c>
    </row>
    <row r="42" spans="1:15" ht="21" customHeight="1">
      <c r="A42" s="18" t="s">
        <v>174</v>
      </c>
      <c r="B42" s="88"/>
      <c r="C42" s="27"/>
      <c r="F42" s="60">
        <v>4745</v>
      </c>
      <c r="G42" s="59"/>
      <c r="H42" s="60">
        <v>6407</v>
      </c>
      <c r="I42" s="59"/>
      <c r="J42" s="60">
        <v>0</v>
      </c>
      <c r="K42" s="59"/>
      <c r="L42" s="60">
        <v>2306</v>
      </c>
    </row>
    <row r="43" spans="1:15" ht="21" customHeight="1">
      <c r="A43" s="53" t="s">
        <v>183</v>
      </c>
      <c r="B43" s="91"/>
      <c r="C43" s="27"/>
      <c r="F43" s="60">
        <f>SUM(F40:F42)</f>
        <v>250581</v>
      </c>
      <c r="G43" s="59"/>
      <c r="H43" s="60">
        <f>SUM(H40:H42)</f>
        <v>331347</v>
      </c>
      <c r="I43" s="92"/>
      <c r="J43" s="60">
        <f>SUM(J40:J42)</f>
        <v>90842</v>
      </c>
      <c r="K43" s="92"/>
      <c r="L43" s="60">
        <f>SUM(L40:L42)</f>
        <v>77228</v>
      </c>
    </row>
    <row r="44" spans="1:15" ht="6.6" customHeight="1">
      <c r="A44" s="90"/>
      <c r="B44" s="91"/>
      <c r="C44" s="27"/>
      <c r="D44" s="88"/>
      <c r="F44" s="1"/>
      <c r="G44" s="88"/>
      <c r="H44" s="1"/>
      <c r="I44" s="88"/>
      <c r="J44" s="52"/>
      <c r="K44" s="88"/>
      <c r="L44" s="52"/>
      <c r="M44" s="88"/>
    </row>
    <row r="45" spans="1:15" ht="21" customHeight="1">
      <c r="A45" s="90" t="s">
        <v>4</v>
      </c>
      <c r="B45" s="91"/>
      <c r="C45" s="27"/>
      <c r="D45" s="88"/>
      <c r="F45" s="1"/>
      <c r="G45" s="88"/>
      <c r="H45" s="1"/>
      <c r="I45" s="88"/>
      <c r="J45" s="52"/>
      <c r="K45" s="88"/>
      <c r="L45" s="52"/>
      <c r="M45" s="88"/>
    </row>
    <row r="46" spans="1:15" s="29" customFormat="1" ht="21.6" customHeight="1">
      <c r="A46" s="27"/>
      <c r="B46" s="27"/>
      <c r="M46" s="32" t="s">
        <v>61</v>
      </c>
    </row>
    <row r="47" spans="1:15" ht="21.6" customHeight="1">
      <c r="A47" s="15" t="s">
        <v>112</v>
      </c>
      <c r="B47" s="19"/>
      <c r="C47" s="19"/>
      <c r="D47" s="20"/>
      <c r="E47" s="20"/>
      <c r="G47" s="20"/>
      <c r="I47" s="20"/>
      <c r="K47" s="19"/>
      <c r="O47" s="29"/>
    </row>
    <row r="48" spans="1:15" ht="21.6" customHeight="1">
      <c r="A48" s="15" t="s">
        <v>48</v>
      </c>
      <c r="B48" s="19"/>
      <c r="C48" s="19"/>
      <c r="D48" s="33"/>
      <c r="E48" s="20"/>
      <c r="F48" s="20"/>
      <c r="G48" s="2"/>
      <c r="H48" s="20"/>
      <c r="I48" s="2"/>
      <c r="J48" s="19"/>
      <c r="K48" s="2"/>
      <c r="L48" s="19"/>
      <c r="M48" s="19"/>
    </row>
    <row r="49" spans="1:13" ht="21.6" customHeight="1">
      <c r="A49" s="15" t="s">
        <v>217</v>
      </c>
      <c r="B49" s="19"/>
      <c r="C49" s="19"/>
      <c r="D49" s="34"/>
      <c r="E49" s="20"/>
      <c r="F49" s="20"/>
      <c r="G49" s="2"/>
      <c r="H49" s="20"/>
      <c r="I49" s="2"/>
      <c r="J49" s="19"/>
      <c r="K49" s="2"/>
      <c r="L49" s="19"/>
      <c r="M49" s="19"/>
    </row>
    <row r="50" spans="1:13" ht="21.6" customHeight="1">
      <c r="D50" s="18"/>
      <c r="F50" s="1"/>
      <c r="G50" s="21"/>
      <c r="H50" s="1"/>
      <c r="I50" s="21"/>
      <c r="J50" s="22"/>
      <c r="K50" s="21"/>
      <c r="L50" s="22"/>
      <c r="M50" s="23" t="s">
        <v>57</v>
      </c>
    </row>
    <row r="51" spans="1:13" ht="21.6" customHeight="1">
      <c r="F51" s="118" t="s">
        <v>30</v>
      </c>
      <c r="G51" s="118"/>
      <c r="H51" s="118"/>
      <c r="I51" s="21"/>
      <c r="J51" s="118" t="s">
        <v>31</v>
      </c>
      <c r="K51" s="118"/>
      <c r="L51" s="118"/>
    </row>
    <row r="52" spans="1:13" ht="21.6" customHeight="1">
      <c r="D52" s="24"/>
      <c r="E52" s="24"/>
      <c r="F52" s="35" t="s">
        <v>195</v>
      </c>
      <c r="G52" s="24"/>
      <c r="H52" s="25">
        <v>2566</v>
      </c>
      <c r="I52" s="26"/>
      <c r="J52" s="35" t="s">
        <v>195</v>
      </c>
      <c r="K52" s="24"/>
      <c r="L52" s="25">
        <v>2566</v>
      </c>
    </row>
    <row r="53" spans="1:13" ht="21.6" customHeight="1">
      <c r="A53" s="48" t="s">
        <v>49</v>
      </c>
      <c r="B53" s="49"/>
      <c r="C53" s="27"/>
      <c r="D53" s="52"/>
      <c r="E53" s="52"/>
      <c r="F53" s="52"/>
      <c r="G53" s="52"/>
      <c r="H53" s="52"/>
      <c r="I53" s="18"/>
      <c r="J53" s="52"/>
      <c r="L53" s="52"/>
    </row>
    <row r="54" spans="1:13" ht="21.6" customHeight="1">
      <c r="A54" s="89" t="s">
        <v>210</v>
      </c>
      <c r="B54" s="91"/>
      <c r="C54" s="27"/>
      <c r="F54" s="92">
        <v>0</v>
      </c>
      <c r="G54" s="59"/>
      <c r="H54" s="92">
        <v>0</v>
      </c>
      <c r="I54" s="59"/>
      <c r="J54" s="92">
        <v>-28000</v>
      </c>
      <c r="K54" s="59"/>
      <c r="L54" s="92">
        <v>0</v>
      </c>
    </row>
    <row r="55" spans="1:13" ht="21.6" customHeight="1">
      <c r="A55" s="89" t="s">
        <v>211</v>
      </c>
      <c r="B55" s="91"/>
      <c r="C55" s="27"/>
      <c r="F55" s="92">
        <v>0</v>
      </c>
      <c r="G55" s="59"/>
      <c r="H55" s="92">
        <v>0</v>
      </c>
      <c r="I55" s="59"/>
      <c r="J55" s="92">
        <v>68000</v>
      </c>
      <c r="K55" s="59"/>
      <c r="L55" s="92">
        <v>0</v>
      </c>
    </row>
    <row r="56" spans="1:13" ht="21.6" customHeight="1">
      <c r="A56" s="29" t="s">
        <v>180</v>
      </c>
      <c r="B56" s="49"/>
      <c r="C56" s="27"/>
      <c r="D56" s="52"/>
      <c r="E56" s="52"/>
      <c r="F56" s="92">
        <v>10320</v>
      </c>
      <c r="G56" s="52"/>
      <c r="H56" s="92">
        <v>9464</v>
      </c>
      <c r="I56" s="52"/>
      <c r="J56" s="92">
        <v>10320</v>
      </c>
      <c r="K56" s="52"/>
      <c r="L56" s="92">
        <v>0</v>
      </c>
    </row>
    <row r="57" spans="1:13" ht="21.6" customHeight="1">
      <c r="A57" s="29" t="s">
        <v>198</v>
      </c>
      <c r="B57" s="49"/>
      <c r="C57" s="27"/>
      <c r="D57" s="52"/>
      <c r="E57" s="52"/>
      <c r="F57" s="92">
        <v>0</v>
      </c>
      <c r="G57" s="52"/>
      <c r="H57" s="92">
        <v>0</v>
      </c>
      <c r="I57" s="52"/>
      <c r="J57" s="92">
        <v>0</v>
      </c>
      <c r="K57" s="52"/>
      <c r="L57" s="92">
        <v>7000</v>
      </c>
    </row>
    <row r="58" spans="1:13" ht="21.6" customHeight="1">
      <c r="A58" s="29" t="s">
        <v>182</v>
      </c>
      <c r="B58" s="49"/>
      <c r="C58" s="27"/>
      <c r="D58" s="52"/>
      <c r="E58" s="52"/>
      <c r="F58" s="92">
        <v>0</v>
      </c>
      <c r="G58" s="52"/>
      <c r="H58" s="92">
        <v>-119</v>
      </c>
      <c r="I58" s="52"/>
      <c r="J58" s="92">
        <v>0</v>
      </c>
      <c r="K58" s="52"/>
      <c r="L58" s="92">
        <v>-119</v>
      </c>
    </row>
    <row r="59" spans="1:13" ht="21.6" customHeight="1">
      <c r="A59" s="29" t="s">
        <v>225</v>
      </c>
      <c r="B59" s="49"/>
      <c r="C59" s="27"/>
      <c r="D59" s="52"/>
      <c r="E59" s="52"/>
      <c r="F59" s="92">
        <v>-59097</v>
      </c>
      <c r="G59" s="52"/>
      <c r="H59" s="92">
        <v>-181782</v>
      </c>
      <c r="I59" s="92"/>
      <c r="J59" s="92">
        <v>-3323</v>
      </c>
      <c r="K59" s="52"/>
      <c r="L59" s="92">
        <v>-57346</v>
      </c>
    </row>
    <row r="60" spans="1:13" ht="21.6" customHeight="1">
      <c r="A60" s="29" t="s">
        <v>176</v>
      </c>
      <c r="B60" s="49"/>
      <c r="C60" s="27"/>
      <c r="D60" s="6"/>
      <c r="E60" s="52"/>
      <c r="F60" s="92">
        <v>5016</v>
      </c>
      <c r="G60" s="92"/>
      <c r="H60" s="92">
        <v>500</v>
      </c>
      <c r="I60" s="92"/>
      <c r="J60" s="92">
        <v>140</v>
      </c>
      <c r="K60" s="92"/>
      <c r="L60" s="92">
        <v>5</v>
      </c>
    </row>
    <row r="61" spans="1:13" ht="21.6" customHeight="1">
      <c r="A61" s="29" t="s">
        <v>169</v>
      </c>
      <c r="B61" s="88"/>
      <c r="C61" s="27"/>
      <c r="D61" s="6"/>
      <c r="E61" s="18"/>
      <c r="F61" s="8">
        <v>-2121</v>
      </c>
      <c r="G61" s="87"/>
      <c r="H61" s="8">
        <v>-4628</v>
      </c>
      <c r="I61" s="87"/>
      <c r="J61" s="8">
        <v>-50</v>
      </c>
      <c r="K61" s="87"/>
      <c r="L61" s="8">
        <v>0</v>
      </c>
    </row>
    <row r="62" spans="1:13" ht="21.6" customHeight="1">
      <c r="A62" s="29" t="s">
        <v>170</v>
      </c>
      <c r="B62" s="88"/>
      <c r="C62" s="27"/>
      <c r="D62" s="6"/>
      <c r="E62" s="18"/>
      <c r="F62" s="8">
        <v>-449</v>
      </c>
      <c r="G62" s="87"/>
      <c r="H62" s="8">
        <v>-200</v>
      </c>
      <c r="I62" s="87"/>
      <c r="J62" s="8">
        <v>-249</v>
      </c>
      <c r="K62" s="87"/>
      <c r="L62" s="8">
        <v>0</v>
      </c>
    </row>
    <row r="63" spans="1:13" ht="21.6" customHeight="1">
      <c r="A63" s="29" t="s">
        <v>91</v>
      </c>
      <c r="B63" s="88"/>
      <c r="C63" s="27"/>
      <c r="D63" s="6"/>
      <c r="E63" s="18"/>
      <c r="F63" s="8">
        <v>17988</v>
      </c>
      <c r="G63" s="87"/>
      <c r="H63" s="8">
        <v>17987</v>
      </c>
      <c r="I63" s="87"/>
      <c r="J63" s="8">
        <v>20988</v>
      </c>
      <c r="K63" s="87"/>
      <c r="L63" s="8">
        <v>10578</v>
      </c>
    </row>
    <row r="64" spans="1:13" ht="21.6" customHeight="1">
      <c r="A64" s="29" t="s">
        <v>122</v>
      </c>
      <c r="B64" s="88"/>
      <c r="C64" s="27"/>
      <c r="D64" s="6"/>
      <c r="E64" s="18"/>
      <c r="F64" s="8">
        <v>1110</v>
      </c>
      <c r="G64" s="87"/>
      <c r="H64" s="8">
        <v>711</v>
      </c>
      <c r="I64" s="87"/>
      <c r="J64" s="8">
        <v>5651</v>
      </c>
      <c r="K64" s="87"/>
      <c r="L64" s="8">
        <v>11403</v>
      </c>
    </row>
    <row r="65" spans="1:12" ht="21.6" customHeight="1">
      <c r="A65" s="48" t="s">
        <v>192</v>
      </c>
      <c r="B65" s="88"/>
      <c r="C65" s="27"/>
      <c r="D65" s="6"/>
      <c r="E65" s="18"/>
      <c r="F65" s="54">
        <f>SUM(F54:F64)</f>
        <v>-27233</v>
      </c>
      <c r="G65" s="87"/>
      <c r="H65" s="54">
        <f>SUM(H54:H64)</f>
        <v>-158067</v>
      </c>
      <c r="I65" s="87"/>
      <c r="J65" s="54">
        <f>SUM(J54:J64)</f>
        <v>73477</v>
      </c>
      <c r="K65" s="8"/>
      <c r="L65" s="54">
        <f>SUM(L54:L64)</f>
        <v>-28479</v>
      </c>
    </row>
    <row r="66" spans="1:12" ht="21.6" customHeight="1">
      <c r="A66" s="48" t="s">
        <v>93</v>
      </c>
      <c r="B66" s="88"/>
      <c r="C66" s="27"/>
      <c r="D66" s="6"/>
      <c r="E66" s="18"/>
      <c r="F66" s="8"/>
      <c r="G66" s="87"/>
      <c r="H66" s="8"/>
      <c r="I66" s="87"/>
      <c r="J66" s="8"/>
      <c r="K66" s="8"/>
      <c r="L66" s="8"/>
    </row>
    <row r="67" spans="1:12" ht="21.6" customHeight="1">
      <c r="A67" s="29" t="s">
        <v>107</v>
      </c>
      <c r="B67" s="88"/>
      <c r="C67" s="27"/>
      <c r="D67" s="6"/>
      <c r="E67" s="18"/>
      <c r="F67" s="8">
        <v>431641</v>
      </c>
      <c r="G67" s="87"/>
      <c r="H67" s="8">
        <v>326501</v>
      </c>
      <c r="I67" s="87"/>
      <c r="J67" s="8">
        <v>190000</v>
      </c>
      <c r="K67" s="87"/>
      <c r="L67" s="8">
        <v>120000</v>
      </c>
    </row>
    <row r="68" spans="1:12" ht="21.6" customHeight="1">
      <c r="A68" s="29" t="s">
        <v>152</v>
      </c>
      <c r="B68" s="88"/>
      <c r="C68" s="27"/>
      <c r="D68" s="6"/>
      <c r="E68" s="18"/>
      <c r="F68" s="8">
        <v>-462085</v>
      </c>
      <c r="G68" s="87"/>
      <c r="H68" s="8">
        <v>-419247</v>
      </c>
      <c r="I68" s="87"/>
      <c r="J68" s="8">
        <v>-190000</v>
      </c>
      <c r="K68" s="87"/>
      <c r="L68" s="8">
        <v>-220000</v>
      </c>
    </row>
    <row r="69" spans="1:12" ht="21.6" customHeight="1">
      <c r="A69" s="29" t="s">
        <v>162</v>
      </c>
      <c r="B69" s="88"/>
      <c r="C69" s="27"/>
      <c r="D69" s="6"/>
      <c r="E69" s="18"/>
      <c r="F69" s="8">
        <v>265556</v>
      </c>
      <c r="G69" s="87"/>
      <c r="H69" s="8">
        <v>12616</v>
      </c>
      <c r="I69" s="87"/>
      <c r="J69" s="8">
        <v>0</v>
      </c>
      <c r="K69" s="87"/>
      <c r="L69" s="8">
        <v>0</v>
      </c>
    </row>
    <row r="70" spans="1:12" ht="21.6" customHeight="1">
      <c r="A70" s="29" t="s">
        <v>153</v>
      </c>
      <c r="B70" s="88"/>
      <c r="C70" s="27"/>
      <c r="D70" s="6"/>
      <c r="E70" s="18"/>
      <c r="F70" s="8">
        <v>-324269</v>
      </c>
      <c r="G70" s="87"/>
      <c r="H70" s="8">
        <v>-123074</v>
      </c>
      <c r="I70" s="87"/>
      <c r="J70" s="8">
        <v>-235000</v>
      </c>
      <c r="K70" s="87"/>
      <c r="L70" s="8">
        <v>-35000</v>
      </c>
    </row>
    <row r="71" spans="1:12" ht="21.6" customHeight="1">
      <c r="A71" s="29" t="s">
        <v>155</v>
      </c>
      <c r="B71" s="88"/>
      <c r="C71" s="27"/>
      <c r="D71" s="6"/>
      <c r="E71" s="18"/>
      <c r="F71" s="8">
        <v>-252045</v>
      </c>
      <c r="G71" s="87"/>
      <c r="H71" s="8">
        <v>-230133</v>
      </c>
      <c r="I71" s="87"/>
      <c r="J71" s="8">
        <v>-72777</v>
      </c>
      <c r="K71" s="87"/>
      <c r="L71" s="8">
        <v>-62883</v>
      </c>
    </row>
    <row r="72" spans="1:12" ht="21.6" customHeight="1">
      <c r="A72" s="29" t="s">
        <v>188</v>
      </c>
      <c r="B72" s="88"/>
      <c r="C72" s="27"/>
      <c r="D72" s="6"/>
      <c r="E72" s="18"/>
      <c r="F72" s="8">
        <v>450000</v>
      </c>
      <c r="G72" s="87"/>
      <c r="H72" s="8">
        <v>542900</v>
      </c>
      <c r="I72" s="87"/>
      <c r="J72" s="8">
        <v>450000</v>
      </c>
      <c r="K72" s="87"/>
      <c r="L72" s="8">
        <v>0</v>
      </c>
    </row>
    <row r="73" spans="1:12" ht="21.6" customHeight="1">
      <c r="A73" s="29" t="s">
        <v>199</v>
      </c>
      <c r="B73" s="88"/>
      <c r="C73" s="27"/>
      <c r="D73" s="6"/>
      <c r="E73" s="18"/>
      <c r="F73" s="8">
        <v>-5455</v>
      </c>
      <c r="G73" s="87"/>
      <c r="H73" s="8">
        <v>0</v>
      </c>
      <c r="I73" s="87"/>
      <c r="J73" s="8">
        <v>-5455</v>
      </c>
      <c r="K73" s="87"/>
      <c r="L73" s="8">
        <v>0</v>
      </c>
    </row>
    <row r="74" spans="1:12" ht="21.6" customHeight="1">
      <c r="A74" s="29" t="s">
        <v>221</v>
      </c>
      <c r="B74" s="88"/>
      <c r="C74" s="27"/>
      <c r="D74" s="6"/>
      <c r="E74" s="18"/>
      <c r="F74" s="8">
        <v>-250000</v>
      </c>
      <c r="G74" s="87"/>
      <c r="H74" s="8">
        <v>-427700</v>
      </c>
      <c r="I74" s="87"/>
      <c r="J74" s="8">
        <v>-250000</v>
      </c>
      <c r="K74" s="87"/>
      <c r="L74" s="8">
        <v>0</v>
      </c>
    </row>
    <row r="75" spans="1:12" ht="21.6" customHeight="1">
      <c r="A75" s="29" t="s">
        <v>161</v>
      </c>
      <c r="B75" s="88"/>
      <c r="C75" s="27"/>
      <c r="D75" s="6"/>
      <c r="E75" s="18"/>
      <c r="F75" s="8">
        <v>-72837</v>
      </c>
      <c r="G75" s="87"/>
      <c r="H75" s="8">
        <v>-70835</v>
      </c>
      <c r="I75" s="87"/>
      <c r="J75" s="8">
        <v>-33919</v>
      </c>
      <c r="K75" s="87"/>
      <c r="L75" s="8">
        <v>-32507</v>
      </c>
    </row>
    <row r="76" spans="1:12" ht="21.6" customHeight="1">
      <c r="A76" s="18" t="s">
        <v>220</v>
      </c>
      <c r="B76" s="88"/>
      <c r="C76" s="27"/>
      <c r="D76" s="6"/>
      <c r="E76" s="18"/>
      <c r="F76" s="36">
        <v>-5246</v>
      </c>
      <c r="G76" s="87"/>
      <c r="H76" s="36">
        <v>-15794</v>
      </c>
      <c r="I76" s="87"/>
      <c r="J76" s="60">
        <v>-5246</v>
      </c>
      <c r="K76" s="59"/>
      <c r="L76" s="60">
        <v>-15794</v>
      </c>
    </row>
    <row r="77" spans="1:12" ht="21.6" customHeight="1">
      <c r="A77" s="48" t="s">
        <v>226</v>
      </c>
      <c r="B77" s="88"/>
      <c r="C77" s="27"/>
      <c r="D77" s="6"/>
      <c r="E77" s="18"/>
      <c r="F77" s="36">
        <f>SUM(F67:F76)</f>
        <v>-224740</v>
      </c>
      <c r="G77" s="87"/>
      <c r="H77" s="36">
        <f>SUM(H67:H76)</f>
        <v>-404766</v>
      </c>
      <c r="I77" s="87"/>
      <c r="J77" s="36">
        <f>SUM(J67:J76)</f>
        <v>-152397</v>
      </c>
      <c r="K77" s="8"/>
      <c r="L77" s="36">
        <f>SUM(L67:L76)</f>
        <v>-246184</v>
      </c>
    </row>
    <row r="78" spans="1:12" ht="21.6" customHeight="1">
      <c r="A78" s="29" t="s">
        <v>171</v>
      </c>
      <c r="B78" s="88"/>
      <c r="C78" s="27"/>
      <c r="D78" s="6"/>
      <c r="E78" s="18"/>
      <c r="F78" s="54">
        <v>-30012</v>
      </c>
      <c r="G78" s="87"/>
      <c r="H78" s="54">
        <v>-32488</v>
      </c>
      <c r="I78" s="87"/>
      <c r="J78" s="54">
        <v>0</v>
      </c>
      <c r="K78" s="87"/>
      <c r="L78" s="54">
        <v>0</v>
      </c>
    </row>
    <row r="79" spans="1:12" ht="21.6" customHeight="1">
      <c r="A79" s="48" t="s">
        <v>209</v>
      </c>
      <c r="B79" s="88"/>
      <c r="C79" s="27"/>
      <c r="D79" s="18"/>
      <c r="E79" s="18"/>
      <c r="F79" s="8">
        <f>SUM(F43,F65,F77,F78)</f>
        <v>-31404</v>
      </c>
      <c r="G79" s="87"/>
      <c r="H79" s="8">
        <f>SUM(H43,H65,H77,H78)</f>
        <v>-263974</v>
      </c>
      <c r="I79" s="87"/>
      <c r="J79" s="8">
        <f>SUM(J43,J65,J77,J78)</f>
        <v>11922</v>
      </c>
      <c r="K79" s="8"/>
      <c r="L79" s="8">
        <f>SUM(L43,L65,L77,L78)</f>
        <v>-197435</v>
      </c>
    </row>
    <row r="80" spans="1:12" ht="21.6" customHeight="1">
      <c r="A80" s="89" t="s">
        <v>65</v>
      </c>
      <c r="B80" s="51"/>
      <c r="C80" s="27"/>
      <c r="D80" s="18"/>
      <c r="E80" s="18"/>
      <c r="F80" s="36">
        <v>155113</v>
      </c>
      <c r="G80" s="87"/>
      <c r="H80" s="36">
        <v>452193</v>
      </c>
      <c r="I80" s="87"/>
      <c r="J80" s="36">
        <v>20758</v>
      </c>
      <c r="K80" s="87"/>
      <c r="L80" s="36">
        <v>213643</v>
      </c>
    </row>
    <row r="81" spans="1:15" ht="21.6" customHeight="1" thickBot="1">
      <c r="A81" s="55" t="s">
        <v>66</v>
      </c>
      <c r="B81" s="91"/>
      <c r="C81" s="27"/>
      <c r="D81" s="18"/>
      <c r="E81" s="18"/>
      <c r="F81" s="56">
        <f>SUM(F79:F80)</f>
        <v>123709</v>
      </c>
      <c r="G81" s="87"/>
      <c r="H81" s="56">
        <f>SUM(H79:H80)</f>
        <v>188219</v>
      </c>
      <c r="I81" s="8"/>
      <c r="J81" s="56">
        <f>SUM(J79:J80)</f>
        <v>32680</v>
      </c>
      <c r="K81" s="8"/>
      <c r="L81" s="56">
        <f>SUM(L79:L80)</f>
        <v>16208</v>
      </c>
    </row>
    <row r="82" spans="1:15" ht="21.6" customHeight="1" thickTop="1">
      <c r="A82" s="55"/>
      <c r="B82" s="91"/>
      <c r="C82" s="27"/>
      <c r="D82" s="18"/>
      <c r="E82" s="18"/>
      <c r="F82" s="8"/>
      <c r="G82" s="87"/>
      <c r="H82" s="8"/>
      <c r="I82" s="8"/>
      <c r="J82" s="8"/>
      <c r="K82" s="8"/>
      <c r="L82" s="8"/>
    </row>
    <row r="83" spans="1:15" ht="21.6" customHeight="1">
      <c r="A83" s="90" t="s">
        <v>4</v>
      </c>
      <c r="B83" s="91"/>
      <c r="C83" s="27"/>
      <c r="D83" s="88"/>
      <c r="E83" s="52"/>
      <c r="F83" s="52"/>
      <c r="G83" s="52"/>
      <c r="H83" s="52"/>
      <c r="I83" s="52"/>
      <c r="J83" s="18"/>
      <c r="K83" s="52"/>
      <c r="L83" s="18"/>
    </row>
    <row r="84" spans="1:15" s="29" customFormat="1" ht="21.6" customHeight="1">
      <c r="A84" s="27"/>
      <c r="B84" s="27"/>
      <c r="M84" s="32" t="s">
        <v>61</v>
      </c>
    </row>
    <row r="85" spans="1:15" ht="21.6" customHeight="1">
      <c r="A85" s="15" t="s">
        <v>112</v>
      </c>
      <c r="B85" s="19"/>
      <c r="C85" s="19"/>
      <c r="D85" s="20"/>
      <c r="E85" s="20"/>
      <c r="G85" s="20"/>
      <c r="I85" s="20"/>
      <c r="K85" s="19"/>
      <c r="O85" s="29"/>
    </row>
    <row r="86" spans="1:15" ht="21.6" customHeight="1">
      <c r="A86" s="15" t="s">
        <v>48</v>
      </c>
      <c r="B86" s="19"/>
      <c r="C86" s="19"/>
      <c r="D86" s="33"/>
      <c r="E86" s="20"/>
      <c r="F86" s="20"/>
      <c r="G86" s="2"/>
      <c r="H86" s="20"/>
      <c r="I86" s="2"/>
      <c r="J86" s="19"/>
      <c r="K86" s="2"/>
      <c r="L86" s="19"/>
      <c r="M86" s="19"/>
    </row>
    <row r="87" spans="1:15" ht="21.6" customHeight="1">
      <c r="A87" s="15" t="s">
        <v>217</v>
      </c>
      <c r="B87" s="19"/>
      <c r="C87" s="19"/>
      <c r="D87" s="34"/>
      <c r="E87" s="20"/>
      <c r="F87" s="20"/>
      <c r="G87" s="2"/>
      <c r="H87" s="20"/>
      <c r="I87" s="2"/>
      <c r="J87" s="19"/>
      <c r="K87" s="2"/>
      <c r="L87" s="19"/>
      <c r="M87" s="19"/>
    </row>
    <row r="88" spans="1:15" ht="21.6" customHeight="1">
      <c r="D88" s="18"/>
      <c r="F88" s="1"/>
      <c r="G88" s="21"/>
      <c r="H88" s="1"/>
      <c r="I88" s="21"/>
      <c r="J88" s="22"/>
      <c r="K88" s="21"/>
      <c r="L88" s="22"/>
      <c r="M88" s="23" t="s">
        <v>57</v>
      </c>
    </row>
    <row r="89" spans="1:15" ht="21.6" customHeight="1">
      <c r="F89" s="118" t="s">
        <v>30</v>
      </c>
      <c r="G89" s="118"/>
      <c r="H89" s="118"/>
      <c r="I89" s="21"/>
      <c r="J89" s="118" t="s">
        <v>31</v>
      </c>
      <c r="K89" s="118"/>
      <c r="L89" s="118"/>
    </row>
    <row r="90" spans="1:15" ht="21.6" customHeight="1">
      <c r="D90" s="24"/>
      <c r="E90" s="24"/>
      <c r="F90" s="35" t="s">
        <v>195</v>
      </c>
      <c r="G90" s="24"/>
      <c r="H90" s="25">
        <v>2566</v>
      </c>
      <c r="I90" s="26"/>
      <c r="J90" s="35" t="s">
        <v>195</v>
      </c>
      <c r="K90" s="24"/>
      <c r="L90" s="25">
        <v>2566</v>
      </c>
    </row>
    <row r="91" spans="1:15" ht="21.6" customHeight="1">
      <c r="A91" s="86" t="s">
        <v>166</v>
      </c>
      <c r="B91" s="91"/>
      <c r="C91" s="27"/>
      <c r="D91" s="27"/>
      <c r="E91" s="88"/>
      <c r="F91" s="52"/>
      <c r="G91" s="92"/>
      <c r="H91" s="92"/>
      <c r="I91" s="92"/>
      <c r="J91" s="92"/>
      <c r="K91" s="87"/>
      <c r="L91" s="92"/>
      <c r="M91" s="87"/>
    </row>
    <row r="92" spans="1:15" ht="21.6" customHeight="1">
      <c r="A92" s="89" t="s">
        <v>167</v>
      </c>
      <c r="B92" s="91"/>
      <c r="C92" s="27"/>
      <c r="D92" s="27"/>
      <c r="E92" s="88"/>
      <c r="F92" s="52"/>
      <c r="G92" s="92"/>
      <c r="H92" s="92"/>
      <c r="I92" s="92"/>
      <c r="J92" s="92"/>
      <c r="K92" s="87"/>
      <c r="L92" s="92"/>
      <c r="M92" s="87"/>
    </row>
    <row r="93" spans="1:15" ht="21.6" customHeight="1">
      <c r="A93" s="89" t="s">
        <v>227</v>
      </c>
      <c r="B93" s="91"/>
      <c r="C93" s="27"/>
      <c r="D93" s="27"/>
      <c r="E93" s="88"/>
      <c r="F93" s="92">
        <v>15909</v>
      </c>
      <c r="G93" s="92"/>
      <c r="H93" s="92">
        <v>44031</v>
      </c>
      <c r="I93" s="92"/>
      <c r="J93" s="92">
        <v>35</v>
      </c>
      <c r="K93" s="92"/>
      <c r="L93" s="92">
        <v>2607</v>
      </c>
      <c r="M93" s="92">
        <v>0</v>
      </c>
    </row>
    <row r="94" spans="1:15" ht="21.6" customHeight="1">
      <c r="A94" s="90" t="s">
        <v>194</v>
      </c>
      <c r="B94" s="91"/>
      <c r="C94" s="27"/>
      <c r="D94" s="27"/>
      <c r="E94" s="88"/>
      <c r="F94" s="92">
        <v>62075</v>
      </c>
      <c r="G94" s="92"/>
      <c r="H94" s="92">
        <v>83804</v>
      </c>
      <c r="I94" s="92"/>
      <c r="J94" s="92">
        <v>1868</v>
      </c>
      <c r="K94" s="92"/>
      <c r="L94" s="92">
        <v>0</v>
      </c>
      <c r="M94" s="92">
        <v>0</v>
      </c>
    </row>
    <row r="95" spans="1:15" ht="21.6" customHeight="1">
      <c r="A95" s="29" t="s">
        <v>189</v>
      </c>
      <c r="B95" s="91"/>
      <c r="C95" s="27"/>
      <c r="D95" s="27"/>
      <c r="E95" s="88"/>
      <c r="F95" s="92">
        <v>0</v>
      </c>
      <c r="G95" s="92"/>
      <c r="H95" s="92">
        <v>79</v>
      </c>
      <c r="I95" s="92"/>
      <c r="J95" s="92">
        <v>0</v>
      </c>
      <c r="K95" s="92"/>
      <c r="L95" s="92">
        <v>0</v>
      </c>
    </row>
    <row r="96" spans="1:15" ht="21.6" customHeight="1">
      <c r="A96" s="29"/>
      <c r="B96" s="91"/>
      <c r="C96" s="27"/>
      <c r="D96" s="27"/>
      <c r="E96" s="88"/>
      <c r="F96" s="52"/>
      <c r="G96" s="52"/>
      <c r="H96" s="52"/>
      <c r="I96" s="52"/>
      <c r="J96" s="52"/>
      <c r="L96" s="52"/>
    </row>
    <row r="97" spans="1:12" ht="21.6" customHeight="1">
      <c r="A97" s="90" t="s">
        <v>4</v>
      </c>
      <c r="B97" s="91"/>
      <c r="C97" s="27"/>
      <c r="D97" s="27"/>
      <c r="E97" s="88"/>
      <c r="F97" s="52"/>
      <c r="G97" s="52"/>
      <c r="H97" s="52"/>
      <c r="I97" s="52"/>
      <c r="J97" s="52"/>
      <c r="L97" s="52"/>
    </row>
  </sheetData>
  <mergeCells count="6">
    <mergeCell ref="F89:H89"/>
    <mergeCell ref="J89:L89"/>
    <mergeCell ref="F6:H6"/>
    <mergeCell ref="J6:L6"/>
    <mergeCell ref="F51:H51"/>
    <mergeCell ref="J51:L51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3" fitToHeight="0" orientation="portrait" r:id="rId1"/>
  <headerFooter alignWithMargins="0"/>
  <rowBreaks count="2" manualBreakCount="2">
    <brk id="45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2024-08-07T04:35:05Z</cp:lastPrinted>
  <dcterms:created xsi:type="dcterms:W3CDTF">1999-07-15T03:54:06Z</dcterms:created>
  <dcterms:modified xsi:type="dcterms:W3CDTF">2024-08-09T07:56:31Z</dcterms:modified>
</cp:coreProperties>
</file>