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ub Sri Thai\2024\Q2'2024\SST\"/>
    </mc:Choice>
  </mc:AlternateContent>
  <xr:revisionPtr revIDLastSave="0" documentId="13_ncr:1_{8F732E40-3DC3-4F9C-B85D-854B1562DCAA}" xr6:coauthVersionLast="47" xr6:coauthVersionMax="47" xr10:uidLastSave="{00000000-0000-0000-0000-000000000000}"/>
  <bookViews>
    <workbookView xWindow="-108" yWindow="-108" windowWidth="23256" windowHeight="12576" tabRatio="602" xr2:uid="{00000000-000D-0000-FFFF-FFFF00000000}"/>
  </bookViews>
  <sheets>
    <sheet name="bs&amp;pl(E)" sheetId="2" r:id="rId1"/>
    <sheet name="PL" sheetId="6" r:id="rId2"/>
    <sheet name="ce_Conso" sheetId="4" r:id="rId3"/>
    <sheet name="ce_separate" sheetId="7" r:id="rId4"/>
    <sheet name="CF" sheetId="8" r:id="rId5"/>
  </sheets>
  <definedNames>
    <definedName name="_xlnm.Print_Area" localSheetId="0">'bs&amp;pl(E)'!$A$1:$M$99</definedName>
    <definedName name="_xlnm.Print_Area" localSheetId="4">CF!$A$1:$L$106</definedName>
    <definedName name="_xlnm.Print_Area" localSheetId="1">PL!$A$1:$K$119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1" i="2" l="1"/>
  <c r="E81" i="8"/>
  <c r="R18" i="7" l="1"/>
  <c r="P18" i="7"/>
  <c r="L18" i="7"/>
  <c r="J18" i="7"/>
  <c r="H18" i="7"/>
  <c r="R25" i="7"/>
  <c r="P25" i="7"/>
  <c r="L25" i="7"/>
  <c r="J25" i="7"/>
  <c r="H25" i="7"/>
  <c r="F25" i="7"/>
  <c r="F18" i="7"/>
  <c r="T24" i="7"/>
  <c r="T17" i="7"/>
  <c r="S28" i="4"/>
  <c r="M28" i="4"/>
  <c r="K28" i="4"/>
  <c r="I28" i="4"/>
  <c r="G28" i="4"/>
  <c r="E28" i="4"/>
  <c r="S21" i="4"/>
  <c r="M21" i="4"/>
  <c r="K21" i="4"/>
  <c r="I21" i="4"/>
  <c r="G21" i="4"/>
  <c r="E21" i="4"/>
  <c r="U27" i="4"/>
  <c r="W27" i="4" s="1"/>
  <c r="AA27" i="4" s="1"/>
  <c r="U20" i="4"/>
  <c r="W20" i="4" s="1"/>
  <c r="AA20" i="4" s="1"/>
  <c r="K80" i="6"/>
  <c r="I80" i="6"/>
  <c r="G80" i="6"/>
  <c r="K74" i="6"/>
  <c r="K81" i="6" s="1"/>
  <c r="K84" i="6" s="1"/>
  <c r="I74" i="6"/>
  <c r="G74" i="6"/>
  <c r="K20" i="6"/>
  <c r="I20" i="6"/>
  <c r="G20" i="6"/>
  <c r="K14" i="6"/>
  <c r="K21" i="6" s="1"/>
  <c r="K24" i="6" s="1"/>
  <c r="K26" i="6" s="1"/>
  <c r="I14" i="6"/>
  <c r="G14" i="6"/>
  <c r="K33" i="6"/>
  <c r="I33" i="6"/>
  <c r="G33" i="6"/>
  <c r="E33" i="6"/>
  <c r="E20" i="6"/>
  <c r="E14" i="6"/>
  <c r="G21" i="6" l="1"/>
  <c r="G24" i="6" s="1"/>
  <c r="G26" i="6" s="1"/>
  <c r="G34" i="6" s="1"/>
  <c r="G54" i="6" s="1"/>
  <c r="G52" i="6" s="1"/>
  <c r="G81" i="6"/>
  <c r="G84" i="6" s="1"/>
  <c r="I21" i="6"/>
  <c r="I24" i="6" s="1"/>
  <c r="I26" i="6" s="1"/>
  <c r="I34" i="6" s="1"/>
  <c r="I52" i="6" s="1"/>
  <c r="I81" i="6"/>
  <c r="I84" i="6" s="1"/>
  <c r="E21" i="6"/>
  <c r="E24" i="6" s="1"/>
  <c r="E26" i="6" s="1"/>
  <c r="E49" i="6" s="1"/>
  <c r="E47" i="6" s="1"/>
  <c r="G49" i="6"/>
  <c r="G47" i="6" s="1"/>
  <c r="K47" i="6"/>
  <c r="K34" i="6"/>
  <c r="K52" i="6" s="1"/>
  <c r="I47" i="6" l="1"/>
  <c r="E34" i="6"/>
  <c r="E54" i="6" s="1"/>
  <c r="E52" i="6" s="1"/>
  <c r="F52" i="2" l="1"/>
  <c r="G69" i="8"/>
  <c r="I69" i="8"/>
  <c r="K69" i="8"/>
  <c r="R20" i="7"/>
  <c r="T20" i="7" s="1"/>
  <c r="U23" i="4"/>
  <c r="W23" i="4" s="1"/>
  <c r="AA23" i="4" s="1"/>
  <c r="H29" i="2"/>
  <c r="J29" i="2"/>
  <c r="L29" i="2"/>
  <c r="R13" i="7"/>
  <c r="T13" i="7" s="1"/>
  <c r="U16" i="4"/>
  <c r="W16" i="4" s="1"/>
  <c r="AA16" i="4" s="1"/>
  <c r="I93" i="6"/>
  <c r="L52" i="2"/>
  <c r="J52" i="2"/>
  <c r="H52" i="2"/>
  <c r="J18" i="2"/>
  <c r="E80" i="6"/>
  <c r="E74" i="6"/>
  <c r="I81" i="8"/>
  <c r="F18" i="2"/>
  <c r="E81" i="6" l="1"/>
  <c r="E84" i="6" s="1"/>
  <c r="J30" i="2"/>
  <c r="F29" i="2"/>
  <c r="F30" i="2" s="1"/>
  <c r="H80" i="2"/>
  <c r="H81" i="2"/>
  <c r="H82" i="2"/>
  <c r="H84" i="2"/>
  <c r="E69" i="8" l="1"/>
  <c r="Y24" i="4" l="1"/>
  <c r="S26" i="4"/>
  <c r="Q26" i="4"/>
  <c r="Q28" i="4" s="1"/>
  <c r="M26" i="4"/>
  <c r="K26" i="4"/>
  <c r="I26" i="4"/>
  <c r="G26" i="4"/>
  <c r="E26" i="4"/>
  <c r="W25" i="4"/>
  <c r="U25" i="4"/>
  <c r="U24" i="4"/>
  <c r="Y17" i="4"/>
  <c r="K81" i="8"/>
  <c r="G81" i="8"/>
  <c r="G93" i="6"/>
  <c r="K93" i="6"/>
  <c r="E93" i="6"/>
  <c r="F81" i="2" l="1"/>
  <c r="F80" i="2"/>
  <c r="F82" i="2"/>
  <c r="F84" i="2"/>
  <c r="F86" i="2"/>
  <c r="AA25" i="4"/>
  <c r="U26" i="4"/>
  <c r="U28" i="4" s="1"/>
  <c r="K86" i="6"/>
  <c r="N14" i="7" s="1"/>
  <c r="K11" i="8"/>
  <c r="G86" i="6"/>
  <c r="G94" i="6" s="1"/>
  <c r="G11" i="8"/>
  <c r="E11" i="8"/>
  <c r="Y26" i="4"/>
  <c r="Y28" i="4" s="1"/>
  <c r="K107" i="6" l="1"/>
  <c r="F90" i="2"/>
  <c r="K94" i="6"/>
  <c r="K112" i="6" s="1"/>
  <c r="G109" i="6"/>
  <c r="G107" i="6" s="1"/>
  <c r="E86" i="6"/>
  <c r="E109" i="6" s="1"/>
  <c r="E107" i="6" s="1"/>
  <c r="I86" i="6"/>
  <c r="I11" i="8"/>
  <c r="I31" i="8" s="1"/>
  <c r="I43" i="8" s="1"/>
  <c r="G114" i="6"/>
  <c r="G112" i="6" s="1"/>
  <c r="O17" i="4" l="1"/>
  <c r="O24" i="4"/>
  <c r="E94" i="6"/>
  <c r="E114" i="6" s="1"/>
  <c r="E112" i="6" s="1"/>
  <c r="I94" i="6"/>
  <c r="I112" i="6" s="1"/>
  <c r="N21" i="7"/>
  <c r="I107" i="6"/>
  <c r="L88" i="2"/>
  <c r="L87" i="2"/>
  <c r="L86" i="2"/>
  <c r="L82" i="2"/>
  <c r="L81" i="2"/>
  <c r="L80" i="2"/>
  <c r="H87" i="2"/>
  <c r="H86" i="2"/>
  <c r="F88" i="2" l="1"/>
  <c r="H88" i="2"/>
  <c r="H89" i="2" s="1"/>
  <c r="W24" i="4"/>
  <c r="O26" i="4"/>
  <c r="O28" i="4" s="1"/>
  <c r="F87" i="2" l="1"/>
  <c r="W26" i="4"/>
  <c r="W28" i="4" s="1"/>
  <c r="AA24" i="4"/>
  <c r="U18" i="4"/>
  <c r="U17" i="4"/>
  <c r="AA26" i="4" l="1"/>
  <c r="AA28" i="4" s="1"/>
  <c r="U19" i="4"/>
  <c r="U21" i="4" s="1"/>
  <c r="W18" i="4" l="1"/>
  <c r="I46" i="8" l="1"/>
  <c r="I83" i="8" s="1"/>
  <c r="I85" i="8" s="1"/>
  <c r="E31" i="8"/>
  <c r="E43" i="8" s="1"/>
  <c r="E46" i="8" s="1"/>
  <c r="E83" i="8" s="1"/>
  <c r="E85" i="8" s="1"/>
  <c r="K31" i="8"/>
  <c r="K43" i="8" s="1"/>
  <c r="K46" i="8" s="1"/>
  <c r="K83" i="8" s="1"/>
  <c r="K85" i="8" s="1"/>
  <c r="G31" i="8"/>
  <c r="G43" i="8" s="1"/>
  <c r="G46" i="8" s="1"/>
  <c r="G83" i="8" s="1"/>
  <c r="G85" i="8" s="1"/>
  <c r="H90" i="2" l="1"/>
  <c r="H91" i="2" s="1"/>
  <c r="F16" i="7" l="1"/>
  <c r="F62" i="2" l="1"/>
  <c r="H61" i="2"/>
  <c r="J61" i="2"/>
  <c r="T22" i="7" l="1"/>
  <c r="P16" i="7"/>
  <c r="R23" i="7"/>
  <c r="P23" i="7"/>
  <c r="L23" i="7"/>
  <c r="J23" i="7"/>
  <c r="H23" i="7"/>
  <c r="F23" i="7"/>
  <c r="L16" i="7"/>
  <c r="J16" i="7"/>
  <c r="H16" i="7"/>
  <c r="J82" i="2" l="1"/>
  <c r="R15" i="7"/>
  <c r="J88" i="2"/>
  <c r="J86" i="2"/>
  <c r="J80" i="2"/>
  <c r="J81" i="2"/>
  <c r="T15" i="7"/>
  <c r="R16" i="7" l="1"/>
  <c r="S19" i="4"/>
  <c r="K19" i="4" l="1"/>
  <c r="Y19" i="4" l="1"/>
  <c r="Y21" i="4" s="1"/>
  <c r="AA18" i="4" l="1"/>
  <c r="T14" i="7" l="1"/>
  <c r="T16" i="7" s="1"/>
  <c r="T18" i="7" s="1"/>
  <c r="N16" i="7"/>
  <c r="N18" i="7" s="1"/>
  <c r="L18" i="2"/>
  <c r="L30" i="2" s="1"/>
  <c r="H18" i="2"/>
  <c r="H30" i="2" s="1"/>
  <c r="N23" i="7" l="1"/>
  <c r="N25" i="7" s="1"/>
  <c r="T21" i="7"/>
  <c r="W17" i="4"/>
  <c r="L61" i="2"/>
  <c r="T23" i="7" l="1"/>
  <c r="T25" i="7" s="1"/>
  <c r="J87" i="2"/>
  <c r="E19" i="4" l="1"/>
  <c r="G19" i="4"/>
  <c r="I19" i="4"/>
  <c r="M19" i="4"/>
  <c r="Q19" i="4"/>
  <c r="Q21" i="4" s="1"/>
  <c r="L89" i="2" l="1"/>
  <c r="L91" i="2" s="1"/>
  <c r="L62" i="2"/>
  <c r="H62" i="2"/>
  <c r="J62" i="2"/>
  <c r="L92" i="2" l="1"/>
  <c r="L93" i="2" s="1"/>
  <c r="AA17" i="4"/>
  <c r="O19" i="4" l="1"/>
  <c r="O21" i="4" s="1"/>
  <c r="J89" i="2" l="1"/>
  <c r="J91" i="2" s="1"/>
  <c r="J92" i="2" s="1"/>
  <c r="J93" i="2" s="1"/>
  <c r="W19" i="4"/>
  <c r="W21" i="4" s="1"/>
  <c r="AA19" i="4"/>
  <c r="AA21" i="4" s="1"/>
  <c r="H92" i="2"/>
  <c r="H93" i="2" s="1"/>
  <c r="F89" i="2" l="1"/>
  <c r="F91" i="2" s="1"/>
  <c r="F92" i="2" s="1"/>
  <c r="F93" i="2" s="1"/>
</calcChain>
</file>

<file path=xl/sharedStrings.xml><?xml version="1.0" encoding="utf-8"?>
<sst xmlns="http://schemas.openxmlformats.org/spreadsheetml/2006/main" count="433" uniqueCount="252">
  <si>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</si>
  <si>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</si>
  <si>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</si>
  <si>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</si>
  <si>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</si>
  <si>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</si>
  <si>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</si>
  <si>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</si>
  <si>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</si>
  <si>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</si>
  <si>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</si>
  <si>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</si>
  <si>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</si>
  <si>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</si>
  <si>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</si>
  <si>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</si>
  <si>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</si>
  <si>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</si>
  <si>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</si>
  <si>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</si>
  <si>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</si>
  <si>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</si>
  <si>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</si>
  <si>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</si>
  <si>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</si>
  <si>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</si>
  <si>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</si>
  <si>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</si>
  <si>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</si>
  <si>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</si>
  <si>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</si>
  <si>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</si>
  <si>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</si>
  <si>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</si>
  <si>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</si>
  <si>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</si>
  <si>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</si>
  <si>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</si>
  <si>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</si>
  <si>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</si>
  <si>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</si>
  <si>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</si>
  <si>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</si>
  <si>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</si>
  <si>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</si>
  <si>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</si>
  <si>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</si>
  <si>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</si>
  <si>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</si>
  <si>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</si>
  <si>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</si>
  <si>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</si>
  <si>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</si>
  <si>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</si>
  <si>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</si>
  <si>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</si>
  <si>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</si>
  <si>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</si>
  <si>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</si>
  <si>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(Unit: Thousand Baht except earnings per share expressed in Baht)</t>
  </si>
  <si>
    <t>Other component of shareholders' equity</t>
  </si>
  <si>
    <t>Statements of financial position (continued)</t>
  </si>
  <si>
    <t>Investments in subsidiaries</t>
  </si>
  <si>
    <t>Trade and other payables</t>
  </si>
  <si>
    <t xml:space="preserve">   Trade and other receivables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</si>
  <si>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</si>
  <si>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</si>
  <si>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</si>
  <si>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</si>
  <si>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</si>
  <si>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Appropriated -</t>
  </si>
  <si>
    <t xml:space="preserve"> reserve</t>
  </si>
  <si>
    <t>statutory</t>
  </si>
  <si>
    <t>paid-up</t>
  </si>
  <si>
    <t xml:space="preserve">Statements of cash flows </t>
  </si>
  <si>
    <t>Statements of cash flows (continued)</t>
  </si>
  <si>
    <t xml:space="preserve">Share premium </t>
  </si>
  <si>
    <t xml:space="preserve">   Appropriated - statutory reserve</t>
  </si>
  <si>
    <t xml:space="preserve">   Unappropriated </t>
  </si>
  <si>
    <t xml:space="preserve">   provided by (paid from) operating activities: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</si>
  <si>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</si>
  <si>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</si>
  <si>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</si>
  <si>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</si>
  <si>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</si>
  <si>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</si>
  <si>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</si>
  <si>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</si>
  <si>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</si>
  <si>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</si>
  <si>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</si>
  <si>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Other component of equity</t>
  </si>
  <si>
    <t xml:space="preserve">Profit for the period </t>
  </si>
  <si>
    <t xml:space="preserve">Other comprehensive income for the period </t>
  </si>
  <si>
    <t xml:space="preserve">Total comprehensive income for the period 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</si>
  <si>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</si>
  <si>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</si>
  <si>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</si>
  <si>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</si>
  <si>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</si>
  <si>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</si>
  <si>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</si>
  <si>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</si>
  <si>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equity</t>
  </si>
  <si>
    <t>Liabilities and shareholders' equity  (continued)</t>
  </si>
  <si>
    <t>Cash flows from financing activities</t>
  </si>
  <si>
    <t>Finance cost</t>
  </si>
  <si>
    <t xml:space="preserve">   Interest expenses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</si>
  <si>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</si>
  <si>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</si>
  <si>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</si>
  <si>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</si>
  <si>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</si>
  <si>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</si>
  <si>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</si>
  <si>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</si>
  <si>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Restricted bank deposits</t>
  </si>
  <si>
    <t>Short-term loans from financial institutions</t>
  </si>
  <si>
    <t>Other non-current provisions</t>
  </si>
  <si>
    <t>Deferred tax liabilities</t>
  </si>
  <si>
    <t xml:space="preserve">   Other non-current assets</t>
  </si>
  <si>
    <t>Interest received</t>
  </si>
  <si>
    <t>Total equity</t>
  </si>
  <si>
    <t>attributable to</t>
  </si>
  <si>
    <t>owners of</t>
  </si>
  <si>
    <t>the Company</t>
  </si>
  <si>
    <t>Sub Sri Thai Public Company Limited and its subsidiaries</t>
  </si>
  <si>
    <t xml:space="preserve">Cost of sales </t>
  </si>
  <si>
    <t>Cost of services</t>
  </si>
  <si>
    <t>Share of profit from investment in an associate</t>
  </si>
  <si>
    <t>Premium</t>
  </si>
  <si>
    <t xml:space="preserve">on treasury </t>
  </si>
  <si>
    <t xml:space="preserve"> shares</t>
  </si>
  <si>
    <t xml:space="preserve">Surplus from </t>
  </si>
  <si>
    <t>ownership</t>
  </si>
  <si>
    <t>interests</t>
  </si>
  <si>
    <t>in subsidiaries</t>
  </si>
  <si>
    <t>Other comprehensive income</t>
  </si>
  <si>
    <t>Revaluation</t>
  </si>
  <si>
    <t>land</t>
  </si>
  <si>
    <t>surplus on</t>
  </si>
  <si>
    <t>Investment properties</t>
  </si>
  <si>
    <t>Property, plant and equipment</t>
  </si>
  <si>
    <t>Provision for long-term employee benefits</t>
  </si>
  <si>
    <t>Retained earnings</t>
  </si>
  <si>
    <t>Surplus from changes in ownership interests</t>
  </si>
  <si>
    <t xml:space="preserve">   in subsidiaries</t>
  </si>
  <si>
    <t>Directors</t>
  </si>
  <si>
    <t>Right-of-use assets</t>
  </si>
  <si>
    <t>Other current financial assets</t>
  </si>
  <si>
    <t>Services income</t>
  </si>
  <si>
    <t xml:space="preserve">   Depreciation and amortisation </t>
  </si>
  <si>
    <t>Selling and distribution expenses</t>
  </si>
  <si>
    <t>Investments in associate</t>
  </si>
  <si>
    <t>Intangible assets</t>
  </si>
  <si>
    <t>Current portion of long-term loans</t>
  </si>
  <si>
    <t>Statements of changes in shareholders' equity (continued)</t>
  </si>
  <si>
    <t xml:space="preserve">shareholders’ </t>
  </si>
  <si>
    <t>Total</t>
  </si>
  <si>
    <t>Share premium - ordinary shares</t>
  </si>
  <si>
    <t>Premium on treasury stock</t>
  </si>
  <si>
    <t>stocks</t>
  </si>
  <si>
    <t xml:space="preserve">changes in </t>
  </si>
  <si>
    <t xml:space="preserve">Cash paid for lease liabilities </t>
  </si>
  <si>
    <t xml:space="preserve">Current portion of lease liabilities </t>
  </si>
  <si>
    <t>Lease liabilities - net of current portion</t>
  </si>
  <si>
    <t>Other non-current assets</t>
  </si>
  <si>
    <t>Profit (loss) for the period</t>
  </si>
  <si>
    <t xml:space="preserve">Profit (loss) before income tax </t>
  </si>
  <si>
    <t>Long-term loans - net of current portion</t>
  </si>
  <si>
    <t xml:space="preserve">Basic earnings (loss) per share </t>
  </si>
  <si>
    <t>Statements of comprehensive income (continued)</t>
  </si>
  <si>
    <t>Cash paid for interest</t>
  </si>
  <si>
    <t>Profit (loss) before tax</t>
  </si>
  <si>
    <t xml:space="preserve">Adjustments to reconcile profit (loss) before tax to net cash </t>
  </si>
  <si>
    <t>Profit (loss) attributable to equity holders of the Company</t>
  </si>
  <si>
    <t>Profit (loss) attributable to:</t>
  </si>
  <si>
    <t>Cash received from short-term loans from financial institutions</t>
  </si>
  <si>
    <t>Cash paid for short-term loans from financial institutions</t>
  </si>
  <si>
    <t>Cash received from long-term loans</t>
  </si>
  <si>
    <t>Cash paid for long-term loans</t>
  </si>
  <si>
    <t>Supplement disclosure of cash flows information</t>
  </si>
  <si>
    <t>Non-cash transactions</t>
  </si>
  <si>
    <t xml:space="preserve">Retained earnings </t>
  </si>
  <si>
    <t>Other comprehensive income:</t>
  </si>
  <si>
    <t>foreign currency</t>
  </si>
  <si>
    <t xml:space="preserve">Cash paid for purchase of intangible assets </t>
  </si>
  <si>
    <t>Cash paid for purchase of right-of-use assets</t>
  </si>
  <si>
    <t>Exchange differences on translation adjustments</t>
  </si>
  <si>
    <t xml:space="preserve">Other comprehensive </t>
  </si>
  <si>
    <t>income</t>
  </si>
  <si>
    <t>Statements of comprehensive income</t>
  </si>
  <si>
    <t>Dividend income</t>
  </si>
  <si>
    <t>surplus on land</t>
  </si>
  <si>
    <t xml:space="preserve">   Dividend income</t>
  </si>
  <si>
    <t xml:space="preserve">      of debentures</t>
  </si>
  <si>
    <t>Dividend received</t>
  </si>
  <si>
    <t>Profit or loss:</t>
  </si>
  <si>
    <t xml:space="preserve">Income tax  </t>
  </si>
  <si>
    <t xml:space="preserve">   Cash received from tax return</t>
  </si>
  <si>
    <t>2, 3</t>
  </si>
  <si>
    <t xml:space="preserve">      526,456,550 ordinary shares of Baht 1 each</t>
  </si>
  <si>
    <t xml:space="preserve">   Trade and other payables </t>
  </si>
  <si>
    <t>Cash received from sales of other financial assets</t>
  </si>
  <si>
    <t>Proceeds from sales of equipment</t>
  </si>
  <si>
    <t xml:space="preserve">      842,330,480 ordinary shares of Baht 1 each</t>
  </si>
  <si>
    <t>Cash paid for purchase of investment in associate</t>
  </si>
  <si>
    <t>Net cash flows from operating activities</t>
  </si>
  <si>
    <t xml:space="preserve">   Amortisation of deferred costs relating to the issuance </t>
  </si>
  <si>
    <t>Current portion of long-term debentures</t>
  </si>
  <si>
    <t xml:space="preserve">   Share of profit from investment in an associate</t>
  </si>
  <si>
    <t xml:space="preserve">Sales </t>
  </si>
  <si>
    <t>Balance as at 1 January 2023</t>
  </si>
  <si>
    <t xml:space="preserve">Profit (loss) for the period </t>
  </si>
  <si>
    <t xml:space="preserve">   Increase in allowance for expected credit losses (reversal)</t>
  </si>
  <si>
    <t>Cash received from issuance of debentures</t>
  </si>
  <si>
    <t xml:space="preserve">   Transfer right-of-use assets to equipment</t>
  </si>
  <si>
    <t xml:space="preserve">   Loss (gain) on disposals and write-off of assets</t>
  </si>
  <si>
    <t xml:space="preserve">   Gain on disposal of other current financial assets</t>
  </si>
  <si>
    <t xml:space="preserve">   Increase in right-of-use assets from leases</t>
  </si>
  <si>
    <t>Net cash flows from (used in) investing activities</t>
  </si>
  <si>
    <t>Long-term debentures - net of current portion</t>
  </si>
  <si>
    <t>Balance as at 1 January 2024</t>
  </si>
  <si>
    <t>Cash received from sale of investment in associate</t>
  </si>
  <si>
    <t>Cash paid for direct cost of debentures issue</t>
  </si>
  <si>
    <t xml:space="preserve">   Gain on sales of investment in associate</t>
  </si>
  <si>
    <t xml:space="preserve">   Gain on fair value reserve of financial assets</t>
  </si>
  <si>
    <t>Profit (loss) from operating activities</t>
  </si>
  <si>
    <t>Net increase (decrease) in cash and cash equivalents</t>
  </si>
  <si>
    <t xml:space="preserve">   Loss on diminution in value of inventories (reversal)</t>
  </si>
  <si>
    <t>Short-term loans to related parties</t>
  </si>
  <si>
    <t>Increase in short-term loans to related parties</t>
  </si>
  <si>
    <t>Cash received from short-term loans to related parties</t>
  </si>
  <si>
    <t>As at 30 June 2024</t>
  </si>
  <si>
    <t>30 June</t>
  </si>
  <si>
    <t>For the three-month period ended 30 June 2024</t>
  </si>
  <si>
    <t>Balance as at 30 June 2023</t>
  </si>
  <si>
    <t>Balance as at 30 June 2024</t>
  </si>
  <si>
    <t>For the six-month period ended 30 June 2024</t>
  </si>
  <si>
    <t xml:space="preserve">   Loss on write-off of intangible assets</t>
  </si>
  <si>
    <t xml:space="preserve">   Restricted bank deposits</t>
  </si>
  <si>
    <t>Dividends paid to equity holders of the  Company</t>
  </si>
  <si>
    <t>Cash paid for redemption of debentures</t>
  </si>
  <si>
    <t>2, 10</t>
  </si>
  <si>
    <t>Dividends paid (Note 17)</t>
  </si>
  <si>
    <t xml:space="preserve">Loss for the period </t>
  </si>
  <si>
    <t>Short-term loan from related party</t>
  </si>
  <si>
    <t>Net cash flows used in financing activities</t>
  </si>
  <si>
    <t>Cash paid for acquisitions of building improvement and equipment</t>
  </si>
  <si>
    <t xml:space="preserve">   Accounts payable for acquisitions of building improvement</t>
  </si>
  <si>
    <t xml:space="preserve">      and equipment</t>
  </si>
  <si>
    <t xml:space="preserve">   Loss (gain) on write-off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</si>
</sst>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2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" fillId="0" borderId="0"/>
    <xf numFmtId="0" fontId="11" fillId="0" borderId="0"/>
  </cellStyleXfs>
  <cellXfs count="103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/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3" fillId="0" borderId="1" xfId="0" applyNumberFormat="1" applyFont="1" applyBorder="1" applyAlignment="1">
      <alignment horizontal="centerContinuous"/>
    </xf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37" fontId="5" fillId="0" borderId="0" xfId="0" applyNumberFormat="1" applyFont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Alignment="1">
      <alignment horizontal="center"/>
    </xf>
    <xf numFmtId="41" fontId="3" fillId="0" borderId="0" xfId="1" applyNumberFormat="1" applyFont="1" applyFill="1" applyBorder="1" applyAlignment="1"/>
    <xf numFmtId="37" fontId="5" fillId="0" borderId="0" xfId="0" applyNumberFormat="1" applyFont="1"/>
    <xf numFmtId="41" fontId="3" fillId="0" borderId="3" xfId="1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/>
    <xf numFmtId="41" fontId="3" fillId="0" borderId="3" xfId="0" applyNumberFormat="1" applyFont="1" applyBorder="1" applyAlignment="1">
      <alignment horizontal="center"/>
    </xf>
    <xf numFmtId="37" fontId="2" fillId="0" borderId="0" xfId="0" applyNumberFormat="1" applyFont="1"/>
    <xf numFmtId="49" fontId="6" fillId="0" borderId="0" xfId="0" applyNumberFormat="1" applyFont="1"/>
    <xf numFmtId="165" fontId="6" fillId="0" borderId="0" xfId="0" applyNumberFormat="1" applyFont="1"/>
    <xf numFmtId="1" fontId="6" fillId="0" borderId="0" xfId="0" applyNumberFormat="1" applyFont="1" applyAlignment="1">
      <alignment horizontal="center"/>
    </xf>
    <xf numFmtId="49" fontId="8" fillId="0" borderId="0" xfId="0" applyNumberFormat="1" applyFont="1"/>
    <xf numFmtId="165" fontId="8" fillId="0" borderId="0" xfId="0" applyNumberFormat="1" applyFont="1"/>
    <xf numFmtId="1" fontId="8" fillId="0" borderId="0" xfId="0" applyNumberFormat="1" applyFont="1" applyAlignment="1">
      <alignment horizontal="center"/>
    </xf>
    <xf numFmtId="37" fontId="3" fillId="0" borderId="0" xfId="2" applyNumberFormat="1" applyFont="1"/>
    <xf numFmtId="41" fontId="3" fillId="0" borderId="0" xfId="2" applyNumberFormat="1" applyFont="1"/>
    <xf numFmtId="41" fontId="3" fillId="0" borderId="0" xfId="0" applyNumberFormat="1" applyFont="1" applyAlignment="1">
      <alignment horizontal="right"/>
    </xf>
    <xf numFmtId="41" fontId="3" fillId="0" borderId="0" xfId="0" applyNumberFormat="1" applyFont="1"/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9" fontId="9" fillId="0" borderId="0" xfId="0" applyNumberFormat="1" applyFont="1"/>
    <xf numFmtId="164" fontId="5" fillId="0" borderId="0" xfId="0" applyNumberFormat="1" applyFont="1"/>
    <xf numFmtId="165" fontId="9" fillId="0" borderId="0" xfId="0" applyNumberFormat="1" applyFont="1"/>
    <xf numFmtId="1" fontId="9" fillId="0" borderId="0" xfId="0" applyNumberFormat="1" applyFont="1" applyAlignment="1">
      <alignment horizontal="center"/>
    </xf>
    <xf numFmtId="41" fontId="3" fillId="0" borderId="2" xfId="1" applyNumberFormat="1" applyFont="1" applyFill="1" applyBorder="1" applyAlignment="1"/>
    <xf numFmtId="3" fontId="8" fillId="0" borderId="0" xfId="1" applyNumberFormat="1" applyFont="1" applyFill="1" applyBorder="1" applyAlignment="1"/>
    <xf numFmtId="37" fontId="9" fillId="0" borderId="0" xfId="0" applyNumberFormat="1" applyFont="1" applyAlignment="1">
      <alignment horizontal="center"/>
    </xf>
    <xf numFmtId="41" fontId="5" fillId="0" borderId="0" xfId="0" applyNumberFormat="1" applyFont="1"/>
    <xf numFmtId="41" fontId="3" fillId="0" borderId="1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center"/>
    </xf>
    <xf numFmtId="3" fontId="3" fillId="0" borderId="0" xfId="1" applyNumberFormat="1" applyFont="1" applyFill="1" applyAlignment="1"/>
    <xf numFmtId="16" fontId="3" fillId="0" borderId="0" xfId="0" quotePrefix="1" applyNumberFormat="1" applyFont="1" applyAlignment="1">
      <alignment horizontal="center"/>
    </xf>
    <xf numFmtId="43" fontId="9" fillId="0" borderId="0" xfId="0" applyNumberFormat="1" applyFont="1" applyAlignment="1">
      <alignment horizontal="center"/>
    </xf>
    <xf numFmtId="43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1" fontId="8" fillId="0" borderId="4" xfId="1" applyNumberFormat="1" applyFont="1" applyFill="1" applyBorder="1" applyAlignment="1"/>
    <xf numFmtId="41" fontId="8" fillId="0" borderId="0" xfId="1" applyNumberFormat="1" applyFont="1" applyFill="1" applyAlignment="1"/>
    <xf numFmtId="41" fontId="9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1" xfId="1" applyNumberFormat="1" applyFont="1" applyFill="1" applyBorder="1" applyAlignment="1"/>
    <xf numFmtId="41" fontId="8" fillId="0" borderId="2" xfId="1" applyNumberFormat="1" applyFont="1" applyFill="1" applyBorder="1" applyAlignment="1"/>
    <xf numFmtId="41" fontId="3" fillId="0" borderId="4" xfId="2" applyNumberFormat="1" applyFont="1" applyBorder="1"/>
    <xf numFmtId="164" fontId="8" fillId="0" borderId="0" xfId="0" applyNumberFormat="1" applyFont="1" applyAlignment="1">
      <alignment horizontal="center"/>
    </xf>
    <xf numFmtId="0" fontId="3" fillId="0" borderId="5" xfId="0" applyFont="1" applyBorder="1"/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left"/>
    </xf>
    <xf numFmtId="41" fontId="3" fillId="0" borderId="1" xfId="2" applyNumberFormat="1" applyFont="1" applyBorder="1"/>
    <xf numFmtId="41" fontId="3" fillId="0" borderId="2" xfId="2" applyNumberFormat="1" applyFont="1" applyBorder="1"/>
    <xf numFmtId="164" fontId="8" fillId="0" borderId="0" xfId="1" applyNumberFormat="1" applyFont="1" applyFill="1" applyBorder="1" applyAlignment="1"/>
    <xf numFmtId="164" fontId="3" fillId="0" borderId="0" xfId="0" applyNumberFormat="1" applyFont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41" fontId="3" fillId="0" borderId="2" xfId="0" applyNumberFormat="1" applyFont="1" applyBorder="1" applyAlignment="1">
      <alignment horizontal="right"/>
    </xf>
    <xf numFmtId="3" fontId="3" fillId="0" borderId="0" xfId="1" applyNumberFormat="1" applyFont="1" applyFill="1" applyBorder="1" applyAlignment="1"/>
    <xf numFmtId="41" fontId="3" fillId="0" borderId="1" xfId="0" applyNumberFormat="1" applyFont="1" applyBorder="1"/>
    <xf numFmtId="41" fontId="3" fillId="0" borderId="4" xfId="4" applyNumberFormat="1" applyFont="1" applyBorder="1"/>
    <xf numFmtId="41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41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43" fontId="8" fillId="0" borderId="0" xfId="0" applyNumberFormat="1" applyFont="1" applyAlignment="1">
      <alignment horizontal="center"/>
    </xf>
    <xf numFmtId="41" fontId="3" fillId="0" borderId="0" xfId="4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41" fontId="3" fillId="0" borderId="1" xfId="2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41" fontId="3" fillId="0" borderId="1" xfId="4" applyNumberFormat="1" applyFont="1" applyBorder="1" applyAlignment="1">
      <alignment horizontal="right"/>
    </xf>
    <xf numFmtId="37" fontId="3" fillId="0" borderId="1" xfId="2" applyNumberFormat="1" applyFont="1" applyBorder="1"/>
    <xf numFmtId="3" fontId="3" fillId="0" borderId="0" xfId="1" applyNumberFormat="1" applyFont="1" applyFill="1" applyAlignment="1">
      <alignment horizontal="right"/>
    </xf>
    <xf numFmtId="166" fontId="8" fillId="0" borderId="4" xfId="0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</cellXfs>
  <cellStyles count="6">
    <cellStyle name="0,0_x000d__x000a_NA_x000d__x000a_" xfId="4" xr:uid="{511FE4BD-C999-44F3-AF56-DD21F52B41EE}"/>
    <cellStyle name="Comma" xfId="1" builtinId="3"/>
    <cellStyle name="Comma 2" xfId="3" xr:uid="{8FC0793A-AAFF-4224-8867-4EF211803BDE}"/>
    <cellStyle name="Normal" xfId="0" builtinId="0"/>
    <cellStyle name="Normal 2" xfId="5" xr:uid="{00000000-0005-0000-0000-000002000000}"/>
    <cellStyle name="Normal_Samart Corp" xfId="2" xr:uid="{00000000-0005-0000-0000-000002000000}"/>
  </cellStyles>
  <dxfs count="0"/>
  <tableStyles count="1" defaultTableStyle="TableStyleMedium9" defaultPivotStyle="PivotStyleLight16">
    <tableStyle name="Invisible" pivot="0" table="0" count="0" xr9:uid="{5877F258-F1FB-4866-B323-0B35C0A15863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showGridLines="0" tabSelected="1" view="pageBreakPreview" zoomScale="85" zoomScaleNormal="85" zoomScaleSheetLayoutView="85" workbookViewId="0">
      <selection activeCell="A24" sqref="A24"/>
    </sheetView>
  </sheetViews>
  <sheetFormatPr defaultColWidth="10.6640625" defaultRowHeight="20.25" customHeight="1"/>
  <cols>
    <col min="1" max="1" width="24.6640625" style="17" customWidth="1"/>
    <col min="2" max="2" width="9.88671875" style="17" customWidth="1"/>
    <col min="3" max="3" width="0.6640625" style="17" customWidth="1"/>
    <col min="4" max="4" width="4.6640625" style="17" customWidth="1"/>
    <col min="5" max="5" width="0.6640625" style="17" customWidth="1"/>
    <col min="6" max="6" width="12" style="17" customWidth="1"/>
    <col min="7" max="7" width="0.6640625" style="17" customWidth="1"/>
    <col min="8" max="8" width="12" style="17" customWidth="1"/>
    <col min="9" max="9" width="0.6640625" style="17" customWidth="1"/>
    <col min="10" max="10" width="12" style="17" customWidth="1"/>
    <col min="11" max="11" width="0.6640625" style="17" customWidth="1"/>
    <col min="12" max="12" width="12" style="17" customWidth="1"/>
    <col min="13" max="13" width="0.5546875" style="17" customWidth="1"/>
    <col min="14" max="16384" width="10.6640625" style="17"/>
  </cols>
  <sheetData>
    <row r="1" spans="1:13" s="13" customFormat="1" ht="20.25" customHeight="1">
      <c r="A1" s="11" t="s">
        <v>126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3" s="13" customFormat="1" ht="20.25" customHeight="1">
      <c r="A2" s="11" t="s">
        <v>32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3" s="13" customFormat="1" ht="20.25" customHeight="1">
      <c r="A3" s="11" t="s">
        <v>233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3" s="13" customFormat="1" ht="20.25" customHeight="1">
      <c r="B4" s="12"/>
      <c r="C4" s="12"/>
      <c r="D4" s="14"/>
      <c r="E4" s="12"/>
      <c r="F4" s="14"/>
      <c r="G4" s="12"/>
      <c r="H4" s="14"/>
      <c r="I4" s="12"/>
      <c r="J4" s="14"/>
      <c r="K4" s="12"/>
      <c r="M4" s="14" t="s">
        <v>33</v>
      </c>
    </row>
    <row r="5" spans="1:13" s="13" customFormat="1" ht="20.25" customHeight="1">
      <c r="B5" s="12"/>
      <c r="C5" s="17"/>
      <c r="D5" s="17"/>
      <c r="E5" s="17"/>
      <c r="F5" s="99" t="s">
        <v>69</v>
      </c>
      <c r="G5" s="99"/>
      <c r="H5" s="99"/>
      <c r="I5" s="17"/>
      <c r="J5" s="99" t="s">
        <v>54</v>
      </c>
      <c r="K5" s="99"/>
      <c r="L5" s="99"/>
    </row>
    <row r="6" spans="1:13" ht="20.25" customHeight="1">
      <c r="E6" s="18"/>
      <c r="F6" s="61" t="s">
        <v>234</v>
      </c>
      <c r="G6" s="18"/>
      <c r="H6" s="20" t="s">
        <v>52</v>
      </c>
      <c r="J6" s="61" t="s">
        <v>234</v>
      </c>
      <c r="K6" s="18"/>
      <c r="L6" s="20" t="s">
        <v>52</v>
      </c>
    </row>
    <row r="7" spans="1:13" ht="20.25" customHeight="1">
      <c r="D7" s="18" t="s">
        <v>0</v>
      </c>
      <c r="E7" s="18"/>
      <c r="F7" s="19">
        <v>2024</v>
      </c>
      <c r="G7" s="5"/>
      <c r="H7" s="19">
        <v>2023</v>
      </c>
      <c r="J7" s="19">
        <v>2024</v>
      </c>
      <c r="K7" s="5"/>
      <c r="L7" s="19">
        <v>2023</v>
      </c>
    </row>
    <row r="8" spans="1:13" ht="20.25" customHeight="1">
      <c r="D8" s="18"/>
      <c r="E8" s="18"/>
      <c r="F8" s="20" t="s">
        <v>34</v>
      </c>
      <c r="G8" s="18"/>
      <c r="H8" s="20" t="s">
        <v>35</v>
      </c>
      <c r="J8" s="20" t="s">
        <v>34</v>
      </c>
      <c r="K8" s="5"/>
      <c r="L8" s="20" t="s">
        <v>35</v>
      </c>
    </row>
    <row r="9" spans="1:13" ht="20.25" customHeight="1">
      <c r="D9" s="18"/>
      <c r="E9" s="18"/>
      <c r="F9" s="20" t="s">
        <v>36</v>
      </c>
      <c r="G9" s="18"/>
      <c r="H9" s="20"/>
      <c r="J9" s="20" t="s">
        <v>36</v>
      </c>
      <c r="K9" s="5"/>
      <c r="L9" s="20"/>
    </row>
    <row r="10" spans="1:13" ht="20.25" customHeight="1">
      <c r="A10" s="1" t="s">
        <v>11</v>
      </c>
      <c r="D10" s="21"/>
      <c r="E10" s="21"/>
      <c r="F10" s="21"/>
      <c r="G10" s="44"/>
      <c r="H10" s="45"/>
      <c r="I10" s="46"/>
      <c r="J10" s="45"/>
      <c r="K10" s="44"/>
      <c r="L10" s="45"/>
      <c r="M10" s="46"/>
    </row>
    <row r="11" spans="1:13" ht="20.25" customHeight="1">
      <c r="A11" s="1" t="s">
        <v>12</v>
      </c>
      <c r="D11" s="21"/>
      <c r="E11" s="21"/>
      <c r="F11" s="21"/>
      <c r="J11" s="21"/>
    </row>
    <row r="12" spans="1:13" ht="20.25" customHeight="1">
      <c r="A12" s="17" t="s">
        <v>31</v>
      </c>
      <c r="D12" s="21"/>
      <c r="E12" s="21"/>
      <c r="F12" s="22">
        <v>123709</v>
      </c>
      <c r="G12" s="21"/>
      <c r="H12" s="22">
        <v>155113</v>
      </c>
      <c r="I12" s="21"/>
      <c r="J12" s="22">
        <v>32680</v>
      </c>
      <c r="K12" s="21"/>
      <c r="L12" s="22">
        <v>20758</v>
      </c>
      <c r="M12" s="24"/>
    </row>
    <row r="13" spans="1:13" ht="20.25" customHeight="1">
      <c r="A13" s="17" t="s">
        <v>67</v>
      </c>
      <c r="D13" s="21" t="s">
        <v>200</v>
      </c>
      <c r="E13" s="21"/>
      <c r="F13" s="22">
        <v>179603</v>
      </c>
      <c r="G13" s="21"/>
      <c r="H13" s="22">
        <v>197461</v>
      </c>
      <c r="I13" s="21"/>
      <c r="J13" s="22">
        <v>55474</v>
      </c>
      <c r="K13" s="21"/>
      <c r="L13" s="22">
        <v>53170</v>
      </c>
      <c r="M13" s="24"/>
    </row>
    <row r="14" spans="1:13" ht="20.25" customHeight="1">
      <c r="A14" s="17" t="s">
        <v>230</v>
      </c>
      <c r="D14" s="21">
        <v>2</v>
      </c>
      <c r="E14" s="21"/>
      <c r="F14" s="22">
        <v>0</v>
      </c>
      <c r="G14" s="21"/>
      <c r="H14" s="22">
        <v>0</v>
      </c>
      <c r="I14" s="21"/>
      <c r="J14" s="22">
        <v>140000</v>
      </c>
      <c r="K14" s="21"/>
      <c r="L14" s="22">
        <v>180000</v>
      </c>
      <c r="M14" s="24"/>
    </row>
    <row r="15" spans="1:13" ht="20.25" customHeight="1">
      <c r="A15" s="17" t="s">
        <v>3</v>
      </c>
      <c r="D15" s="21"/>
      <c r="E15" s="21"/>
      <c r="F15" s="24">
        <v>205823</v>
      </c>
      <c r="G15" s="21"/>
      <c r="H15" s="24">
        <v>285184</v>
      </c>
      <c r="I15" s="21"/>
      <c r="J15" s="24">
        <v>616</v>
      </c>
      <c r="K15" s="21"/>
      <c r="L15" s="24">
        <v>733</v>
      </c>
      <c r="M15" s="24"/>
    </row>
    <row r="16" spans="1:13" ht="20.25" customHeight="1">
      <c r="A16" s="17" t="s">
        <v>149</v>
      </c>
      <c r="D16" s="21"/>
      <c r="E16" s="21"/>
      <c r="F16" s="22">
        <v>0</v>
      </c>
      <c r="G16" s="21"/>
      <c r="H16" s="22">
        <v>10314</v>
      </c>
      <c r="I16" s="21"/>
      <c r="J16" s="22">
        <v>0</v>
      </c>
      <c r="K16" s="21"/>
      <c r="L16" s="22">
        <v>10314</v>
      </c>
      <c r="M16" s="24"/>
    </row>
    <row r="17" spans="1:13" ht="20.25" customHeight="1">
      <c r="A17" s="17" t="s">
        <v>4</v>
      </c>
      <c r="D17" s="21"/>
      <c r="E17" s="21"/>
      <c r="F17" s="22">
        <v>59558</v>
      </c>
      <c r="G17" s="21"/>
      <c r="H17" s="22">
        <v>53224</v>
      </c>
      <c r="I17" s="21"/>
      <c r="J17" s="22">
        <v>11886</v>
      </c>
      <c r="K17" s="21"/>
      <c r="L17" s="22">
        <v>7470</v>
      </c>
      <c r="M17" s="24"/>
    </row>
    <row r="18" spans="1:13" ht="20.25" customHeight="1">
      <c r="A18" s="1" t="s">
        <v>13</v>
      </c>
      <c r="D18" s="21"/>
      <c r="E18" s="25"/>
      <c r="F18" s="26">
        <f>SUM(F12:F17)</f>
        <v>568693</v>
      </c>
      <c r="G18" s="25"/>
      <c r="H18" s="26">
        <f>SUM(H12:H17)</f>
        <v>701296</v>
      </c>
      <c r="I18" s="25"/>
      <c r="J18" s="26">
        <f>SUM(J12:J17)</f>
        <v>240656</v>
      </c>
      <c r="K18" s="23"/>
      <c r="L18" s="26">
        <f>SUM(L12:L17)</f>
        <v>272445</v>
      </c>
      <c r="M18" s="24"/>
    </row>
    <row r="19" spans="1:13" ht="20.25" customHeight="1">
      <c r="A19" s="1" t="s">
        <v>14</v>
      </c>
      <c r="D19" s="25"/>
      <c r="E19" s="25"/>
      <c r="F19" s="22"/>
      <c r="G19" s="25"/>
      <c r="H19" s="22"/>
      <c r="I19" s="25"/>
      <c r="J19" s="22"/>
      <c r="K19" s="23"/>
      <c r="L19" s="22"/>
      <c r="M19" s="24"/>
    </row>
    <row r="20" spans="1:13" ht="20.25" customHeight="1">
      <c r="A20" s="5" t="s">
        <v>116</v>
      </c>
      <c r="D20" s="21"/>
      <c r="E20" s="25"/>
      <c r="F20" s="22">
        <v>38793</v>
      </c>
      <c r="G20" s="25"/>
      <c r="H20" s="22">
        <v>23793</v>
      </c>
      <c r="I20" s="25"/>
      <c r="J20" s="22">
        <v>22500</v>
      </c>
      <c r="K20" s="25"/>
      <c r="L20" s="22">
        <v>22500</v>
      </c>
      <c r="M20" s="24"/>
    </row>
    <row r="21" spans="1:13" ht="20.25" customHeight="1">
      <c r="A21" s="5" t="s">
        <v>153</v>
      </c>
      <c r="D21" s="21">
        <v>4</v>
      </c>
      <c r="E21" s="25"/>
      <c r="F21" s="22">
        <v>627738</v>
      </c>
      <c r="G21" s="25"/>
      <c r="H21" s="22">
        <v>629170</v>
      </c>
      <c r="I21" s="25"/>
      <c r="J21" s="22">
        <v>510646</v>
      </c>
      <c r="K21" s="25"/>
      <c r="L21" s="22">
        <v>510646</v>
      </c>
      <c r="M21" s="24"/>
    </row>
    <row r="22" spans="1:13" ht="20.25" customHeight="1">
      <c r="A22" s="5" t="s">
        <v>62</v>
      </c>
      <c r="D22" s="21">
        <v>5</v>
      </c>
      <c r="E22" s="25"/>
      <c r="F22" s="22">
        <v>0</v>
      </c>
      <c r="G22" s="25"/>
      <c r="H22" s="22">
        <v>0</v>
      </c>
      <c r="I22" s="25"/>
      <c r="J22" s="22">
        <v>1554633</v>
      </c>
      <c r="K22" s="25"/>
      <c r="L22" s="22">
        <v>1554633</v>
      </c>
      <c r="M22" s="24"/>
    </row>
    <row r="23" spans="1:13" ht="20.25" customHeight="1">
      <c r="A23" s="5" t="s">
        <v>141</v>
      </c>
      <c r="D23" s="21">
        <v>6</v>
      </c>
      <c r="E23" s="25"/>
      <c r="F23" s="22">
        <v>348333</v>
      </c>
      <c r="G23" s="25"/>
      <c r="H23" s="22">
        <v>348333</v>
      </c>
      <c r="I23" s="25"/>
      <c r="J23" s="22">
        <v>348333</v>
      </c>
      <c r="K23" s="25"/>
      <c r="L23" s="22">
        <v>348333</v>
      </c>
      <c r="M23" s="24"/>
    </row>
    <row r="24" spans="1:13" ht="20.25" customHeight="1">
      <c r="A24" s="17" t="s">
        <v>142</v>
      </c>
      <c r="D24" s="21">
        <v>7</v>
      </c>
      <c r="E24" s="21"/>
      <c r="F24" s="24">
        <v>1483864</v>
      </c>
      <c r="G24" s="21"/>
      <c r="H24" s="24">
        <v>1573424</v>
      </c>
      <c r="I24" s="21"/>
      <c r="J24" s="24">
        <v>697840</v>
      </c>
      <c r="K24" s="21"/>
      <c r="L24" s="24">
        <v>703227</v>
      </c>
      <c r="M24" s="24"/>
    </row>
    <row r="25" spans="1:13" ht="20.25" customHeight="1">
      <c r="A25" s="17" t="s">
        <v>148</v>
      </c>
      <c r="D25" s="21">
        <v>8</v>
      </c>
      <c r="E25" s="21"/>
      <c r="F25" s="24">
        <v>1389329</v>
      </c>
      <c r="G25" s="21"/>
      <c r="H25" s="24">
        <v>1561674</v>
      </c>
      <c r="I25" s="21"/>
      <c r="J25" s="24">
        <v>411625</v>
      </c>
      <c r="K25" s="21"/>
      <c r="L25" s="24">
        <v>463173</v>
      </c>
      <c r="M25" s="24"/>
    </row>
    <row r="26" spans="1:13" ht="20.25" customHeight="1">
      <c r="A26" s="17" t="s">
        <v>108</v>
      </c>
      <c r="D26" s="21"/>
      <c r="E26" s="25"/>
      <c r="F26" s="24">
        <v>1939884</v>
      </c>
      <c r="G26" s="25"/>
      <c r="H26" s="22">
        <v>1939884</v>
      </c>
      <c r="I26" s="25"/>
      <c r="J26" s="22">
        <v>0</v>
      </c>
      <c r="K26" s="25"/>
      <c r="L26" s="22">
        <v>0</v>
      </c>
      <c r="M26" s="24"/>
    </row>
    <row r="27" spans="1:13" ht="20.25" customHeight="1">
      <c r="A27" s="17" t="s">
        <v>154</v>
      </c>
      <c r="D27" s="21"/>
      <c r="E27" s="21"/>
      <c r="F27" s="24">
        <v>643684</v>
      </c>
      <c r="G27" s="21"/>
      <c r="H27" s="24">
        <v>658116</v>
      </c>
      <c r="I27" s="21"/>
      <c r="J27" s="24">
        <v>4671</v>
      </c>
      <c r="K27" s="21"/>
      <c r="L27" s="24">
        <v>5571</v>
      </c>
      <c r="M27" s="24"/>
    </row>
    <row r="28" spans="1:13" ht="20.25" customHeight="1">
      <c r="A28" s="17" t="s">
        <v>166</v>
      </c>
      <c r="D28" s="21"/>
      <c r="E28" s="25"/>
      <c r="F28" s="24">
        <v>194380</v>
      </c>
      <c r="G28" s="25"/>
      <c r="H28" s="24">
        <v>195454</v>
      </c>
      <c r="I28" s="25"/>
      <c r="J28" s="24">
        <v>43818</v>
      </c>
      <c r="K28" s="25"/>
      <c r="L28" s="24">
        <v>43939</v>
      </c>
      <c r="M28" s="24"/>
    </row>
    <row r="29" spans="1:13" ht="20.25" customHeight="1">
      <c r="A29" s="1" t="s">
        <v>15</v>
      </c>
      <c r="D29" s="25"/>
      <c r="E29" s="25"/>
      <c r="F29" s="26">
        <f>SUM(F20:F28)</f>
        <v>6666005</v>
      </c>
      <c r="G29" s="25"/>
      <c r="H29" s="26">
        <f>SUM(H20:H28)</f>
        <v>6929848</v>
      </c>
      <c r="I29" s="25"/>
      <c r="J29" s="26">
        <f>SUM(J20:J28)</f>
        <v>3594066</v>
      </c>
      <c r="K29" s="23"/>
      <c r="L29" s="26">
        <f>SUM(L20:L28)</f>
        <v>3652022</v>
      </c>
      <c r="M29" s="24"/>
    </row>
    <row r="30" spans="1:13" ht="20.25" customHeight="1" thickBot="1">
      <c r="A30" s="1" t="s">
        <v>16</v>
      </c>
      <c r="D30" s="21"/>
      <c r="E30" s="21"/>
      <c r="F30" s="47">
        <f>SUM(F29,F18)</f>
        <v>7234698</v>
      </c>
      <c r="G30" s="21"/>
      <c r="H30" s="47">
        <f>SUM(H29,H18)</f>
        <v>7631144</v>
      </c>
      <c r="I30" s="21"/>
      <c r="J30" s="47">
        <f>SUM(J29,J18)</f>
        <v>3834722</v>
      </c>
      <c r="K30" s="23"/>
      <c r="L30" s="47">
        <f>SUM(L29,L18)</f>
        <v>3924467</v>
      </c>
      <c r="M30" s="24"/>
    </row>
    <row r="31" spans="1:13" ht="20.25" customHeight="1" thickTop="1">
      <c r="G31" s="21"/>
    </row>
    <row r="32" spans="1:13" ht="20.25" customHeight="1">
      <c r="A32" s="17" t="s">
        <v>1</v>
      </c>
      <c r="G32" s="21"/>
    </row>
    <row r="33" spans="1:13" s="13" customFormat="1" ht="20.25" customHeight="1">
      <c r="A33" s="11" t="s">
        <v>126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13" s="13" customFormat="1" ht="20.25" customHeight="1">
      <c r="A34" s="11" t="s">
        <v>61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3" s="13" customFormat="1" ht="20.25" customHeight="1">
      <c r="A35" s="11" t="s">
        <v>233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3" s="13" customFormat="1" ht="20.25" customHeight="1">
      <c r="B36" s="12"/>
      <c r="C36" s="12"/>
      <c r="D36" s="14"/>
      <c r="E36" s="12"/>
      <c r="F36" s="14"/>
      <c r="G36" s="12"/>
      <c r="H36" s="14"/>
      <c r="I36" s="12"/>
      <c r="J36" s="14"/>
      <c r="K36" s="12"/>
      <c r="M36" s="14" t="s">
        <v>33</v>
      </c>
    </row>
    <row r="37" spans="1:13" s="13" customFormat="1" ht="20.25" customHeight="1">
      <c r="B37" s="12"/>
      <c r="C37" s="17"/>
      <c r="D37" s="17"/>
      <c r="E37" s="17"/>
      <c r="F37" s="99" t="s">
        <v>69</v>
      </c>
      <c r="G37" s="99"/>
      <c r="H37" s="99"/>
      <c r="I37" s="17"/>
      <c r="J37" s="99" t="s">
        <v>54</v>
      </c>
      <c r="K37" s="99"/>
      <c r="L37" s="99"/>
    </row>
    <row r="38" spans="1:13" ht="20.25" customHeight="1">
      <c r="E38" s="18"/>
      <c r="F38" s="61" t="s">
        <v>234</v>
      </c>
      <c r="G38" s="18"/>
      <c r="H38" s="20" t="s">
        <v>52</v>
      </c>
      <c r="J38" s="61" t="s">
        <v>234</v>
      </c>
      <c r="K38" s="18"/>
      <c r="L38" s="20" t="s">
        <v>52</v>
      </c>
    </row>
    <row r="39" spans="1:13" ht="20.25" customHeight="1">
      <c r="D39" s="18" t="s">
        <v>0</v>
      </c>
      <c r="E39" s="18"/>
      <c r="F39" s="19">
        <v>2024</v>
      </c>
      <c r="G39" s="5"/>
      <c r="H39" s="19">
        <v>2023</v>
      </c>
      <c r="J39" s="19">
        <v>2024</v>
      </c>
      <c r="K39" s="5"/>
      <c r="L39" s="19">
        <v>2023</v>
      </c>
    </row>
    <row r="40" spans="1:13" ht="20.25" customHeight="1">
      <c r="D40" s="18"/>
      <c r="E40" s="18"/>
      <c r="F40" s="20" t="s">
        <v>34</v>
      </c>
      <c r="G40" s="18"/>
      <c r="H40" s="20" t="s">
        <v>35</v>
      </c>
      <c r="J40" s="20" t="s">
        <v>34</v>
      </c>
      <c r="K40" s="5"/>
      <c r="L40" s="20" t="s">
        <v>35</v>
      </c>
    </row>
    <row r="41" spans="1:13" ht="20.25" customHeight="1">
      <c r="D41" s="18"/>
      <c r="E41" s="18"/>
      <c r="F41" s="20" t="s">
        <v>36</v>
      </c>
      <c r="G41" s="18"/>
      <c r="H41" s="20"/>
      <c r="J41" s="20" t="s">
        <v>36</v>
      </c>
      <c r="K41" s="5"/>
      <c r="L41" s="20"/>
    </row>
    <row r="42" spans="1:13" ht="20.25" customHeight="1">
      <c r="A42" s="1" t="s">
        <v>17</v>
      </c>
      <c r="G42" s="94"/>
      <c r="H42" s="94"/>
      <c r="I42" s="94"/>
      <c r="K42" s="94"/>
      <c r="L42" s="94"/>
      <c r="M42" s="94"/>
    </row>
    <row r="43" spans="1:13" ht="20.25" customHeight="1">
      <c r="A43" s="1" t="s">
        <v>18</v>
      </c>
      <c r="E43" s="21"/>
      <c r="F43" s="21"/>
      <c r="J43" s="21"/>
    </row>
    <row r="44" spans="1:13" ht="20.25" customHeight="1">
      <c r="A44" s="17" t="s">
        <v>117</v>
      </c>
      <c r="D44" s="21">
        <v>9</v>
      </c>
      <c r="E44" s="21"/>
      <c r="F44" s="90">
        <v>283539</v>
      </c>
      <c r="G44" s="21"/>
      <c r="H44" s="22">
        <v>313124</v>
      </c>
      <c r="I44" s="59"/>
      <c r="J44" s="22">
        <v>90000</v>
      </c>
      <c r="K44" s="59"/>
      <c r="L44" s="22">
        <v>90000</v>
      </c>
    </row>
    <row r="45" spans="1:13" ht="20.25" customHeight="1">
      <c r="A45" s="17" t="s">
        <v>246</v>
      </c>
      <c r="D45" s="21">
        <v>2</v>
      </c>
      <c r="E45" s="21"/>
      <c r="F45" s="90">
        <v>0</v>
      </c>
      <c r="G45" s="21"/>
      <c r="H45" s="22">
        <v>0</v>
      </c>
      <c r="I45" s="59"/>
      <c r="J45" s="22">
        <v>10000</v>
      </c>
      <c r="K45" s="59"/>
      <c r="L45" s="22">
        <v>10000</v>
      </c>
    </row>
    <row r="46" spans="1:13" ht="20.25" customHeight="1">
      <c r="A46" s="17" t="s">
        <v>63</v>
      </c>
      <c r="D46" s="21" t="s">
        <v>243</v>
      </c>
      <c r="E46" s="21"/>
      <c r="F46" s="90">
        <v>396465</v>
      </c>
      <c r="G46" s="21"/>
      <c r="H46" s="22">
        <v>538110</v>
      </c>
      <c r="I46" s="59"/>
      <c r="J46" s="22">
        <v>36216</v>
      </c>
      <c r="K46" s="59"/>
      <c r="L46" s="22">
        <v>37226</v>
      </c>
      <c r="M46" s="24"/>
    </row>
    <row r="47" spans="1:13" ht="20.25" customHeight="1">
      <c r="A47" s="17" t="s">
        <v>155</v>
      </c>
      <c r="D47" s="21">
        <v>11</v>
      </c>
      <c r="E47" s="21"/>
      <c r="F47" s="90">
        <v>225454</v>
      </c>
      <c r="G47" s="21"/>
      <c r="H47" s="22">
        <v>435883</v>
      </c>
      <c r="I47" s="59"/>
      <c r="J47" s="22">
        <v>69500</v>
      </c>
      <c r="K47" s="59"/>
      <c r="L47" s="22">
        <v>268750</v>
      </c>
      <c r="M47" s="24"/>
    </row>
    <row r="48" spans="1:13" ht="20.100000000000001" customHeight="1">
      <c r="A48" s="17" t="s">
        <v>164</v>
      </c>
      <c r="D48" s="21">
        <v>12</v>
      </c>
      <c r="E48" s="21"/>
      <c r="F48" s="90">
        <v>445993</v>
      </c>
      <c r="G48" s="21"/>
      <c r="H48" s="22">
        <v>471757</v>
      </c>
      <c r="I48" s="59"/>
      <c r="J48" s="22">
        <v>182831</v>
      </c>
      <c r="K48" s="59"/>
      <c r="L48" s="22">
        <v>179968</v>
      </c>
      <c r="M48" s="24"/>
    </row>
    <row r="49" spans="1:13" ht="20.25" customHeight="1">
      <c r="A49" s="17" t="s">
        <v>209</v>
      </c>
      <c r="D49" s="21">
        <v>13</v>
      </c>
      <c r="E49" s="21"/>
      <c r="F49" s="90">
        <v>764036</v>
      </c>
      <c r="G49" s="21"/>
      <c r="H49" s="22">
        <v>249240</v>
      </c>
      <c r="I49" s="59"/>
      <c r="J49" s="22">
        <v>299124</v>
      </c>
      <c r="K49" s="59"/>
      <c r="L49" s="22">
        <v>249240</v>
      </c>
      <c r="M49" s="24"/>
    </row>
    <row r="50" spans="1:13" ht="20.25" customHeight="1">
      <c r="A50" s="17" t="s">
        <v>68</v>
      </c>
      <c r="D50" s="21"/>
      <c r="E50" s="21"/>
      <c r="F50" s="90">
        <v>1412</v>
      </c>
      <c r="G50" s="21"/>
      <c r="H50" s="22">
        <v>6763</v>
      </c>
      <c r="I50" s="21"/>
      <c r="J50" s="22">
        <v>0</v>
      </c>
      <c r="K50" s="21"/>
      <c r="L50" s="22">
        <v>0</v>
      </c>
      <c r="M50" s="24"/>
    </row>
    <row r="51" spans="1:13" ht="20.25" customHeight="1">
      <c r="A51" s="17" t="s">
        <v>5</v>
      </c>
      <c r="D51" s="21"/>
      <c r="E51" s="21"/>
      <c r="F51" s="95">
        <v>39153</v>
      </c>
      <c r="G51" s="21"/>
      <c r="H51" s="27">
        <v>37241</v>
      </c>
      <c r="I51" s="21"/>
      <c r="J51" s="27">
        <v>4134</v>
      </c>
      <c r="K51" s="21"/>
      <c r="L51" s="27">
        <v>5079</v>
      </c>
      <c r="M51" s="24"/>
    </row>
    <row r="52" spans="1:13" ht="20.25" customHeight="1">
      <c r="A52" s="1" t="s">
        <v>19</v>
      </c>
      <c r="D52" s="21"/>
      <c r="E52" s="21"/>
      <c r="F52" s="27">
        <f>SUM(F44:F51)</f>
        <v>2156052</v>
      </c>
      <c r="G52" s="21"/>
      <c r="H52" s="27">
        <f>SUM(H44:H51)</f>
        <v>2052118</v>
      </c>
      <c r="I52" s="21"/>
      <c r="J52" s="27">
        <f>SUM(J44:J51)</f>
        <v>691805</v>
      </c>
      <c r="K52" s="23"/>
      <c r="L52" s="27">
        <f>SUM(L44:L51)</f>
        <v>840263</v>
      </c>
      <c r="M52" s="24"/>
    </row>
    <row r="53" spans="1:13" ht="20.25" customHeight="1">
      <c r="A53" s="1" t="s">
        <v>20</v>
      </c>
      <c r="D53" s="21"/>
      <c r="E53" s="21"/>
      <c r="F53" s="82"/>
      <c r="G53" s="21"/>
      <c r="H53" s="24"/>
      <c r="I53" s="21"/>
      <c r="J53" s="24"/>
      <c r="K53" s="23"/>
      <c r="L53" s="24"/>
      <c r="M53" s="24"/>
    </row>
    <row r="54" spans="1:13" ht="20.25" customHeight="1">
      <c r="A54" s="17" t="s">
        <v>169</v>
      </c>
      <c r="D54" s="21">
        <v>11</v>
      </c>
      <c r="E54" s="21"/>
      <c r="F54" s="90">
        <v>505654</v>
      </c>
      <c r="G54" s="21"/>
      <c r="H54" s="24">
        <v>347938</v>
      </c>
      <c r="I54" s="21"/>
      <c r="J54" s="24">
        <v>93748</v>
      </c>
      <c r="K54" s="21"/>
      <c r="L54" s="24">
        <v>128498</v>
      </c>
      <c r="M54" s="24"/>
    </row>
    <row r="55" spans="1:13" ht="20.25" customHeight="1">
      <c r="A55" s="17" t="s">
        <v>165</v>
      </c>
      <c r="D55" s="21">
        <v>12</v>
      </c>
      <c r="E55" s="21"/>
      <c r="F55" s="90">
        <v>974191</v>
      </c>
      <c r="G55" s="21"/>
      <c r="H55" s="24">
        <v>1119723</v>
      </c>
      <c r="I55" s="21"/>
      <c r="J55" s="24">
        <v>463470</v>
      </c>
      <c r="K55" s="21"/>
      <c r="L55" s="24">
        <v>520771</v>
      </c>
      <c r="M55" s="24"/>
    </row>
    <row r="56" spans="1:13" ht="20.25" customHeight="1">
      <c r="A56" s="17" t="s">
        <v>221</v>
      </c>
      <c r="D56" s="21">
        <v>13</v>
      </c>
      <c r="E56" s="21"/>
      <c r="F56" s="90">
        <v>816830</v>
      </c>
      <c r="G56" s="21"/>
      <c r="H56" s="24">
        <v>1132951</v>
      </c>
      <c r="I56" s="21"/>
      <c r="J56" s="24">
        <v>445271</v>
      </c>
      <c r="K56" s="21"/>
      <c r="L56" s="24">
        <v>298387</v>
      </c>
      <c r="M56" s="24"/>
    </row>
    <row r="57" spans="1:13" ht="20.25" customHeight="1">
      <c r="A57" s="17" t="s">
        <v>119</v>
      </c>
      <c r="C57" s="21"/>
      <c r="D57" s="21"/>
      <c r="F57" s="90">
        <v>191814</v>
      </c>
      <c r="G57" s="21"/>
      <c r="H57" s="24">
        <v>204146</v>
      </c>
      <c r="I57" s="21"/>
      <c r="J57" s="24">
        <v>78653</v>
      </c>
      <c r="K57" s="21"/>
      <c r="L57" s="24">
        <v>77769</v>
      </c>
    </row>
    <row r="58" spans="1:13" ht="20.25" customHeight="1">
      <c r="A58" s="17" t="s">
        <v>143</v>
      </c>
      <c r="D58" s="21"/>
      <c r="E58" s="21"/>
      <c r="F58" s="90">
        <v>39381</v>
      </c>
      <c r="G58" s="21"/>
      <c r="H58" s="24">
        <v>38373</v>
      </c>
      <c r="I58" s="21"/>
      <c r="J58" s="24">
        <v>16212</v>
      </c>
      <c r="K58" s="21"/>
      <c r="L58" s="24">
        <v>16164</v>
      </c>
      <c r="M58" s="24"/>
    </row>
    <row r="59" spans="1:13" ht="20.25" customHeight="1">
      <c r="A59" s="17" t="s">
        <v>118</v>
      </c>
      <c r="D59" s="21"/>
      <c r="E59" s="21"/>
      <c r="F59" s="90">
        <v>52377</v>
      </c>
      <c r="G59" s="21"/>
      <c r="H59" s="24">
        <v>55250</v>
      </c>
      <c r="I59" s="21"/>
      <c r="J59" s="24">
        <v>0</v>
      </c>
      <c r="K59" s="21"/>
      <c r="L59" s="24">
        <v>0</v>
      </c>
      <c r="M59" s="24"/>
    </row>
    <row r="60" spans="1:13" ht="20.25" customHeight="1">
      <c r="A60" s="17" t="s">
        <v>83</v>
      </c>
      <c r="D60" s="21"/>
      <c r="E60" s="21"/>
      <c r="F60" s="90">
        <v>12392</v>
      </c>
      <c r="G60" s="21"/>
      <c r="H60" s="27">
        <v>11613</v>
      </c>
      <c r="I60" s="21"/>
      <c r="J60" s="27">
        <v>6182</v>
      </c>
      <c r="K60" s="21"/>
      <c r="L60" s="27">
        <v>6130</v>
      </c>
      <c r="M60" s="24"/>
    </row>
    <row r="61" spans="1:13" ht="20.25" customHeight="1">
      <c r="A61" s="1" t="s">
        <v>21</v>
      </c>
      <c r="D61" s="21"/>
      <c r="E61" s="21"/>
      <c r="F61" s="26">
        <f>SUM(F54:F60)</f>
        <v>2592639</v>
      </c>
      <c r="G61" s="21"/>
      <c r="H61" s="26">
        <f>SUM(H54:H60)</f>
        <v>2909994</v>
      </c>
      <c r="I61" s="21"/>
      <c r="J61" s="26">
        <f>SUM(J54:J60)</f>
        <v>1103536</v>
      </c>
      <c r="K61" s="23"/>
      <c r="L61" s="26">
        <f>SUM(L54:L60)</f>
        <v>1047719</v>
      </c>
      <c r="M61" s="24"/>
    </row>
    <row r="62" spans="1:13" ht="20.25" customHeight="1">
      <c r="A62" s="1" t="s">
        <v>22</v>
      </c>
      <c r="D62" s="21"/>
      <c r="E62" s="21"/>
      <c r="F62" s="26">
        <f>SUM(F52,F61)</f>
        <v>4748691</v>
      </c>
      <c r="G62" s="21"/>
      <c r="H62" s="26">
        <f>SUM(H52,H61)</f>
        <v>4962112</v>
      </c>
      <c r="I62" s="21"/>
      <c r="J62" s="26">
        <f>SUM(J52,J61)</f>
        <v>1795341</v>
      </c>
      <c r="K62" s="23"/>
      <c r="L62" s="26">
        <f>SUM(L52,L61)</f>
        <v>1887982</v>
      </c>
      <c r="M62" s="24"/>
    </row>
    <row r="63" spans="1:13" ht="20.25" customHeight="1">
      <c r="G63" s="21"/>
    </row>
    <row r="64" spans="1:13" ht="20.25" customHeight="1">
      <c r="A64" s="17" t="s">
        <v>1</v>
      </c>
      <c r="G64" s="21"/>
    </row>
    <row r="65" spans="1:14" s="13" customFormat="1" ht="20.25" customHeight="1">
      <c r="A65" s="11" t="s">
        <v>126</v>
      </c>
      <c r="B65" s="12"/>
      <c r="C65" s="12"/>
      <c r="D65" s="12"/>
      <c r="E65" s="12"/>
      <c r="G65" s="12"/>
      <c r="H65" s="12"/>
      <c r="I65" s="12"/>
      <c r="J65" s="12"/>
      <c r="K65" s="12"/>
      <c r="L65" s="12"/>
    </row>
    <row r="66" spans="1:14" s="13" customFormat="1" ht="20.25" customHeight="1">
      <c r="A66" s="11" t="s">
        <v>61</v>
      </c>
      <c r="B66" s="12"/>
      <c r="C66" s="12"/>
      <c r="D66" s="12"/>
      <c r="E66" s="12"/>
      <c r="G66" s="12"/>
      <c r="H66" s="12"/>
      <c r="I66" s="12"/>
      <c r="J66" s="12"/>
      <c r="K66" s="12"/>
      <c r="L66" s="12"/>
    </row>
    <row r="67" spans="1:14" s="13" customFormat="1" ht="20.25" customHeight="1">
      <c r="A67" s="11" t="s">
        <v>233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</row>
    <row r="68" spans="1:14" s="13" customFormat="1" ht="20.25" customHeight="1">
      <c r="B68" s="12"/>
      <c r="C68" s="12"/>
      <c r="D68" s="14"/>
      <c r="E68" s="12"/>
      <c r="F68" s="14"/>
      <c r="G68" s="12"/>
      <c r="H68" s="14"/>
      <c r="I68" s="12"/>
      <c r="J68" s="14"/>
      <c r="K68" s="12"/>
      <c r="M68" s="14" t="s">
        <v>33</v>
      </c>
    </row>
    <row r="69" spans="1:14" s="13" customFormat="1" ht="20.25" customHeight="1">
      <c r="B69" s="12"/>
      <c r="C69" s="17"/>
      <c r="D69" s="17"/>
      <c r="E69" s="17"/>
      <c r="F69" s="99" t="s">
        <v>69</v>
      </c>
      <c r="G69" s="99"/>
      <c r="H69" s="99"/>
      <c r="I69" s="17"/>
      <c r="J69" s="99" t="s">
        <v>54</v>
      </c>
      <c r="K69" s="99"/>
      <c r="L69" s="99"/>
    </row>
    <row r="70" spans="1:14" ht="20.25" customHeight="1">
      <c r="E70" s="18"/>
      <c r="F70" s="61" t="s">
        <v>234</v>
      </c>
      <c r="G70" s="18"/>
      <c r="H70" s="20" t="s">
        <v>52</v>
      </c>
      <c r="J70" s="61" t="s">
        <v>234</v>
      </c>
      <c r="K70" s="18"/>
      <c r="L70" s="20" t="s">
        <v>52</v>
      </c>
    </row>
    <row r="71" spans="1:14" ht="20.25" customHeight="1">
      <c r="D71" s="94"/>
      <c r="E71" s="18"/>
      <c r="F71" s="19">
        <v>2024</v>
      </c>
      <c r="G71" s="5"/>
      <c r="H71" s="19">
        <v>2023</v>
      </c>
      <c r="J71" s="19">
        <v>2024</v>
      </c>
      <c r="K71" s="5"/>
      <c r="L71" s="19">
        <v>2023</v>
      </c>
    </row>
    <row r="72" spans="1:14" ht="20.25" customHeight="1">
      <c r="D72" s="94"/>
      <c r="E72" s="18"/>
      <c r="F72" s="20" t="s">
        <v>34</v>
      </c>
      <c r="G72" s="18"/>
      <c r="H72" s="20" t="s">
        <v>35</v>
      </c>
      <c r="J72" s="20" t="s">
        <v>34</v>
      </c>
      <c r="K72" s="5"/>
      <c r="L72" s="20" t="s">
        <v>35</v>
      </c>
    </row>
    <row r="73" spans="1:14" ht="20.25" customHeight="1">
      <c r="D73" s="18"/>
      <c r="E73" s="18"/>
      <c r="F73" s="20" t="s">
        <v>36</v>
      </c>
      <c r="G73" s="18"/>
      <c r="H73" s="20"/>
      <c r="J73" s="20" t="s">
        <v>36</v>
      </c>
      <c r="K73" s="5"/>
      <c r="L73" s="20"/>
    </row>
    <row r="74" spans="1:14" ht="20.25" customHeight="1">
      <c r="A74" s="1" t="s">
        <v>104</v>
      </c>
      <c r="G74" s="94"/>
      <c r="H74" s="94"/>
      <c r="I74" s="94"/>
      <c r="K74" s="94"/>
      <c r="L74" s="94"/>
      <c r="M74" s="94"/>
    </row>
    <row r="75" spans="1:14" ht="20.25" customHeight="1">
      <c r="A75" s="1" t="s">
        <v>23</v>
      </c>
      <c r="E75" s="21"/>
      <c r="F75" s="21"/>
      <c r="G75" s="6"/>
      <c r="H75" s="6"/>
      <c r="I75" s="6"/>
      <c r="J75" s="21"/>
      <c r="K75" s="6"/>
      <c r="L75" s="6"/>
      <c r="M75" s="6"/>
    </row>
    <row r="76" spans="1:14" ht="20.25" customHeight="1">
      <c r="A76" s="17" t="s">
        <v>6</v>
      </c>
      <c r="D76" s="21"/>
      <c r="E76" s="21"/>
      <c r="F76" s="60"/>
      <c r="G76" s="21"/>
      <c r="H76" s="60"/>
      <c r="I76" s="21"/>
      <c r="J76" s="22"/>
      <c r="K76" s="6"/>
      <c r="L76" s="22"/>
      <c r="M76" s="6"/>
    </row>
    <row r="77" spans="1:14" ht="20.25" customHeight="1">
      <c r="A77" s="17" t="s">
        <v>65</v>
      </c>
      <c r="D77" s="21"/>
      <c r="E77" s="21"/>
      <c r="F77" s="60"/>
      <c r="G77" s="21"/>
      <c r="H77" s="60"/>
      <c r="I77" s="21"/>
      <c r="J77" s="22"/>
      <c r="K77" s="6"/>
      <c r="L77" s="22"/>
      <c r="M77" s="23"/>
      <c r="N77" s="5"/>
    </row>
    <row r="78" spans="1:14" ht="20.25" customHeight="1" thickBot="1">
      <c r="A78" s="17" t="s">
        <v>205</v>
      </c>
      <c r="D78" s="21"/>
      <c r="E78" s="21"/>
      <c r="F78" s="84">
        <v>842330</v>
      </c>
      <c r="G78" s="21"/>
      <c r="H78" s="84">
        <v>842330</v>
      </c>
      <c r="I78" s="59"/>
      <c r="J78" s="84">
        <v>842330</v>
      </c>
      <c r="K78" s="59"/>
      <c r="L78" s="84">
        <v>842330</v>
      </c>
      <c r="M78" s="24"/>
      <c r="N78" s="24"/>
    </row>
    <row r="79" spans="1:14" ht="20.25" customHeight="1" thickTop="1">
      <c r="A79" s="17" t="s">
        <v>66</v>
      </c>
      <c r="D79" s="21"/>
      <c r="E79" s="21"/>
      <c r="F79" s="22"/>
      <c r="G79" s="21"/>
      <c r="H79" s="22"/>
      <c r="I79" s="21"/>
      <c r="J79" s="22"/>
      <c r="K79" s="23"/>
      <c r="L79" s="22"/>
      <c r="M79" s="24"/>
      <c r="N79" s="5"/>
    </row>
    <row r="80" spans="1:14" ht="20.25" customHeight="1">
      <c r="A80" s="17" t="s">
        <v>201</v>
      </c>
      <c r="D80" s="21"/>
      <c r="E80" s="21"/>
      <c r="F80" s="22">
        <f>ce_Conso!E28</f>
        <v>526457</v>
      </c>
      <c r="G80" s="21"/>
      <c r="H80" s="22">
        <f>ce_Conso!E23</f>
        <v>526457</v>
      </c>
      <c r="I80" s="21"/>
      <c r="J80" s="22">
        <f>+ce_separate!F25</f>
        <v>526457</v>
      </c>
      <c r="K80" s="21"/>
      <c r="L80" s="22">
        <f>ce_separate!F20</f>
        <v>526457</v>
      </c>
      <c r="M80" s="24"/>
      <c r="N80" s="5"/>
    </row>
    <row r="81" spans="1:13" ht="20.25" customHeight="1">
      <c r="A81" s="17" t="s">
        <v>159</v>
      </c>
      <c r="D81" s="21"/>
      <c r="E81" s="21"/>
      <c r="F81" s="24">
        <f>ce_Conso!G28</f>
        <v>337774</v>
      </c>
      <c r="G81" s="21"/>
      <c r="H81" s="22">
        <f>ce_Conso!G23</f>
        <v>337774</v>
      </c>
      <c r="I81" s="21"/>
      <c r="J81" s="22">
        <f>+ce_separate!H25</f>
        <v>337774</v>
      </c>
      <c r="K81" s="21"/>
      <c r="L81" s="22">
        <f>ce_separate!H20</f>
        <v>337774</v>
      </c>
      <c r="M81" s="23"/>
    </row>
    <row r="82" spans="1:13" ht="20.25" customHeight="1">
      <c r="A82" s="17" t="s">
        <v>160</v>
      </c>
      <c r="D82" s="21"/>
      <c r="E82" s="21"/>
      <c r="F82" s="17">
        <f>ce_Conso!I28</f>
        <v>37007</v>
      </c>
      <c r="G82" s="21"/>
      <c r="H82" s="24">
        <f>ce_Conso!I23</f>
        <v>37007</v>
      </c>
      <c r="I82" s="21"/>
      <c r="J82" s="17">
        <f>ce_separate!J25</f>
        <v>37007</v>
      </c>
      <c r="K82" s="23"/>
      <c r="L82" s="24">
        <f>ce_separate!J20</f>
        <v>37007</v>
      </c>
      <c r="M82" s="23"/>
    </row>
    <row r="83" spans="1:13" ht="20.25" customHeight="1">
      <c r="A83" s="17" t="s">
        <v>145</v>
      </c>
      <c r="D83" s="21"/>
      <c r="E83" s="21"/>
      <c r="F83" s="24"/>
      <c r="G83" s="21"/>
      <c r="H83" s="24"/>
      <c r="I83" s="21"/>
      <c r="J83" s="24"/>
      <c r="K83" s="23"/>
      <c r="L83" s="24"/>
      <c r="M83" s="23"/>
    </row>
    <row r="84" spans="1:13" ht="20.25" customHeight="1">
      <c r="A84" s="17" t="s">
        <v>146</v>
      </c>
      <c r="D84" s="21"/>
      <c r="E84" s="21"/>
      <c r="F84" s="24">
        <f>ce_Conso!K28</f>
        <v>692418</v>
      </c>
      <c r="G84" s="21"/>
      <c r="H84" s="24">
        <f>ce_Conso!K23</f>
        <v>692418</v>
      </c>
      <c r="I84" s="21"/>
      <c r="J84" s="24">
        <v>0</v>
      </c>
      <c r="K84" s="23"/>
      <c r="L84" s="24">
        <v>0</v>
      </c>
      <c r="M84" s="23"/>
    </row>
    <row r="85" spans="1:13" ht="20.25" customHeight="1">
      <c r="A85" s="17" t="s">
        <v>183</v>
      </c>
      <c r="D85" s="21"/>
      <c r="E85" s="21"/>
      <c r="F85" s="24"/>
      <c r="G85" s="21"/>
      <c r="H85" s="24"/>
      <c r="I85" s="21"/>
      <c r="J85" s="24"/>
      <c r="K85" s="23"/>
      <c r="L85" s="24"/>
      <c r="M85" s="23"/>
    </row>
    <row r="86" spans="1:13" ht="20.25" customHeight="1">
      <c r="A86" s="13" t="s">
        <v>77</v>
      </c>
      <c r="D86" s="21"/>
      <c r="E86" s="21"/>
      <c r="F86" s="24">
        <f>ce_Conso!M28</f>
        <v>56856</v>
      </c>
      <c r="G86" s="21"/>
      <c r="H86" s="17">
        <f>ce_Conso!M23</f>
        <v>56856</v>
      </c>
      <c r="I86" s="21"/>
      <c r="J86" s="22">
        <f>+ce_separate!L25</f>
        <v>56856</v>
      </c>
      <c r="K86" s="23"/>
      <c r="L86" s="22">
        <f>ce_separate!L20</f>
        <v>56856</v>
      </c>
      <c r="M86" s="23"/>
    </row>
    <row r="87" spans="1:13" ht="20.25" customHeight="1">
      <c r="A87" s="17" t="s">
        <v>78</v>
      </c>
      <c r="D87" s="21"/>
      <c r="E87" s="21"/>
      <c r="F87" s="24">
        <f>ce_Conso!O28</f>
        <v>83061</v>
      </c>
      <c r="G87" s="21"/>
      <c r="H87" s="24">
        <f>ce_Conso!O23</f>
        <v>205666</v>
      </c>
      <c r="I87" s="21"/>
      <c r="J87" s="24">
        <f>+ce_separate!N25</f>
        <v>896813</v>
      </c>
      <c r="K87" s="23"/>
      <c r="L87" s="24">
        <f>ce_separate!N20</f>
        <v>893917</v>
      </c>
      <c r="M87" s="48"/>
    </row>
    <row r="88" spans="1:13" ht="20.25" customHeight="1">
      <c r="A88" s="17" t="s">
        <v>60</v>
      </c>
      <c r="D88" s="21"/>
      <c r="E88" s="21"/>
      <c r="F88" s="27">
        <f>ce_Conso!U28</f>
        <v>163393</v>
      </c>
      <c r="G88" s="21"/>
      <c r="H88" s="27">
        <f>ce_Conso!U23</f>
        <v>175977</v>
      </c>
      <c r="I88" s="21"/>
      <c r="J88" s="27">
        <f>+ce_separate!R25</f>
        <v>184474</v>
      </c>
      <c r="K88" s="23"/>
      <c r="L88" s="27">
        <f>ce_separate!R20</f>
        <v>184474</v>
      </c>
      <c r="M88" s="23"/>
    </row>
    <row r="89" spans="1:13" ht="20.25" customHeight="1">
      <c r="A89" s="17" t="s">
        <v>109</v>
      </c>
      <c r="D89" s="21"/>
      <c r="E89" s="21"/>
      <c r="F89" s="24">
        <f>SUM(F80:F88)</f>
        <v>1896966</v>
      </c>
      <c r="G89" s="21"/>
      <c r="H89" s="24">
        <f>SUM(H80:H88)</f>
        <v>2032155</v>
      </c>
      <c r="I89" s="21"/>
      <c r="J89" s="24">
        <f>SUM(J80:J88)</f>
        <v>2039381</v>
      </c>
      <c r="K89" s="23"/>
      <c r="L89" s="24">
        <f>SUM(L80:L88)</f>
        <v>2036485</v>
      </c>
      <c r="M89" s="23"/>
    </row>
    <row r="90" spans="1:13" ht="20.25" customHeight="1">
      <c r="A90" s="17" t="s">
        <v>110</v>
      </c>
      <c r="D90" s="21"/>
      <c r="E90" s="21"/>
      <c r="F90" s="27">
        <f>ce_Conso!Y28</f>
        <v>589041</v>
      </c>
      <c r="G90" s="21"/>
      <c r="H90" s="27">
        <f>ce_Conso!Y23</f>
        <v>636877</v>
      </c>
      <c r="I90" s="21"/>
      <c r="J90" s="27">
        <v>0</v>
      </c>
      <c r="K90" s="23"/>
      <c r="L90" s="27">
        <v>0</v>
      </c>
      <c r="M90" s="23"/>
    </row>
    <row r="91" spans="1:13" ht="20.25" customHeight="1">
      <c r="A91" s="1" t="s">
        <v>24</v>
      </c>
      <c r="D91" s="21"/>
      <c r="E91" s="21"/>
      <c r="F91" s="27">
        <f>SUM(F89:F90)</f>
        <v>2486007</v>
      </c>
      <c r="G91" s="21"/>
      <c r="H91" s="27">
        <f>SUM(H89:H90)</f>
        <v>2669032</v>
      </c>
      <c r="I91" s="21"/>
      <c r="J91" s="27">
        <f>SUM(J89:J90)</f>
        <v>2039381</v>
      </c>
      <c r="K91" s="23"/>
      <c r="L91" s="27">
        <f>SUM(L89:L90)</f>
        <v>2036485</v>
      </c>
      <c r="M91" s="23"/>
    </row>
    <row r="92" spans="1:13" ht="20.25" customHeight="1" thickBot="1">
      <c r="A92" s="1" t="s">
        <v>25</v>
      </c>
      <c r="D92" s="21"/>
      <c r="E92" s="21"/>
      <c r="F92" s="47">
        <f>SUM(F62+F91)</f>
        <v>7234698</v>
      </c>
      <c r="G92" s="21"/>
      <c r="H92" s="47">
        <f>SUM(H62+H91)</f>
        <v>7631144</v>
      </c>
      <c r="I92" s="21"/>
      <c r="J92" s="47">
        <f>SUM(J62+J91)</f>
        <v>3834722</v>
      </c>
      <c r="K92" s="23"/>
      <c r="L92" s="47">
        <f>SUM(L62+L91)</f>
        <v>3924467</v>
      </c>
      <c r="M92" s="23"/>
    </row>
    <row r="93" spans="1:13" ht="20.25" customHeight="1" thickTop="1">
      <c r="D93" s="21"/>
      <c r="E93" s="21"/>
      <c r="F93" s="49">
        <f>SUM(F30-F92)</f>
        <v>0</v>
      </c>
      <c r="G93" s="21"/>
      <c r="H93" s="49">
        <f>SUM(H30-H92)</f>
        <v>0</v>
      </c>
      <c r="I93" s="21"/>
      <c r="J93" s="49">
        <f>SUM(J30-J92)</f>
        <v>0</v>
      </c>
      <c r="K93" s="23"/>
      <c r="L93" s="49">
        <f>SUM(L30-L92)</f>
        <v>0</v>
      </c>
      <c r="M93" s="23"/>
    </row>
    <row r="94" spans="1:13" ht="20.25" customHeight="1">
      <c r="A94" s="17" t="s">
        <v>1</v>
      </c>
      <c r="G94" s="21"/>
    </row>
    <row r="95" spans="1:13" ht="20.25" customHeight="1">
      <c r="G95" s="21"/>
    </row>
    <row r="96" spans="1:13" ht="20.25" customHeight="1">
      <c r="A96" s="73"/>
      <c r="B96" s="73"/>
      <c r="C96" s="74"/>
      <c r="G96" s="21"/>
    </row>
    <row r="97" spans="1:7" ht="20.25" customHeight="1">
      <c r="A97" s="75"/>
      <c r="B97" s="75"/>
      <c r="C97" s="74"/>
      <c r="G97" s="21"/>
    </row>
    <row r="98" spans="1:7" ht="20.25" customHeight="1">
      <c r="A98" s="75"/>
      <c r="B98" s="75"/>
      <c r="C98" s="7" t="s">
        <v>147</v>
      </c>
      <c r="G98" s="21"/>
    </row>
    <row r="99" spans="1:7" ht="20.25" customHeight="1">
      <c r="A99" s="73"/>
      <c r="B99" s="73"/>
      <c r="C99" s="20"/>
      <c r="G99" s="21"/>
    </row>
    <row r="100" spans="1:7" ht="20.25" customHeight="1">
      <c r="G100" s="21"/>
    </row>
    <row r="101" spans="1:7" ht="20.25" customHeight="1">
      <c r="G101" s="21"/>
    </row>
    <row r="102" spans="1:7" ht="20.25" customHeight="1">
      <c r="G102" s="21"/>
    </row>
  </sheetData>
  <mergeCells count="6">
    <mergeCell ref="F69:H69"/>
    <mergeCell ref="J69:L69"/>
    <mergeCell ref="J5:L5"/>
    <mergeCell ref="F5:H5"/>
    <mergeCell ref="F37:H37"/>
    <mergeCell ref="J37:L37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9"/>
  <sheetViews>
    <sheetView showGridLines="0" view="pageBreakPreview" zoomScale="115" zoomScaleNormal="85" zoomScaleSheetLayoutView="115" workbookViewId="0">
      <selection activeCell="B74" sqref="B74"/>
    </sheetView>
  </sheetViews>
  <sheetFormatPr defaultColWidth="10.6640625" defaultRowHeight="20.25" customHeight="1"/>
  <cols>
    <col min="1" max="1" width="28.109375" style="17" customWidth="1"/>
    <col min="2" max="2" width="11.6640625" style="17" customWidth="1"/>
    <col min="3" max="3" width="5.44140625" style="17" customWidth="1"/>
    <col min="4" max="4" width="0.6640625" style="17" customWidth="1"/>
    <col min="5" max="5" width="11.33203125" style="17" customWidth="1"/>
    <col min="6" max="6" width="0.6640625" style="17" customWidth="1"/>
    <col min="7" max="7" width="11.33203125" style="17" customWidth="1"/>
    <col min="8" max="8" width="0.6640625" style="17" customWidth="1"/>
    <col min="9" max="9" width="11.33203125" style="17" customWidth="1"/>
    <col min="10" max="10" width="0.6640625" style="17" customWidth="1"/>
    <col min="11" max="11" width="11.33203125" style="17" customWidth="1"/>
    <col min="12" max="12" width="0.33203125" style="17" customWidth="1"/>
    <col min="13" max="16384" width="10.6640625" style="17"/>
  </cols>
  <sheetData>
    <row r="1" spans="1:12" ht="20.25" customHeight="1">
      <c r="L1" s="14" t="s">
        <v>37</v>
      </c>
    </row>
    <row r="2" spans="1:12" s="13" customFormat="1" ht="20.25" customHeight="1">
      <c r="A2" s="11" t="s">
        <v>126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2" s="13" customFormat="1" ht="20.25" customHeight="1">
      <c r="A3" s="11" t="s">
        <v>191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2" s="13" customFormat="1" ht="20.25" customHeight="1">
      <c r="A4" s="11" t="s">
        <v>235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2" s="13" customFormat="1" ht="20.25" customHeight="1">
      <c r="B5" s="12"/>
      <c r="C5" s="12"/>
      <c r="D5" s="12"/>
      <c r="E5" s="14"/>
      <c r="F5" s="12"/>
      <c r="G5" s="14"/>
      <c r="H5" s="12"/>
      <c r="I5" s="14"/>
      <c r="J5" s="12"/>
      <c r="K5" s="14"/>
      <c r="L5" s="42" t="s">
        <v>59</v>
      </c>
    </row>
    <row r="6" spans="1:12" s="13" customFormat="1" ht="20.25" customHeight="1">
      <c r="B6" s="12"/>
      <c r="C6" s="12"/>
      <c r="D6" s="12"/>
      <c r="E6" s="100" t="s">
        <v>49</v>
      </c>
      <c r="F6" s="100"/>
      <c r="G6" s="100"/>
      <c r="I6" s="14"/>
      <c r="J6" s="12" t="s">
        <v>50</v>
      </c>
      <c r="K6" s="14"/>
    </row>
    <row r="7" spans="1:12" s="13" customFormat="1" ht="20.25" customHeight="1">
      <c r="B7" s="12"/>
      <c r="C7" s="12"/>
      <c r="D7" s="12"/>
      <c r="E7" s="99" t="s">
        <v>51</v>
      </c>
      <c r="F7" s="99"/>
      <c r="G7" s="99"/>
      <c r="I7" s="15"/>
      <c r="J7" s="16" t="s">
        <v>51</v>
      </c>
      <c r="K7" s="15"/>
    </row>
    <row r="8" spans="1:12" ht="20.25" customHeight="1">
      <c r="C8" s="18" t="s">
        <v>0</v>
      </c>
      <c r="D8" s="18"/>
      <c r="E8" s="19">
        <v>2024</v>
      </c>
      <c r="F8" s="5"/>
      <c r="G8" s="19">
        <v>2023</v>
      </c>
      <c r="H8" s="31"/>
      <c r="I8" s="30">
        <v>2024</v>
      </c>
      <c r="J8" s="31"/>
      <c r="K8" s="30">
        <v>2023</v>
      </c>
    </row>
    <row r="9" spans="1:12" ht="20.25" customHeight="1">
      <c r="A9" s="33" t="s">
        <v>197</v>
      </c>
      <c r="C9" s="18"/>
      <c r="D9" s="18"/>
      <c r="E9" s="20"/>
      <c r="F9" s="5"/>
      <c r="G9" s="20"/>
      <c r="H9" s="31"/>
      <c r="I9" s="20"/>
      <c r="J9" s="31"/>
      <c r="K9" s="20"/>
    </row>
    <row r="10" spans="1:12" ht="20.25" customHeight="1">
      <c r="A10" s="1" t="s">
        <v>26</v>
      </c>
    </row>
    <row r="11" spans="1:12" ht="20.25" customHeight="1">
      <c r="A11" s="5" t="s">
        <v>211</v>
      </c>
      <c r="C11" s="21"/>
      <c r="D11" s="21"/>
      <c r="E11" s="22">
        <v>774162</v>
      </c>
      <c r="F11" s="59"/>
      <c r="G11" s="22">
        <v>886154</v>
      </c>
      <c r="H11" s="59"/>
      <c r="I11" s="22">
        <v>4323</v>
      </c>
      <c r="J11" s="59"/>
      <c r="K11" s="22">
        <v>0</v>
      </c>
    </row>
    <row r="12" spans="1:12" ht="20.25" customHeight="1">
      <c r="A12" s="5" t="s">
        <v>150</v>
      </c>
      <c r="C12" s="21"/>
      <c r="D12" s="21"/>
      <c r="E12" s="22">
        <v>92572</v>
      </c>
      <c r="F12" s="59"/>
      <c r="G12" s="22">
        <v>94405</v>
      </c>
      <c r="H12" s="59"/>
      <c r="I12" s="22">
        <v>91028</v>
      </c>
      <c r="J12" s="59"/>
      <c r="K12" s="22">
        <v>92491</v>
      </c>
    </row>
    <row r="13" spans="1:12" ht="20.25" customHeight="1">
      <c r="A13" s="5" t="s">
        <v>7</v>
      </c>
      <c r="C13" s="21"/>
      <c r="D13" s="21"/>
      <c r="E13" s="27">
        <v>29176</v>
      </c>
      <c r="F13" s="59"/>
      <c r="G13" s="27">
        <v>50477</v>
      </c>
      <c r="H13" s="59"/>
      <c r="I13" s="27">
        <v>7690</v>
      </c>
      <c r="J13" s="59"/>
      <c r="K13" s="27">
        <v>8341</v>
      </c>
    </row>
    <row r="14" spans="1:12" ht="20.25" customHeight="1">
      <c r="A14" s="1" t="s">
        <v>27</v>
      </c>
      <c r="C14" s="21"/>
      <c r="D14" s="21"/>
      <c r="E14" s="27">
        <f>SUM(E11:E13)</f>
        <v>895910</v>
      </c>
      <c r="F14" s="59"/>
      <c r="G14" s="27">
        <f>SUM(G11:G13)</f>
        <v>1031036</v>
      </c>
      <c r="H14" s="59"/>
      <c r="I14" s="27">
        <f>SUM(I11:I13)</f>
        <v>103041</v>
      </c>
      <c r="J14" s="59"/>
      <c r="K14" s="27">
        <f>SUM(K11:K13)</f>
        <v>100832</v>
      </c>
    </row>
    <row r="15" spans="1:12" ht="20.25" customHeight="1">
      <c r="A15" s="1" t="s">
        <v>28</v>
      </c>
      <c r="C15" s="21"/>
      <c r="D15" s="21"/>
      <c r="E15" s="22"/>
      <c r="F15" s="59"/>
      <c r="G15" s="22"/>
      <c r="H15" s="59"/>
      <c r="I15" s="22"/>
      <c r="J15" s="59"/>
      <c r="K15" s="22"/>
    </row>
    <row r="16" spans="1:12" ht="20.25" customHeight="1">
      <c r="A16" s="5" t="s">
        <v>127</v>
      </c>
      <c r="C16" s="21"/>
      <c r="D16" s="21"/>
      <c r="E16" s="22">
        <v>307988</v>
      </c>
      <c r="F16" s="59"/>
      <c r="G16" s="22">
        <v>371930</v>
      </c>
      <c r="H16" s="59"/>
      <c r="I16" s="22">
        <v>3680</v>
      </c>
      <c r="J16" s="59"/>
      <c r="K16" s="22">
        <v>0</v>
      </c>
    </row>
    <row r="17" spans="1:11" ht="20.25" customHeight="1">
      <c r="A17" s="5" t="s">
        <v>128</v>
      </c>
      <c r="C17" s="21"/>
      <c r="D17" s="21"/>
      <c r="E17" s="22">
        <v>57461</v>
      </c>
      <c r="F17" s="59"/>
      <c r="G17" s="22">
        <v>59728</v>
      </c>
      <c r="H17" s="59"/>
      <c r="I17" s="22">
        <v>56673</v>
      </c>
      <c r="J17" s="59"/>
      <c r="K17" s="22">
        <v>58989</v>
      </c>
    </row>
    <row r="18" spans="1:11" ht="20.25" customHeight="1">
      <c r="A18" s="5" t="s">
        <v>152</v>
      </c>
      <c r="C18" s="21"/>
      <c r="D18" s="21"/>
      <c r="E18" s="22">
        <v>436319</v>
      </c>
      <c r="F18" s="59"/>
      <c r="G18" s="22">
        <v>442467</v>
      </c>
      <c r="H18" s="59"/>
      <c r="I18" s="22">
        <v>4686</v>
      </c>
      <c r="J18" s="59"/>
      <c r="K18" s="22">
        <v>0</v>
      </c>
    </row>
    <row r="19" spans="1:11" ht="20.25" customHeight="1">
      <c r="A19" s="5" t="s">
        <v>30</v>
      </c>
      <c r="C19" s="21"/>
      <c r="D19" s="21"/>
      <c r="E19" s="22">
        <v>116542</v>
      </c>
      <c r="F19" s="59"/>
      <c r="G19" s="22">
        <v>92314</v>
      </c>
      <c r="H19" s="59"/>
      <c r="I19" s="22">
        <v>15186</v>
      </c>
      <c r="J19" s="59"/>
      <c r="K19" s="22">
        <v>10176</v>
      </c>
    </row>
    <row r="20" spans="1:11" ht="20.25" customHeight="1">
      <c r="A20" s="1" t="s">
        <v>29</v>
      </c>
      <c r="C20" s="21"/>
      <c r="D20" s="21"/>
      <c r="E20" s="26">
        <f>SUM(E16:E19)</f>
        <v>918310</v>
      </c>
      <c r="F20" s="59"/>
      <c r="G20" s="26">
        <f>SUM(G16:G19)</f>
        <v>966439</v>
      </c>
      <c r="H20" s="59"/>
      <c r="I20" s="26">
        <f>SUM(I16:I19)</f>
        <v>80225</v>
      </c>
      <c r="J20" s="59"/>
      <c r="K20" s="26">
        <f>SUM(K16:K19)</f>
        <v>69165</v>
      </c>
    </row>
    <row r="21" spans="1:11" ht="20.25" customHeight="1">
      <c r="A21" s="1" t="s">
        <v>227</v>
      </c>
      <c r="C21" s="21"/>
      <c r="D21" s="21"/>
      <c r="E21" s="24">
        <f>E14-E20</f>
        <v>-22400</v>
      </c>
      <c r="F21" s="59"/>
      <c r="G21" s="24">
        <f>G14-G20</f>
        <v>64597</v>
      </c>
      <c r="H21" s="59"/>
      <c r="I21" s="24">
        <f>I14-I20</f>
        <v>22816</v>
      </c>
      <c r="J21" s="59"/>
      <c r="K21" s="24">
        <f>K14-K20</f>
        <v>31667</v>
      </c>
    </row>
    <row r="22" spans="1:11" ht="20.25" customHeight="1">
      <c r="A22" s="5" t="s">
        <v>129</v>
      </c>
      <c r="C22" s="21">
        <v>4</v>
      </c>
      <c r="D22" s="21"/>
      <c r="E22" s="24">
        <v>3109</v>
      </c>
      <c r="F22" s="59"/>
      <c r="G22" s="24">
        <v>14568</v>
      </c>
      <c r="H22" s="59"/>
      <c r="I22" s="24">
        <v>0</v>
      </c>
      <c r="J22" s="59"/>
      <c r="K22" s="24">
        <v>0</v>
      </c>
    </row>
    <row r="23" spans="1:11" ht="20.25" customHeight="1">
      <c r="A23" s="5" t="s">
        <v>106</v>
      </c>
      <c r="C23" s="21"/>
      <c r="D23" s="21"/>
      <c r="E23" s="27">
        <v>-55826</v>
      </c>
      <c r="F23" s="59"/>
      <c r="G23" s="27">
        <v>-60262</v>
      </c>
      <c r="H23" s="59"/>
      <c r="I23" s="27">
        <v>-24770</v>
      </c>
      <c r="J23" s="59"/>
      <c r="K23" s="27">
        <v>-27234</v>
      </c>
    </row>
    <row r="24" spans="1:11" ht="20.25" customHeight="1">
      <c r="A24" s="1" t="s">
        <v>168</v>
      </c>
      <c r="C24" s="21"/>
      <c r="D24" s="21"/>
      <c r="E24" s="23">
        <f>SUM(E21:E23)</f>
        <v>-75117</v>
      </c>
      <c r="F24" s="59"/>
      <c r="G24" s="23">
        <f>SUM(G21:G23)</f>
        <v>18903</v>
      </c>
      <c r="H24" s="59"/>
      <c r="I24" s="23">
        <f>SUM(I21:I23)</f>
        <v>-1954</v>
      </c>
      <c r="J24" s="59"/>
      <c r="K24" s="23">
        <f>SUM(K21:K23)</f>
        <v>4433</v>
      </c>
    </row>
    <row r="25" spans="1:11" ht="20.25" customHeight="1">
      <c r="A25" s="5" t="s">
        <v>198</v>
      </c>
      <c r="C25" s="21">
        <v>15</v>
      </c>
      <c r="D25" s="21"/>
      <c r="E25" s="28">
        <v>297</v>
      </c>
      <c r="F25" s="59"/>
      <c r="G25" s="28">
        <v>-7229</v>
      </c>
      <c r="H25" s="59"/>
      <c r="I25" s="28">
        <v>381</v>
      </c>
      <c r="J25" s="59"/>
      <c r="K25" s="28">
        <v>-1024</v>
      </c>
    </row>
    <row r="26" spans="1:11" ht="20.25" customHeight="1" thickBot="1">
      <c r="A26" s="1" t="s">
        <v>167</v>
      </c>
      <c r="C26" s="21"/>
      <c r="D26" s="21"/>
      <c r="E26" s="54">
        <f>SUM(E24:E25)</f>
        <v>-74820</v>
      </c>
      <c r="F26" s="59"/>
      <c r="G26" s="54">
        <f>SUM(G24:G25)</f>
        <v>11674</v>
      </c>
      <c r="H26" s="59"/>
      <c r="I26" s="54">
        <f>SUM(I24:I25)</f>
        <v>-1573</v>
      </c>
      <c r="J26" s="23"/>
      <c r="K26" s="54">
        <f>SUM(K24:K25)</f>
        <v>3409</v>
      </c>
    </row>
    <row r="27" spans="1:11" ht="15" customHeight="1" thickTop="1">
      <c r="A27" s="1"/>
      <c r="C27" s="21"/>
      <c r="D27" s="21"/>
      <c r="E27" s="24"/>
      <c r="F27" s="59"/>
      <c r="G27" s="24"/>
      <c r="H27" s="59"/>
      <c r="I27" s="24"/>
      <c r="J27" s="23"/>
      <c r="K27" s="24"/>
    </row>
    <row r="28" spans="1:11" ht="20.25" customHeight="1">
      <c r="A28" s="34" t="s">
        <v>184</v>
      </c>
      <c r="B28" s="4"/>
      <c r="C28" s="38"/>
      <c r="D28" s="39"/>
      <c r="E28" s="85"/>
      <c r="G28" s="85"/>
      <c r="I28" s="85"/>
      <c r="J28" s="86"/>
      <c r="K28" s="85"/>
    </row>
    <row r="29" spans="1:11" ht="20.25" customHeight="1">
      <c r="A29" s="50" t="s">
        <v>87</v>
      </c>
      <c r="B29" s="4"/>
      <c r="C29" s="38"/>
      <c r="D29" s="39"/>
      <c r="E29" s="85"/>
      <c r="G29" s="85"/>
      <c r="I29" s="85"/>
      <c r="J29" s="86"/>
      <c r="K29" s="85"/>
    </row>
    <row r="30" spans="1:11" s="25" customFormat="1" ht="20.25" customHeight="1">
      <c r="A30" s="50" t="s">
        <v>88</v>
      </c>
      <c r="B30" s="51"/>
      <c r="C30" s="52"/>
      <c r="D30" s="53"/>
      <c r="E30" s="87"/>
      <c r="G30" s="87"/>
      <c r="I30" s="87"/>
      <c r="J30" s="88"/>
      <c r="K30" s="87"/>
    </row>
    <row r="31" spans="1:11" ht="20.25" customHeight="1">
      <c r="A31" s="5" t="s">
        <v>85</v>
      </c>
      <c r="B31" s="4"/>
      <c r="C31" s="38"/>
      <c r="D31" s="39"/>
      <c r="E31" s="85"/>
      <c r="G31" s="85"/>
      <c r="I31" s="85"/>
      <c r="J31" s="86"/>
      <c r="K31" s="85"/>
    </row>
    <row r="32" spans="1:11" ht="20.25" customHeight="1">
      <c r="A32" s="5" t="s">
        <v>86</v>
      </c>
      <c r="B32" s="4"/>
      <c r="C32" s="38"/>
      <c r="D32" s="39"/>
      <c r="E32" s="92">
        <v>-2881</v>
      </c>
      <c r="F32" s="43"/>
      <c r="G32" s="92">
        <v>-18755</v>
      </c>
      <c r="H32" s="43"/>
      <c r="I32" s="92">
        <v>0</v>
      </c>
      <c r="J32" s="43"/>
      <c r="K32" s="92">
        <v>0</v>
      </c>
    </row>
    <row r="33" spans="1:12" ht="20.25" customHeight="1">
      <c r="A33" s="34" t="s">
        <v>56</v>
      </c>
      <c r="B33" s="4"/>
      <c r="C33" s="38"/>
      <c r="D33" s="39"/>
      <c r="E33" s="76">
        <f>SUM(E32:E32)</f>
        <v>-2881</v>
      </c>
      <c r="F33" s="43"/>
      <c r="G33" s="76">
        <f>SUM(G32:G32)</f>
        <v>-18755</v>
      </c>
      <c r="H33" s="43"/>
      <c r="I33" s="76">
        <f>SUM(I32:I32)</f>
        <v>0</v>
      </c>
      <c r="J33" s="41"/>
      <c r="K33" s="76">
        <f>SUM(K32:K32)</f>
        <v>0</v>
      </c>
    </row>
    <row r="34" spans="1:12" ht="20.25" customHeight="1" thickBot="1">
      <c r="A34" s="34" t="s">
        <v>57</v>
      </c>
      <c r="B34" s="4"/>
      <c r="C34" s="35"/>
      <c r="D34" s="36"/>
      <c r="E34" s="71">
        <f>E33+E26</f>
        <v>-77701</v>
      </c>
      <c r="G34" s="71">
        <f>G33+G26</f>
        <v>-7081</v>
      </c>
      <c r="I34" s="71">
        <f>I33+I26</f>
        <v>-1573</v>
      </c>
      <c r="J34" s="41"/>
      <c r="K34" s="71">
        <f>K33+K26</f>
        <v>3409</v>
      </c>
    </row>
    <row r="35" spans="1:12" ht="15" customHeight="1" thickTop="1">
      <c r="A35" s="5"/>
      <c r="C35" s="56"/>
      <c r="D35" s="56"/>
      <c r="E35" s="63"/>
      <c r="F35" s="62"/>
      <c r="G35" s="63"/>
      <c r="H35" s="62"/>
      <c r="I35" s="63"/>
      <c r="J35" s="89"/>
      <c r="K35" s="63"/>
    </row>
    <row r="36" spans="1:12" ht="20.25" customHeight="1">
      <c r="A36" s="17" t="s">
        <v>1</v>
      </c>
      <c r="C36" s="56"/>
      <c r="D36" s="56"/>
      <c r="E36" s="63"/>
      <c r="F36" s="62"/>
      <c r="G36" s="63"/>
      <c r="H36" s="62"/>
      <c r="I36" s="63"/>
      <c r="J36" s="89"/>
      <c r="K36" s="63"/>
    </row>
    <row r="37" spans="1:12" ht="20.25" customHeight="1">
      <c r="L37" s="14" t="s">
        <v>37</v>
      </c>
    </row>
    <row r="38" spans="1:12" s="13" customFormat="1" ht="20.25" customHeight="1">
      <c r="A38" s="11" t="s">
        <v>126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pans="1:12" ht="20.25" customHeight="1">
      <c r="A39" s="11" t="s">
        <v>171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spans="1:12" s="13" customFormat="1" ht="20.25" customHeight="1">
      <c r="A40" s="11" t="s">
        <v>235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spans="1:12" ht="20.25" customHeight="1">
      <c r="A41" s="13"/>
      <c r="B41" s="12"/>
      <c r="C41" s="12"/>
      <c r="D41" s="12"/>
      <c r="E41" s="14"/>
      <c r="F41" s="12"/>
      <c r="G41" s="14"/>
      <c r="H41" s="12"/>
      <c r="I41" s="14"/>
      <c r="J41" s="12"/>
      <c r="K41" s="14"/>
      <c r="L41" s="42" t="s">
        <v>59</v>
      </c>
    </row>
    <row r="42" spans="1:12" ht="20.25" customHeight="1">
      <c r="A42" s="13"/>
      <c r="B42" s="12"/>
      <c r="C42" s="12"/>
      <c r="D42" s="12"/>
      <c r="E42" s="100" t="s">
        <v>49</v>
      </c>
      <c r="F42" s="100"/>
      <c r="G42" s="100"/>
      <c r="H42" s="13"/>
      <c r="I42" s="14"/>
      <c r="J42" s="12" t="s">
        <v>50</v>
      </c>
      <c r="K42" s="14"/>
    </row>
    <row r="43" spans="1:12" ht="20.25" customHeight="1">
      <c r="A43" s="13"/>
      <c r="B43" s="12"/>
      <c r="C43" s="12"/>
      <c r="D43" s="12"/>
      <c r="E43" s="99" t="s">
        <v>51</v>
      </c>
      <c r="F43" s="99"/>
      <c r="G43" s="99"/>
      <c r="H43" s="13"/>
      <c r="I43" s="15"/>
      <c r="J43" s="16" t="s">
        <v>51</v>
      </c>
      <c r="K43" s="15"/>
    </row>
    <row r="44" spans="1:12" ht="20.25" customHeight="1">
      <c r="C44" s="18" t="s">
        <v>0</v>
      </c>
      <c r="D44" s="18"/>
      <c r="E44" s="19">
        <v>2024</v>
      </c>
      <c r="F44" s="5"/>
      <c r="G44" s="19">
        <v>2023</v>
      </c>
      <c r="H44" s="31"/>
      <c r="I44" s="30">
        <v>2024</v>
      </c>
      <c r="J44" s="31"/>
      <c r="K44" s="30">
        <v>2023</v>
      </c>
    </row>
    <row r="46" spans="1:12" ht="20.25" customHeight="1">
      <c r="A46" s="1" t="s">
        <v>176</v>
      </c>
      <c r="C46" s="21"/>
      <c r="D46" s="21"/>
      <c r="E46" s="64"/>
      <c r="F46" s="67"/>
      <c r="G46" s="64"/>
      <c r="H46" s="68"/>
      <c r="I46" s="64"/>
      <c r="J46" s="68"/>
      <c r="K46" s="64"/>
    </row>
    <row r="47" spans="1:12" ht="20.25" customHeight="1" thickBot="1">
      <c r="A47" s="5" t="s">
        <v>81</v>
      </c>
      <c r="C47" s="56"/>
      <c r="D47" s="56"/>
      <c r="E47" s="66">
        <f>E49-E48</f>
        <v>-50042</v>
      </c>
      <c r="F47" s="67"/>
      <c r="G47" s="66">
        <f>G49-G48</f>
        <v>14100</v>
      </c>
      <c r="H47" s="67"/>
      <c r="I47" s="65">
        <f>I26</f>
        <v>-1573</v>
      </c>
      <c r="J47" s="68"/>
      <c r="K47" s="65">
        <f>K26</f>
        <v>3409</v>
      </c>
    </row>
    <row r="48" spans="1:12" ht="20.25" customHeight="1" thickTop="1">
      <c r="A48" s="5" t="s">
        <v>110</v>
      </c>
      <c r="C48" s="56"/>
      <c r="D48" s="56"/>
      <c r="E48" s="69">
        <v>-24778</v>
      </c>
      <c r="F48" s="67"/>
      <c r="G48" s="69">
        <v>-2426</v>
      </c>
      <c r="H48" s="67"/>
      <c r="I48" s="66"/>
      <c r="J48" s="68"/>
      <c r="K48" s="66"/>
    </row>
    <row r="49" spans="1:12" ht="20.25" customHeight="1" thickBot="1">
      <c r="A49" s="5"/>
      <c r="C49" s="56"/>
      <c r="D49" s="56"/>
      <c r="E49" s="70">
        <f>E26</f>
        <v>-74820</v>
      </c>
      <c r="F49" s="67"/>
      <c r="G49" s="70">
        <f>G26</f>
        <v>11674</v>
      </c>
      <c r="H49" s="67"/>
      <c r="I49" s="66"/>
      <c r="J49" s="68"/>
      <c r="K49" s="66"/>
    </row>
    <row r="50" spans="1:12" ht="20.25" customHeight="1" thickTop="1">
      <c r="A50" s="37"/>
      <c r="B50" s="4"/>
      <c r="C50" s="38"/>
      <c r="D50" s="39"/>
      <c r="E50" s="40"/>
      <c r="G50" s="40"/>
      <c r="H50" s="41"/>
      <c r="I50" s="41"/>
      <c r="J50" s="41"/>
      <c r="K50" s="41"/>
    </row>
    <row r="51" spans="1:12" ht="20.25" customHeight="1">
      <c r="A51" s="1" t="s">
        <v>80</v>
      </c>
      <c r="B51" s="4"/>
      <c r="C51" s="38"/>
      <c r="D51" s="39"/>
      <c r="E51" s="40"/>
      <c r="G51" s="40"/>
      <c r="H51" s="41"/>
      <c r="I51" s="41"/>
      <c r="J51" s="41"/>
      <c r="K51" s="41"/>
    </row>
    <row r="52" spans="1:12" ht="20.25" customHeight="1" thickBot="1">
      <c r="A52" s="5" t="s">
        <v>81</v>
      </c>
      <c r="B52" s="4"/>
      <c r="C52" s="35"/>
      <c r="D52" s="36"/>
      <c r="E52" s="41">
        <f>E54-E53</f>
        <v>-51835</v>
      </c>
      <c r="F52" s="43"/>
      <c r="G52" s="41">
        <f>G54-G53</f>
        <v>3056</v>
      </c>
      <c r="H52" s="41"/>
      <c r="I52" s="71">
        <f>I34</f>
        <v>-1573</v>
      </c>
      <c r="J52" s="41"/>
      <c r="K52" s="71">
        <f>K34</f>
        <v>3409</v>
      </c>
    </row>
    <row r="53" spans="1:12" ht="20.25" customHeight="1" thickTop="1">
      <c r="A53" s="5" t="s">
        <v>110</v>
      </c>
      <c r="B53" s="4"/>
      <c r="C53" s="38"/>
      <c r="D53" s="39"/>
      <c r="E53" s="76">
        <v>-25866</v>
      </c>
      <c r="G53" s="96">
        <v>-10137</v>
      </c>
      <c r="H53" s="41"/>
      <c r="I53" s="41"/>
      <c r="J53" s="41"/>
      <c r="K53" s="41"/>
    </row>
    <row r="54" spans="1:12" ht="20.25" customHeight="1" thickBot="1">
      <c r="E54" s="77">
        <f>E34</f>
        <v>-77701</v>
      </c>
      <c r="F54" s="21"/>
      <c r="G54" s="54">
        <f>G34</f>
        <v>-7081</v>
      </c>
      <c r="I54" s="60"/>
      <c r="K54" s="60"/>
    </row>
    <row r="55" spans="1:12" ht="15" customHeight="1" thickTop="1">
      <c r="A55" s="5"/>
      <c r="C55" s="56"/>
      <c r="D55" s="56"/>
      <c r="E55" s="55"/>
      <c r="F55" s="56"/>
      <c r="G55" s="55"/>
      <c r="H55" s="72"/>
      <c r="I55" s="55"/>
      <c r="J55" s="72"/>
      <c r="K55" s="55"/>
    </row>
    <row r="56" spans="1:12" ht="20.25" customHeight="1">
      <c r="A56" s="1" t="s">
        <v>170</v>
      </c>
      <c r="C56" s="56">
        <v>16</v>
      </c>
      <c r="D56" s="56"/>
      <c r="E56" s="55"/>
      <c r="F56" s="56"/>
      <c r="G56" s="55"/>
      <c r="H56" s="72"/>
      <c r="I56" s="55"/>
      <c r="J56" s="72"/>
      <c r="K56" s="55"/>
    </row>
    <row r="57" spans="1:12" ht="20.25" customHeight="1" thickBot="1">
      <c r="A57" s="5" t="s">
        <v>175</v>
      </c>
      <c r="C57" s="56"/>
      <c r="D57" s="56"/>
      <c r="E57" s="98">
        <v>-9.5000000000000001E-2</v>
      </c>
      <c r="F57" s="56"/>
      <c r="G57" s="98">
        <v>2.7E-2</v>
      </c>
      <c r="H57" s="56"/>
      <c r="I57" s="98">
        <v>-3.0000000000000001E-3</v>
      </c>
      <c r="J57" s="56"/>
      <c r="K57" s="98">
        <v>6.0000000000000001E-3</v>
      </c>
    </row>
    <row r="58" spans="1:12" ht="20.25" customHeight="1" thickTop="1">
      <c r="A58" s="5"/>
      <c r="C58" s="56"/>
      <c r="D58" s="56"/>
      <c r="E58" s="78"/>
      <c r="F58" s="62"/>
      <c r="G58" s="78"/>
      <c r="H58" s="62"/>
      <c r="I58" s="64"/>
      <c r="J58" s="56"/>
      <c r="K58" s="78"/>
    </row>
    <row r="59" spans="1:12" ht="20.25" customHeight="1">
      <c r="A59" s="17" t="s">
        <v>1</v>
      </c>
    </row>
    <row r="60" spans="1:12" ht="20.25" customHeight="1">
      <c r="L60" s="14" t="s">
        <v>37</v>
      </c>
    </row>
    <row r="61" spans="1:12" s="13" customFormat="1" ht="20.25" customHeight="1">
      <c r="A61" s="11" t="s">
        <v>126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</row>
    <row r="62" spans="1:12" s="13" customFormat="1" ht="20.25" customHeight="1">
      <c r="A62" s="11" t="s">
        <v>191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</row>
    <row r="63" spans="1:12" s="13" customFormat="1" ht="20.25" customHeight="1">
      <c r="A63" s="11" t="s">
        <v>238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</row>
    <row r="64" spans="1:12" s="13" customFormat="1" ht="20.25" customHeight="1">
      <c r="B64" s="12"/>
      <c r="C64" s="12"/>
      <c r="D64" s="12"/>
      <c r="E64" s="14"/>
      <c r="F64" s="12"/>
      <c r="G64" s="14"/>
      <c r="H64" s="12"/>
      <c r="I64" s="14"/>
      <c r="J64" s="12"/>
      <c r="K64" s="14"/>
      <c r="L64" s="42" t="s">
        <v>59</v>
      </c>
    </row>
    <row r="65" spans="1:11" s="13" customFormat="1" ht="20.25" customHeight="1">
      <c r="B65" s="12"/>
      <c r="C65" s="12"/>
      <c r="D65" s="12"/>
      <c r="E65" s="100" t="s">
        <v>49</v>
      </c>
      <c r="F65" s="100"/>
      <c r="G65" s="100"/>
      <c r="I65" s="14"/>
      <c r="J65" s="12" t="s">
        <v>50</v>
      </c>
      <c r="K65" s="14"/>
    </row>
    <row r="66" spans="1:11" s="13" customFormat="1" ht="20.25" customHeight="1">
      <c r="B66" s="12"/>
      <c r="C66" s="12"/>
      <c r="D66" s="12"/>
      <c r="E66" s="99" t="s">
        <v>51</v>
      </c>
      <c r="F66" s="99"/>
      <c r="G66" s="99"/>
      <c r="I66" s="15"/>
      <c r="J66" s="16" t="s">
        <v>51</v>
      </c>
      <c r="K66" s="15"/>
    </row>
    <row r="67" spans="1:11" ht="20.25" customHeight="1">
      <c r="C67" s="18" t="s">
        <v>0</v>
      </c>
      <c r="D67" s="18"/>
      <c r="E67" s="19">
        <v>2024</v>
      </c>
      <c r="F67" s="5"/>
      <c r="G67" s="19">
        <v>2023</v>
      </c>
      <c r="H67" s="31"/>
      <c r="I67" s="30">
        <v>2024</v>
      </c>
      <c r="J67" s="31"/>
      <c r="K67" s="30">
        <v>2023</v>
      </c>
    </row>
    <row r="68" spans="1:11" ht="20.25" customHeight="1">
      <c r="A68" s="33" t="s">
        <v>197</v>
      </c>
      <c r="C68" s="18"/>
      <c r="D68" s="18"/>
      <c r="E68" s="20"/>
      <c r="F68" s="5"/>
      <c r="G68" s="20"/>
      <c r="H68" s="31"/>
      <c r="I68" s="20"/>
      <c r="J68" s="31"/>
      <c r="K68" s="20"/>
    </row>
    <row r="69" spans="1:11" ht="20.25" customHeight="1">
      <c r="A69" s="1" t="s">
        <v>26</v>
      </c>
    </row>
    <row r="70" spans="1:11" ht="20.25" customHeight="1">
      <c r="A70" s="5" t="s">
        <v>211</v>
      </c>
      <c r="C70" s="21"/>
      <c r="D70" s="21"/>
      <c r="E70" s="22">
        <v>1540748</v>
      </c>
      <c r="F70" s="59"/>
      <c r="G70" s="22">
        <v>1786338</v>
      </c>
      <c r="H70" s="59"/>
      <c r="I70" s="22">
        <v>9347</v>
      </c>
      <c r="J70" s="59"/>
      <c r="K70" s="22">
        <v>0</v>
      </c>
    </row>
    <row r="71" spans="1:11" ht="20.25" customHeight="1">
      <c r="A71" s="5" t="s">
        <v>150</v>
      </c>
      <c r="C71" s="21"/>
      <c r="D71" s="21"/>
      <c r="E71" s="22">
        <v>184637</v>
      </c>
      <c r="F71" s="59"/>
      <c r="G71" s="22">
        <v>184465</v>
      </c>
      <c r="H71" s="59"/>
      <c r="I71" s="22">
        <v>181489</v>
      </c>
      <c r="J71" s="59"/>
      <c r="K71" s="22">
        <v>180649</v>
      </c>
    </row>
    <row r="72" spans="1:11" ht="20.25" customHeight="1">
      <c r="A72" s="5" t="s">
        <v>192</v>
      </c>
      <c r="C72" s="21"/>
      <c r="D72" s="21"/>
      <c r="E72" s="22">
        <v>0</v>
      </c>
      <c r="F72" s="59"/>
      <c r="G72" s="22">
        <v>0</v>
      </c>
      <c r="H72" s="59"/>
      <c r="I72" s="22">
        <v>17988</v>
      </c>
      <c r="J72" s="59"/>
      <c r="K72" s="22">
        <v>10578</v>
      </c>
    </row>
    <row r="73" spans="1:11" ht="20.25" customHeight="1">
      <c r="A73" s="5" t="s">
        <v>7</v>
      </c>
      <c r="C73" s="21"/>
      <c r="D73" s="21"/>
      <c r="E73" s="27">
        <v>75658</v>
      </c>
      <c r="F73" s="59"/>
      <c r="G73" s="27">
        <v>84327</v>
      </c>
      <c r="H73" s="59"/>
      <c r="I73" s="27">
        <v>15655</v>
      </c>
      <c r="J73" s="59"/>
      <c r="K73" s="27">
        <v>17937</v>
      </c>
    </row>
    <row r="74" spans="1:11" ht="20.25" customHeight="1">
      <c r="A74" s="1" t="s">
        <v>27</v>
      </c>
      <c r="C74" s="21"/>
      <c r="D74" s="21"/>
      <c r="E74" s="27">
        <f>SUM(E70:E73)</f>
        <v>1801043</v>
      </c>
      <c r="F74" s="59"/>
      <c r="G74" s="27">
        <f>SUM(G70:G73)</f>
        <v>2055130</v>
      </c>
      <c r="H74" s="59"/>
      <c r="I74" s="27">
        <f>SUM(I70:I73)</f>
        <v>224479</v>
      </c>
      <c r="J74" s="59"/>
      <c r="K74" s="27">
        <f>SUM(K70:K73)</f>
        <v>209164</v>
      </c>
    </row>
    <row r="75" spans="1:11" ht="20.25" customHeight="1">
      <c r="A75" s="1" t="s">
        <v>28</v>
      </c>
      <c r="C75" s="21"/>
      <c r="D75" s="21"/>
      <c r="E75" s="22"/>
      <c r="F75" s="59"/>
      <c r="G75" s="22"/>
      <c r="H75" s="59"/>
      <c r="I75" s="22"/>
      <c r="J75" s="59"/>
      <c r="K75" s="22"/>
    </row>
    <row r="76" spans="1:11" ht="20.25" customHeight="1">
      <c r="A76" s="5" t="s">
        <v>127</v>
      </c>
      <c r="C76" s="21"/>
      <c r="D76" s="21"/>
      <c r="E76" s="22">
        <v>608438</v>
      </c>
      <c r="F76" s="59"/>
      <c r="G76" s="22">
        <v>765431</v>
      </c>
      <c r="H76" s="59"/>
      <c r="I76" s="22">
        <v>7422</v>
      </c>
      <c r="J76" s="59"/>
      <c r="K76" s="22">
        <v>0</v>
      </c>
    </row>
    <row r="77" spans="1:11" ht="20.25" customHeight="1">
      <c r="A77" s="5" t="s">
        <v>128</v>
      </c>
      <c r="C77" s="21"/>
      <c r="D77" s="21"/>
      <c r="E77" s="22">
        <v>114577</v>
      </c>
      <c r="F77" s="59"/>
      <c r="G77" s="22">
        <v>115736</v>
      </c>
      <c r="H77" s="59"/>
      <c r="I77" s="22">
        <v>113061</v>
      </c>
      <c r="J77" s="59"/>
      <c r="K77" s="22">
        <v>114235</v>
      </c>
    </row>
    <row r="78" spans="1:11" ht="20.25" customHeight="1">
      <c r="A78" s="5" t="s">
        <v>152</v>
      </c>
      <c r="C78" s="21"/>
      <c r="D78" s="21"/>
      <c r="E78" s="22">
        <v>863720</v>
      </c>
      <c r="F78" s="59"/>
      <c r="G78" s="22">
        <v>862329</v>
      </c>
      <c r="H78" s="59"/>
      <c r="I78" s="22">
        <v>9046</v>
      </c>
      <c r="J78" s="59"/>
      <c r="K78" s="22">
        <v>0</v>
      </c>
    </row>
    <row r="79" spans="1:11" ht="20.25" customHeight="1">
      <c r="A79" s="5" t="s">
        <v>30</v>
      </c>
      <c r="C79" s="21"/>
      <c r="D79" s="21"/>
      <c r="E79" s="22">
        <v>280922</v>
      </c>
      <c r="F79" s="59"/>
      <c r="G79" s="22">
        <v>184584</v>
      </c>
      <c r="H79" s="59"/>
      <c r="I79" s="22">
        <v>31023</v>
      </c>
      <c r="J79" s="59"/>
      <c r="K79" s="22">
        <v>19881</v>
      </c>
    </row>
    <row r="80" spans="1:11" ht="20.25" customHeight="1">
      <c r="A80" s="1" t="s">
        <v>29</v>
      </c>
      <c r="C80" s="21"/>
      <c r="D80" s="21"/>
      <c r="E80" s="26">
        <f>SUM(E76:E79)</f>
        <v>1867657</v>
      </c>
      <c r="F80" s="59"/>
      <c r="G80" s="26">
        <f>SUM(G76:G79)</f>
        <v>1928080</v>
      </c>
      <c r="H80" s="59"/>
      <c r="I80" s="26">
        <f>SUM(I76:I79)</f>
        <v>160552</v>
      </c>
      <c r="J80" s="59"/>
      <c r="K80" s="26">
        <f>SUM(K76:K79)</f>
        <v>134116</v>
      </c>
    </row>
    <row r="81" spans="1:11" ht="20.25" customHeight="1">
      <c r="A81" s="1" t="s">
        <v>227</v>
      </c>
      <c r="C81" s="21"/>
      <c r="D81" s="21"/>
      <c r="E81" s="24">
        <f>E74-E80</f>
        <v>-66614</v>
      </c>
      <c r="F81" s="59"/>
      <c r="G81" s="24">
        <f>G74-G80</f>
        <v>127050</v>
      </c>
      <c r="H81" s="59"/>
      <c r="I81" s="24">
        <f>I74-I80</f>
        <v>63927</v>
      </c>
      <c r="J81" s="59"/>
      <c r="K81" s="24">
        <f>K74-K80</f>
        <v>75048</v>
      </c>
    </row>
    <row r="82" spans="1:11" ht="20.25" customHeight="1">
      <c r="A82" s="5" t="s">
        <v>129</v>
      </c>
      <c r="C82" s="21">
        <v>4</v>
      </c>
      <c r="D82" s="21"/>
      <c r="E82" s="24">
        <v>16556</v>
      </c>
      <c r="F82" s="59"/>
      <c r="G82" s="24">
        <v>27569</v>
      </c>
      <c r="H82" s="59"/>
      <c r="I82" s="24">
        <v>0</v>
      </c>
      <c r="J82" s="59"/>
      <c r="K82" s="24">
        <v>0</v>
      </c>
    </row>
    <row r="83" spans="1:11" ht="20.25" customHeight="1">
      <c r="A83" s="5" t="s">
        <v>106</v>
      </c>
      <c r="C83" s="21"/>
      <c r="D83" s="21"/>
      <c r="E83" s="27">
        <v>-114628</v>
      </c>
      <c r="F83" s="59"/>
      <c r="G83" s="27">
        <v>-116483</v>
      </c>
      <c r="H83" s="59"/>
      <c r="I83" s="27">
        <v>-53685</v>
      </c>
      <c r="J83" s="59"/>
      <c r="K83" s="27">
        <v>-54481</v>
      </c>
    </row>
    <row r="84" spans="1:11" ht="20.25" customHeight="1">
      <c r="A84" s="1" t="s">
        <v>168</v>
      </c>
      <c r="C84" s="21"/>
      <c r="D84" s="21"/>
      <c r="E84" s="23">
        <f>SUM(E81:E83)</f>
        <v>-164686</v>
      </c>
      <c r="F84" s="59"/>
      <c r="G84" s="23">
        <f>SUM(G81:G83)</f>
        <v>38136</v>
      </c>
      <c r="H84" s="59"/>
      <c r="I84" s="23">
        <f>SUM(I81:I83)</f>
        <v>10242</v>
      </c>
      <c r="J84" s="59"/>
      <c r="K84" s="23">
        <f>SUM(K81:K83)</f>
        <v>20567</v>
      </c>
    </row>
    <row r="85" spans="1:11" ht="20.25" customHeight="1">
      <c r="A85" s="5" t="s">
        <v>198</v>
      </c>
      <c r="C85" s="21">
        <v>15</v>
      </c>
      <c r="D85" s="21"/>
      <c r="E85" s="28">
        <v>8383</v>
      </c>
      <c r="F85" s="59"/>
      <c r="G85" s="28">
        <v>-20394</v>
      </c>
      <c r="H85" s="59"/>
      <c r="I85" s="28">
        <v>-2081</v>
      </c>
      <c r="J85" s="59"/>
      <c r="K85" s="28">
        <v>-7191</v>
      </c>
    </row>
    <row r="86" spans="1:11" ht="20.25" customHeight="1" thickBot="1">
      <c r="A86" s="1" t="s">
        <v>167</v>
      </c>
      <c r="C86" s="21"/>
      <c r="D86" s="21"/>
      <c r="E86" s="54">
        <f>SUM(E84:E85)</f>
        <v>-156303</v>
      </c>
      <c r="F86" s="59"/>
      <c r="G86" s="54">
        <f>SUM(G84:G85)</f>
        <v>17742</v>
      </c>
      <c r="H86" s="59"/>
      <c r="I86" s="54">
        <f>SUM(I84:I85)</f>
        <v>8161</v>
      </c>
      <c r="J86" s="23"/>
      <c r="K86" s="54">
        <f>SUM(K84:K85)</f>
        <v>13376</v>
      </c>
    </row>
    <row r="87" spans="1:11" ht="15" customHeight="1" thickTop="1">
      <c r="A87" s="1"/>
      <c r="C87" s="21"/>
      <c r="D87" s="21"/>
      <c r="E87" s="24"/>
      <c r="F87" s="59"/>
      <c r="G87" s="24"/>
      <c r="H87" s="59"/>
      <c r="I87" s="24"/>
      <c r="J87" s="23"/>
      <c r="K87" s="24"/>
    </row>
    <row r="88" spans="1:11" ht="20.25" customHeight="1">
      <c r="A88" s="34" t="s">
        <v>184</v>
      </c>
      <c r="B88" s="4"/>
      <c r="C88" s="38"/>
      <c r="D88" s="39"/>
      <c r="E88" s="85"/>
      <c r="G88" s="85"/>
      <c r="I88" s="85"/>
      <c r="J88" s="86"/>
      <c r="K88" s="85"/>
    </row>
    <row r="89" spans="1:11" ht="20.25" customHeight="1">
      <c r="A89" s="50" t="s">
        <v>87</v>
      </c>
      <c r="B89" s="4"/>
      <c r="C89" s="38"/>
      <c r="D89" s="39"/>
      <c r="E89" s="85"/>
      <c r="G89" s="85"/>
      <c r="I89" s="85"/>
      <c r="J89" s="86"/>
      <c r="K89" s="85"/>
    </row>
    <row r="90" spans="1:11" s="25" customFormat="1" ht="20.25" customHeight="1">
      <c r="A90" s="50" t="s">
        <v>88</v>
      </c>
      <c r="B90" s="51"/>
      <c r="C90" s="52"/>
      <c r="D90" s="53"/>
      <c r="E90" s="87"/>
      <c r="G90" s="87"/>
      <c r="I90" s="87"/>
      <c r="J90" s="88"/>
      <c r="K90" s="87"/>
    </row>
    <row r="91" spans="1:11" ht="20.25" customHeight="1">
      <c r="A91" s="5" t="s">
        <v>85</v>
      </c>
      <c r="B91" s="4"/>
      <c r="C91" s="38"/>
      <c r="D91" s="39"/>
      <c r="E91" s="85"/>
      <c r="G91" s="85"/>
      <c r="I91" s="85"/>
      <c r="J91" s="86"/>
      <c r="K91" s="85"/>
    </row>
    <row r="92" spans="1:11" ht="20.25" customHeight="1">
      <c r="A92" s="5" t="s">
        <v>86</v>
      </c>
      <c r="B92" s="4"/>
      <c r="C92" s="38"/>
      <c r="D92" s="39"/>
      <c r="E92" s="92">
        <v>-21457</v>
      </c>
      <c r="F92" s="43"/>
      <c r="G92" s="92">
        <v>-23354</v>
      </c>
      <c r="H92" s="43"/>
      <c r="I92" s="92">
        <v>0</v>
      </c>
      <c r="J92" s="43"/>
      <c r="K92" s="92">
        <v>0</v>
      </c>
    </row>
    <row r="93" spans="1:11" ht="20.25" customHeight="1">
      <c r="A93" s="34" t="s">
        <v>56</v>
      </c>
      <c r="B93" s="4"/>
      <c r="C93" s="38"/>
      <c r="D93" s="39"/>
      <c r="E93" s="76">
        <f>SUM(E92:E92)</f>
        <v>-21457</v>
      </c>
      <c r="F93" s="43"/>
      <c r="G93" s="76">
        <f>SUM(G92:G92)</f>
        <v>-23354</v>
      </c>
      <c r="H93" s="43"/>
      <c r="I93" s="76">
        <f>SUM(I92:I92)</f>
        <v>0</v>
      </c>
      <c r="J93" s="41"/>
      <c r="K93" s="76">
        <f>SUM(K92:K92)</f>
        <v>0</v>
      </c>
    </row>
    <row r="94" spans="1:11" ht="20.25" customHeight="1" thickBot="1">
      <c r="A94" s="34" t="s">
        <v>57</v>
      </c>
      <c r="B94" s="4"/>
      <c r="C94" s="35"/>
      <c r="D94" s="36"/>
      <c r="E94" s="71">
        <f>E93+E86</f>
        <v>-177760</v>
      </c>
      <c r="G94" s="71">
        <f>G93+G86</f>
        <v>-5612</v>
      </c>
      <c r="I94" s="71">
        <f>I93+I86</f>
        <v>8161</v>
      </c>
      <c r="J94" s="41"/>
      <c r="K94" s="71">
        <f>K93+K86</f>
        <v>13376</v>
      </c>
    </row>
    <row r="95" spans="1:11" ht="15" customHeight="1" thickTop="1">
      <c r="A95" s="5"/>
      <c r="C95" s="56"/>
      <c r="D95" s="56"/>
      <c r="E95" s="63"/>
      <c r="F95" s="62"/>
      <c r="G95" s="63"/>
      <c r="H95" s="62"/>
      <c r="I95" s="63"/>
      <c r="J95" s="89"/>
      <c r="K95" s="63"/>
    </row>
    <row r="96" spans="1:11" ht="20.25" customHeight="1">
      <c r="A96" s="17" t="s">
        <v>1</v>
      </c>
      <c r="C96" s="56"/>
      <c r="D96" s="56"/>
      <c r="E96" s="63"/>
      <c r="F96" s="62"/>
      <c r="G96" s="63"/>
      <c r="H96" s="62"/>
      <c r="I96" s="63"/>
      <c r="J96" s="89"/>
      <c r="K96" s="63"/>
    </row>
    <row r="97" spans="1:12" ht="20.25" customHeight="1">
      <c r="L97" s="14" t="s">
        <v>37</v>
      </c>
    </row>
    <row r="98" spans="1:12" s="13" customFormat="1" ht="20.25" customHeight="1">
      <c r="A98" s="11" t="s">
        <v>126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</row>
    <row r="99" spans="1:12" ht="20.25" customHeight="1">
      <c r="A99" s="11" t="s">
        <v>171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spans="1:12" s="13" customFormat="1" ht="20.25" customHeight="1">
      <c r="A100" s="11" t="s">
        <v>238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spans="1:12" ht="20.25" customHeight="1">
      <c r="A101" s="13"/>
      <c r="B101" s="12"/>
      <c r="C101" s="12"/>
      <c r="D101" s="12"/>
      <c r="E101" s="14"/>
      <c r="F101" s="12"/>
      <c r="G101" s="14"/>
      <c r="H101" s="12"/>
      <c r="I101" s="14"/>
      <c r="J101" s="12"/>
      <c r="K101" s="14"/>
      <c r="L101" s="42" t="s">
        <v>59</v>
      </c>
    </row>
    <row r="102" spans="1:12" ht="20.25" customHeight="1">
      <c r="A102" s="13"/>
      <c r="B102" s="12"/>
      <c r="C102" s="12"/>
      <c r="D102" s="12"/>
      <c r="E102" s="100" t="s">
        <v>49</v>
      </c>
      <c r="F102" s="100"/>
      <c r="G102" s="100"/>
      <c r="H102" s="13"/>
      <c r="I102" s="14"/>
      <c r="J102" s="12" t="s">
        <v>50</v>
      </c>
      <c r="K102" s="14"/>
    </row>
    <row r="103" spans="1:12" ht="20.25" customHeight="1">
      <c r="A103" s="13"/>
      <c r="B103" s="12"/>
      <c r="C103" s="12"/>
      <c r="D103" s="12"/>
      <c r="E103" s="99" t="s">
        <v>51</v>
      </c>
      <c r="F103" s="99"/>
      <c r="G103" s="99"/>
      <c r="H103" s="13"/>
      <c r="I103" s="15"/>
      <c r="J103" s="16" t="s">
        <v>51</v>
      </c>
      <c r="K103" s="15"/>
    </row>
    <row r="104" spans="1:12" ht="20.25" customHeight="1">
      <c r="C104" s="18" t="s">
        <v>0</v>
      </c>
      <c r="D104" s="18"/>
      <c r="E104" s="19">
        <v>2024</v>
      </c>
      <c r="F104" s="5"/>
      <c r="G104" s="19">
        <v>2023</v>
      </c>
      <c r="H104" s="31"/>
      <c r="I104" s="30">
        <v>2024</v>
      </c>
      <c r="J104" s="31"/>
      <c r="K104" s="30">
        <v>2023</v>
      </c>
    </row>
    <row r="106" spans="1:12" ht="20.25" customHeight="1">
      <c r="A106" s="1" t="s">
        <v>176</v>
      </c>
      <c r="C106" s="21"/>
      <c r="D106" s="21"/>
      <c r="E106" s="64"/>
      <c r="F106" s="67"/>
      <c r="G106" s="64"/>
      <c r="H106" s="68"/>
      <c r="I106" s="64"/>
      <c r="J106" s="68"/>
      <c r="K106" s="64"/>
    </row>
    <row r="107" spans="1:12" ht="20.25" customHeight="1" thickBot="1">
      <c r="A107" s="5" t="s">
        <v>81</v>
      </c>
      <c r="C107" s="56"/>
      <c r="D107" s="56"/>
      <c r="E107" s="66">
        <f>E109-E108</f>
        <v>-117340</v>
      </c>
      <c r="F107" s="67"/>
      <c r="G107" s="66">
        <f>G109-G108</f>
        <v>25592</v>
      </c>
      <c r="H107" s="67"/>
      <c r="I107" s="65">
        <f>I86</f>
        <v>8161</v>
      </c>
      <c r="J107" s="68"/>
      <c r="K107" s="65">
        <f>K86</f>
        <v>13376</v>
      </c>
    </row>
    <row r="108" spans="1:12" ht="20.25" customHeight="1" thickTop="1">
      <c r="A108" s="5" t="s">
        <v>110</v>
      </c>
      <c r="C108" s="56"/>
      <c r="D108" s="56"/>
      <c r="E108" s="69">
        <v>-38963</v>
      </c>
      <c r="F108" s="67"/>
      <c r="G108" s="69">
        <v>-7850</v>
      </c>
      <c r="H108" s="67"/>
      <c r="I108" s="66"/>
      <c r="J108" s="68"/>
      <c r="K108" s="66"/>
    </row>
    <row r="109" spans="1:12" ht="20.25" customHeight="1" thickBot="1">
      <c r="A109" s="5"/>
      <c r="C109" s="56"/>
      <c r="D109" s="56"/>
      <c r="E109" s="70">
        <f>E86</f>
        <v>-156303</v>
      </c>
      <c r="F109" s="67"/>
      <c r="G109" s="70">
        <f>G86</f>
        <v>17742</v>
      </c>
      <c r="H109" s="67"/>
      <c r="I109" s="66"/>
      <c r="J109" s="68"/>
      <c r="K109" s="66"/>
    </row>
    <row r="110" spans="1:12" ht="20.25" customHeight="1" thickTop="1">
      <c r="A110" s="37"/>
      <c r="B110" s="4"/>
      <c r="C110" s="38"/>
      <c r="D110" s="39"/>
      <c r="E110" s="40"/>
      <c r="G110" s="40"/>
      <c r="H110" s="41"/>
      <c r="I110" s="41"/>
      <c r="J110" s="41"/>
      <c r="K110" s="41"/>
    </row>
    <row r="111" spans="1:12" ht="20.25" customHeight="1">
      <c r="A111" s="1" t="s">
        <v>80</v>
      </c>
      <c r="B111" s="4"/>
      <c r="C111" s="38"/>
      <c r="D111" s="39"/>
      <c r="E111" s="40"/>
      <c r="G111" s="40"/>
      <c r="H111" s="41"/>
      <c r="I111" s="41"/>
      <c r="J111" s="41"/>
      <c r="K111" s="41"/>
    </row>
    <row r="112" spans="1:12" ht="20.25" customHeight="1" thickBot="1">
      <c r="A112" s="5" t="s">
        <v>81</v>
      </c>
      <c r="B112" s="4"/>
      <c r="C112" s="35"/>
      <c r="D112" s="36"/>
      <c r="E112" s="41">
        <f>E114-E113</f>
        <v>-129924</v>
      </c>
      <c r="F112" s="43"/>
      <c r="G112" s="41">
        <f>G114-G113</f>
        <v>11846</v>
      </c>
      <c r="H112" s="41"/>
      <c r="I112" s="71">
        <f>I94</f>
        <v>8161</v>
      </c>
      <c r="J112" s="41"/>
      <c r="K112" s="71">
        <f>K94</f>
        <v>13376</v>
      </c>
    </row>
    <row r="113" spans="1:11" ht="20.25" customHeight="1" thickTop="1">
      <c r="A113" s="5" t="s">
        <v>110</v>
      </c>
      <c r="B113" s="4"/>
      <c r="C113" s="38"/>
      <c r="D113" s="39"/>
      <c r="E113" s="76">
        <v>-47836</v>
      </c>
      <c r="G113" s="96">
        <v>-17458</v>
      </c>
      <c r="H113" s="41"/>
      <c r="I113" s="41"/>
      <c r="J113" s="41"/>
      <c r="K113" s="41"/>
    </row>
    <row r="114" spans="1:11" ht="20.25" customHeight="1" thickBot="1">
      <c r="E114" s="77">
        <f>E94</f>
        <v>-177760</v>
      </c>
      <c r="F114" s="21"/>
      <c r="G114" s="54">
        <f>G94</f>
        <v>-5612</v>
      </c>
      <c r="I114" s="60"/>
      <c r="K114" s="60"/>
    </row>
    <row r="115" spans="1:11" ht="15" customHeight="1" thickTop="1">
      <c r="A115" s="5"/>
      <c r="C115" s="56"/>
      <c r="D115" s="56"/>
      <c r="E115" s="55"/>
      <c r="F115" s="56"/>
      <c r="G115" s="55"/>
      <c r="H115" s="72"/>
      <c r="I115" s="55"/>
      <c r="J115" s="72"/>
      <c r="K115" s="55"/>
    </row>
    <row r="116" spans="1:11" ht="20.25" customHeight="1">
      <c r="A116" s="1" t="s">
        <v>170</v>
      </c>
      <c r="C116" s="56">
        <v>16</v>
      </c>
      <c r="D116" s="56"/>
      <c r="E116" s="55"/>
      <c r="F116" s="56"/>
      <c r="G116" s="55"/>
      <c r="H116" s="72"/>
      <c r="I116" s="55"/>
      <c r="J116" s="72"/>
      <c r="K116" s="55"/>
    </row>
    <row r="117" spans="1:11" ht="20.25" customHeight="1" thickBot="1">
      <c r="A117" s="5" t="s">
        <v>175</v>
      </c>
      <c r="C117" s="56"/>
      <c r="D117" s="56"/>
      <c r="E117" s="98">
        <v>-0.223</v>
      </c>
      <c r="F117" s="56"/>
      <c r="G117" s="98">
        <v>4.9000000000000002E-2</v>
      </c>
      <c r="H117" s="56"/>
      <c r="I117" s="98">
        <v>1.6E-2</v>
      </c>
      <c r="J117" s="56"/>
      <c r="K117" s="98">
        <v>2.5000000000000001E-2</v>
      </c>
    </row>
    <row r="118" spans="1:11" ht="20.25" customHeight="1" thickTop="1">
      <c r="A118" s="5"/>
      <c r="C118" s="56"/>
      <c r="D118" s="56"/>
      <c r="E118" s="78"/>
      <c r="F118" s="62"/>
      <c r="G118" s="78"/>
      <c r="H118" s="62"/>
      <c r="I118" s="64"/>
      <c r="J118" s="56"/>
      <c r="K118" s="78"/>
    </row>
    <row r="119" spans="1:11" ht="20.25" customHeight="1">
      <c r="A119" s="17" t="s">
        <v>1</v>
      </c>
    </row>
  </sheetData>
  <mergeCells count="8">
    <mergeCell ref="E66:G66"/>
    <mergeCell ref="E102:G102"/>
    <mergeCell ref="E103:G103"/>
    <mergeCell ref="E65:G65"/>
    <mergeCell ref="E6:G6"/>
    <mergeCell ref="E7:G7"/>
    <mergeCell ref="E42:G42"/>
    <mergeCell ref="E43:G43"/>
  </mergeCells>
  <printOptions horizontalCentered="1" gridLinesSet="0"/>
  <pageMargins left="0.98425196850393704" right="0.39370078740157483" top="0.78740157480314965" bottom="0" header="0.19685039370078741" footer="0.19685039370078741"/>
  <pageSetup paperSize="9" scale="95" fitToHeight="0" orientation="portrait" r:id="rId1"/>
  <headerFooter alignWithMargins="0"/>
  <rowBreaks count="3" manualBreakCount="3">
    <brk id="36" max="10" man="1"/>
    <brk id="59" max="10" man="1"/>
    <brk id="9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70"/>
  <sheetViews>
    <sheetView showGridLines="0" view="pageBreakPreview" zoomScale="85" zoomScaleNormal="100" zoomScaleSheetLayoutView="85" workbookViewId="0">
      <selection activeCell="A20" sqref="A20"/>
    </sheetView>
  </sheetViews>
  <sheetFormatPr defaultColWidth="9.109375" defaultRowHeight="20.25" customHeight="1"/>
  <cols>
    <col min="1" max="1" width="26.6640625" style="5" customWidth="1"/>
    <col min="2" max="2" width="14.33203125" style="5" customWidth="1"/>
    <col min="3" max="3" width="5.5546875" style="5" customWidth="1"/>
    <col min="4" max="4" width="0.5546875" style="4" customWidth="1"/>
    <col min="5" max="5" width="12" style="4" customWidth="1"/>
    <col min="6" max="6" width="0.88671875" style="4" customWidth="1"/>
    <col min="7" max="7" width="12" style="4" customWidth="1"/>
    <col min="8" max="8" width="0.88671875" style="4" customWidth="1"/>
    <col min="9" max="9" width="12" style="4" customWidth="1"/>
    <col min="10" max="10" width="0.88671875" style="4" customWidth="1"/>
    <col min="11" max="11" width="12" style="4" customWidth="1"/>
    <col min="12" max="12" width="0.88671875" style="4" customWidth="1"/>
    <col min="13" max="13" width="12" style="4" customWidth="1"/>
    <col min="14" max="14" width="0.88671875" style="4" customWidth="1"/>
    <col min="15" max="15" width="12.44140625" style="4" customWidth="1"/>
    <col min="16" max="16" width="0.88671875" style="4" customWidth="1"/>
    <col min="17" max="17" width="12.109375" style="4" customWidth="1"/>
    <col min="18" max="18" width="0.88671875" style="4" customWidth="1"/>
    <col min="19" max="19" width="11.109375" style="4" customWidth="1"/>
    <col min="20" max="20" width="0.88671875" style="4" customWidth="1"/>
    <col min="21" max="21" width="11.109375" style="4" customWidth="1"/>
    <col min="22" max="22" width="0.88671875" style="4" customWidth="1"/>
    <col min="23" max="23" width="11.109375" style="4" customWidth="1"/>
    <col min="24" max="24" width="0.88671875" style="4" customWidth="1"/>
    <col min="25" max="25" width="12" style="4" customWidth="1"/>
    <col min="26" max="26" width="0.88671875" style="4" customWidth="1"/>
    <col min="27" max="27" width="12" style="4" customWidth="1"/>
    <col min="28" max="16384" width="9.109375" style="4"/>
  </cols>
  <sheetData>
    <row r="1" spans="1:27" s="17" customFormat="1" ht="19.5" customHeight="1">
      <c r="E1" s="14"/>
      <c r="F1" s="14"/>
      <c r="G1" s="14"/>
      <c r="H1" s="14"/>
      <c r="I1" s="14"/>
      <c r="K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Y1" s="14"/>
      <c r="AA1" s="14" t="s">
        <v>37</v>
      </c>
    </row>
    <row r="2" spans="1:27" ht="19.5" customHeight="1">
      <c r="A2" s="11" t="s">
        <v>126</v>
      </c>
      <c r="B2" s="11"/>
      <c r="C2" s="1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9.5" customHeight="1">
      <c r="A3" s="1" t="s">
        <v>8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9.5" customHeight="1">
      <c r="A4" s="11" t="s">
        <v>238</v>
      </c>
      <c r="B4" s="11"/>
      <c r="C4" s="1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9.5" customHeight="1">
      <c r="D5" s="10"/>
      <c r="E5" s="14"/>
      <c r="F5" s="14"/>
      <c r="G5" s="14"/>
      <c r="H5" s="14"/>
      <c r="I5" s="14"/>
      <c r="J5" s="10"/>
      <c r="K5" s="14"/>
      <c r="L5" s="10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0"/>
      <c r="Y5" s="14"/>
      <c r="Z5" s="10"/>
      <c r="AA5" s="14" t="s">
        <v>33</v>
      </c>
    </row>
    <row r="6" spans="1:27" ht="19.5" customHeight="1">
      <c r="D6" s="10"/>
      <c r="E6" s="101" t="s">
        <v>53</v>
      </c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</row>
    <row r="7" spans="1:27" ht="19.5" customHeight="1">
      <c r="D7" s="10"/>
      <c r="E7" s="102" t="s">
        <v>109</v>
      </c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6"/>
      <c r="Y7" s="6"/>
      <c r="Z7" s="6"/>
      <c r="AA7" s="6"/>
    </row>
    <row r="8" spans="1:27" s="6" customFormat="1" ht="19.5" customHeight="1">
      <c r="A8" s="20"/>
      <c r="B8" s="20"/>
      <c r="C8" s="20"/>
      <c r="Q8" s="102" t="s">
        <v>91</v>
      </c>
      <c r="R8" s="102"/>
      <c r="S8" s="102"/>
      <c r="T8" s="102"/>
      <c r="U8" s="102"/>
      <c r="W8" s="79"/>
    </row>
    <row r="9" spans="1:27" s="6" customFormat="1" ht="19.5" customHeight="1">
      <c r="A9" s="20"/>
      <c r="B9" s="20"/>
      <c r="C9" s="20"/>
      <c r="Q9" s="102" t="s">
        <v>137</v>
      </c>
      <c r="R9" s="102"/>
      <c r="S9" s="102"/>
      <c r="U9" s="79"/>
    </row>
    <row r="10" spans="1:27" s="6" customFormat="1" ht="19.5" customHeight="1">
      <c r="A10" s="20"/>
      <c r="B10" s="20"/>
      <c r="C10" s="20"/>
      <c r="I10" s="20"/>
      <c r="K10" s="20"/>
      <c r="Q10" s="6" t="s">
        <v>95</v>
      </c>
    </row>
    <row r="11" spans="1:27" s="6" customFormat="1" ht="19.5" customHeight="1">
      <c r="A11" s="20"/>
      <c r="B11" s="20"/>
      <c r="C11" s="20"/>
      <c r="I11" s="20"/>
      <c r="K11" s="20" t="s">
        <v>133</v>
      </c>
      <c r="Q11" s="6" t="s">
        <v>96</v>
      </c>
      <c r="Y11" s="6" t="s">
        <v>115</v>
      </c>
    </row>
    <row r="12" spans="1:27" s="6" customFormat="1" ht="19.5" customHeight="1">
      <c r="A12" s="20"/>
      <c r="B12" s="20"/>
      <c r="C12" s="20"/>
      <c r="I12" s="20"/>
      <c r="K12" s="20" t="s">
        <v>162</v>
      </c>
      <c r="M12" s="101" t="s">
        <v>144</v>
      </c>
      <c r="N12" s="101"/>
      <c r="O12" s="101"/>
      <c r="Q12" s="6" t="s">
        <v>97</v>
      </c>
      <c r="U12" s="6" t="s">
        <v>98</v>
      </c>
      <c r="W12" s="6" t="s">
        <v>122</v>
      </c>
      <c r="Y12" s="6" t="s">
        <v>114</v>
      </c>
    </row>
    <row r="13" spans="1:27" s="6" customFormat="1" ht="19.5" customHeight="1">
      <c r="A13" s="20"/>
      <c r="B13" s="20"/>
      <c r="C13" s="20"/>
      <c r="E13" s="6" t="s">
        <v>10</v>
      </c>
      <c r="I13" s="6" t="s">
        <v>130</v>
      </c>
      <c r="K13" s="6" t="s">
        <v>134</v>
      </c>
      <c r="M13" s="6" t="s">
        <v>70</v>
      </c>
      <c r="Q13" s="6" t="s">
        <v>99</v>
      </c>
      <c r="S13" s="6" t="s">
        <v>138</v>
      </c>
      <c r="U13" s="6" t="s">
        <v>100</v>
      </c>
      <c r="W13" s="6" t="s">
        <v>123</v>
      </c>
      <c r="Y13" s="6" t="s">
        <v>113</v>
      </c>
      <c r="AA13" s="79"/>
    </row>
    <row r="14" spans="1:27" s="6" customFormat="1" ht="19.5" customHeight="1">
      <c r="A14" s="20"/>
      <c r="B14" s="20"/>
      <c r="C14" s="20"/>
      <c r="E14" s="6" t="s">
        <v>73</v>
      </c>
      <c r="I14" s="6" t="s">
        <v>131</v>
      </c>
      <c r="K14" s="6" t="s">
        <v>135</v>
      </c>
      <c r="M14" s="6" t="s">
        <v>72</v>
      </c>
      <c r="Q14" s="6" t="s">
        <v>101</v>
      </c>
      <c r="S14" s="6" t="s">
        <v>140</v>
      </c>
      <c r="U14" s="6" t="s">
        <v>102</v>
      </c>
      <c r="W14" s="6" t="s">
        <v>124</v>
      </c>
      <c r="Y14" s="6" t="s">
        <v>111</v>
      </c>
      <c r="AA14" s="79"/>
    </row>
    <row r="15" spans="1:27" s="6" customFormat="1" ht="19.5" customHeight="1">
      <c r="A15" s="20"/>
      <c r="C15" s="18"/>
      <c r="D15" s="18"/>
      <c r="E15" s="93" t="s">
        <v>9</v>
      </c>
      <c r="G15" s="93" t="s">
        <v>76</v>
      </c>
      <c r="I15" s="93" t="s">
        <v>161</v>
      </c>
      <c r="K15" s="93" t="s">
        <v>136</v>
      </c>
      <c r="M15" s="93" t="s">
        <v>71</v>
      </c>
      <c r="O15" s="93" t="s">
        <v>2</v>
      </c>
      <c r="Q15" s="93" t="s">
        <v>185</v>
      </c>
      <c r="S15" s="93" t="s">
        <v>139</v>
      </c>
      <c r="U15" s="93" t="s">
        <v>103</v>
      </c>
      <c r="W15" s="93" t="s">
        <v>125</v>
      </c>
      <c r="Y15" s="93" t="s">
        <v>112</v>
      </c>
      <c r="AA15" s="80" t="s">
        <v>58</v>
      </c>
    </row>
    <row r="16" spans="1:27" ht="19.5" customHeight="1">
      <c r="A16" s="1" t="s">
        <v>212</v>
      </c>
      <c r="C16" s="1"/>
      <c r="E16" s="23">
        <v>526457</v>
      </c>
      <c r="F16" s="23"/>
      <c r="G16" s="23">
        <v>337774</v>
      </c>
      <c r="H16" s="23"/>
      <c r="I16" s="23">
        <v>37007</v>
      </c>
      <c r="J16" s="23"/>
      <c r="K16" s="23">
        <v>692418</v>
      </c>
      <c r="L16" s="23"/>
      <c r="M16" s="23">
        <v>54202</v>
      </c>
      <c r="N16" s="23"/>
      <c r="O16" s="23">
        <v>224635</v>
      </c>
      <c r="P16" s="23"/>
      <c r="Q16" s="23">
        <v>473</v>
      </c>
      <c r="R16" s="23"/>
      <c r="S16" s="23">
        <v>184474</v>
      </c>
      <c r="T16" s="23"/>
      <c r="U16" s="23">
        <f>SUM(Q16:S16)</f>
        <v>184947</v>
      </c>
      <c r="V16" s="42"/>
      <c r="W16" s="23">
        <f>SUM(E16:O16)+U16</f>
        <v>2057440</v>
      </c>
      <c r="X16" s="42"/>
      <c r="Y16" s="23">
        <v>669197</v>
      </c>
      <c r="Z16" s="42"/>
      <c r="AA16" s="23">
        <f>SUM(W16:Y16)</f>
        <v>2726637</v>
      </c>
    </row>
    <row r="17" spans="1:27" ht="19.5" customHeight="1">
      <c r="A17" s="5" t="s">
        <v>213</v>
      </c>
      <c r="E17" s="42">
        <v>0</v>
      </c>
      <c r="F17" s="42"/>
      <c r="G17" s="42">
        <v>0</v>
      </c>
      <c r="H17" s="42"/>
      <c r="I17" s="42">
        <v>0</v>
      </c>
      <c r="J17" s="42"/>
      <c r="K17" s="42">
        <v>0</v>
      </c>
      <c r="L17" s="42"/>
      <c r="M17" s="42">
        <v>0</v>
      </c>
      <c r="N17" s="42"/>
      <c r="O17" s="42">
        <f>PL!G107</f>
        <v>25592</v>
      </c>
      <c r="P17" s="42"/>
      <c r="Q17" s="42">
        <v>0</v>
      </c>
      <c r="R17" s="42"/>
      <c r="S17" s="42">
        <v>0</v>
      </c>
      <c r="T17" s="42"/>
      <c r="U17" s="42">
        <f>SUM(Q17:S17)</f>
        <v>0</v>
      </c>
      <c r="V17" s="42"/>
      <c r="W17" s="23">
        <f>SUM(E17:O17)+U17</f>
        <v>25592</v>
      </c>
      <c r="X17" s="42"/>
      <c r="Y17" s="42">
        <f>+PL!G108</f>
        <v>-7850</v>
      </c>
      <c r="Z17" s="42"/>
      <c r="AA17" s="23">
        <f>SUM(W17:Y17)</f>
        <v>17742</v>
      </c>
    </row>
    <row r="18" spans="1:27" ht="19.5" customHeight="1">
      <c r="A18" s="5" t="s">
        <v>93</v>
      </c>
      <c r="E18" s="28">
        <v>0</v>
      </c>
      <c r="F18" s="23"/>
      <c r="G18" s="28">
        <v>0</v>
      </c>
      <c r="H18" s="23"/>
      <c r="I18" s="28">
        <v>0</v>
      </c>
      <c r="J18" s="23"/>
      <c r="K18" s="28">
        <v>0</v>
      </c>
      <c r="L18" s="23"/>
      <c r="M18" s="28">
        <v>0</v>
      </c>
      <c r="N18" s="23"/>
      <c r="O18" s="28">
        <v>0</v>
      </c>
      <c r="P18" s="23"/>
      <c r="Q18" s="28">
        <v>-13746</v>
      </c>
      <c r="R18" s="23"/>
      <c r="S18" s="58">
        <v>0</v>
      </c>
      <c r="T18" s="23"/>
      <c r="U18" s="58">
        <f>SUM(Q18:S18)</f>
        <v>-13746</v>
      </c>
      <c r="V18" s="42"/>
      <c r="W18" s="28">
        <f>SUM(E18:O18)+U18</f>
        <v>-13746</v>
      </c>
      <c r="X18" s="42"/>
      <c r="Y18" s="58">
        <v>-9608</v>
      </c>
      <c r="Z18" s="42"/>
      <c r="AA18" s="28">
        <f>SUM(W18:Y18)</f>
        <v>-23354</v>
      </c>
    </row>
    <row r="19" spans="1:27" ht="19.5" customHeight="1">
      <c r="A19" s="5" t="s">
        <v>94</v>
      </c>
      <c r="E19" s="42">
        <f>SUM(E17:E18)</f>
        <v>0</v>
      </c>
      <c r="F19" s="42"/>
      <c r="G19" s="42">
        <f>SUM(G17:G18)</f>
        <v>0</v>
      </c>
      <c r="H19" s="42"/>
      <c r="I19" s="42">
        <f>SUM(I17:I18)</f>
        <v>0</v>
      </c>
      <c r="J19" s="42"/>
      <c r="K19" s="42">
        <f>SUM(K17:K18)</f>
        <v>0</v>
      </c>
      <c r="L19" s="42"/>
      <c r="M19" s="42">
        <f>SUM(M17:M18)</f>
        <v>0</v>
      </c>
      <c r="N19" s="42"/>
      <c r="O19" s="42">
        <f>SUM(O17:O18)</f>
        <v>25592</v>
      </c>
      <c r="P19" s="42"/>
      <c r="Q19" s="42">
        <f>SUM(Q18:Q18)</f>
        <v>-13746</v>
      </c>
      <c r="R19" s="42"/>
      <c r="S19" s="42">
        <f>SUM(S17:S18)</f>
        <v>0</v>
      </c>
      <c r="T19" s="42"/>
      <c r="U19" s="42">
        <f>SUM(U17:U18)</f>
        <v>-13746</v>
      </c>
      <c r="V19" s="42"/>
      <c r="W19" s="42">
        <f>SUM(W17:W18)</f>
        <v>11846</v>
      </c>
      <c r="X19" s="42"/>
      <c r="Y19" s="42">
        <f>SUM(Y17:Y18)</f>
        <v>-17458</v>
      </c>
      <c r="Z19" s="42"/>
      <c r="AA19" s="42">
        <f>SUM(AA17:AA18)</f>
        <v>-5612</v>
      </c>
    </row>
    <row r="20" spans="1:27" ht="19.5" customHeight="1">
      <c r="A20" s="5" t="s">
        <v>244</v>
      </c>
      <c r="E20" s="42">
        <v>0</v>
      </c>
      <c r="F20" s="42"/>
      <c r="G20" s="42">
        <v>0</v>
      </c>
      <c r="H20" s="42"/>
      <c r="I20" s="42">
        <v>0</v>
      </c>
      <c r="J20" s="42"/>
      <c r="K20" s="42">
        <v>0</v>
      </c>
      <c r="L20" s="42"/>
      <c r="M20" s="42">
        <v>0</v>
      </c>
      <c r="N20" s="42"/>
      <c r="O20" s="42">
        <v>-15794</v>
      </c>
      <c r="P20" s="42"/>
      <c r="Q20" s="42">
        <v>0</v>
      </c>
      <c r="R20" s="42"/>
      <c r="S20" s="42">
        <v>0</v>
      </c>
      <c r="T20" s="42"/>
      <c r="U20" s="42">
        <f>SUM(Q20:S20)</f>
        <v>0</v>
      </c>
      <c r="V20" s="42"/>
      <c r="W20" s="23">
        <f>SUM(E20:O20)+U20</f>
        <v>-15794</v>
      </c>
      <c r="X20" s="42"/>
      <c r="Y20" s="42">
        <v>0</v>
      </c>
      <c r="Z20" s="42"/>
      <c r="AA20" s="23">
        <f>SUM(W20:Y20)</f>
        <v>-15794</v>
      </c>
    </row>
    <row r="21" spans="1:27" ht="19.5" customHeight="1" thickBot="1">
      <c r="A21" s="1" t="s">
        <v>236</v>
      </c>
      <c r="B21" s="1"/>
      <c r="C21" s="1"/>
      <c r="E21" s="81">
        <f>SUM(E16:E20)-E19</f>
        <v>526457</v>
      </c>
      <c r="F21" s="42"/>
      <c r="G21" s="81">
        <f>SUM(G16:G20)-G19</f>
        <v>337774</v>
      </c>
      <c r="H21" s="42"/>
      <c r="I21" s="81">
        <f>SUM(I16:I20)-I19</f>
        <v>37007</v>
      </c>
      <c r="J21" s="42"/>
      <c r="K21" s="81">
        <f>SUM(K16:K20)-K19</f>
        <v>692418</v>
      </c>
      <c r="L21" s="42"/>
      <c r="M21" s="81">
        <f>SUM(M16:M20)-M19</f>
        <v>54202</v>
      </c>
      <c r="N21" s="42"/>
      <c r="O21" s="81">
        <f>SUM(O16:O20)-O19</f>
        <v>234433</v>
      </c>
      <c r="P21" s="42"/>
      <c r="Q21" s="81">
        <f>SUM(Q16:Q20)-Q19</f>
        <v>-13273</v>
      </c>
      <c r="R21" s="42"/>
      <c r="S21" s="81">
        <f>SUM(S16:S20)-S19</f>
        <v>184474</v>
      </c>
      <c r="T21" s="42"/>
      <c r="U21" s="81">
        <f>SUM(U16:U20)-U19</f>
        <v>171201</v>
      </c>
      <c r="V21" s="42"/>
      <c r="W21" s="81">
        <f>SUM(W16:W20)-W19</f>
        <v>2053492</v>
      </c>
      <c r="X21" s="42"/>
      <c r="Y21" s="81">
        <f>SUM(Y16:Y20)-Y19</f>
        <v>651739</v>
      </c>
      <c r="Z21" s="42"/>
      <c r="AA21" s="81">
        <f>SUM(AA16:AA20)-AA19</f>
        <v>2705231</v>
      </c>
    </row>
    <row r="22" spans="1:27" ht="19.5" customHeight="1" thickTop="1">
      <c r="A22" s="1"/>
      <c r="B22" s="1"/>
      <c r="C22" s="1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</row>
    <row r="23" spans="1:27" ht="19.5" customHeight="1">
      <c r="A23" s="1" t="s">
        <v>222</v>
      </c>
      <c r="C23" s="1"/>
      <c r="E23" s="23">
        <v>526457</v>
      </c>
      <c r="F23" s="23"/>
      <c r="G23" s="23">
        <v>337774</v>
      </c>
      <c r="H23" s="23"/>
      <c r="I23" s="23">
        <v>37007</v>
      </c>
      <c r="J23" s="23"/>
      <c r="K23" s="23">
        <v>692418</v>
      </c>
      <c r="L23" s="23"/>
      <c r="M23" s="23">
        <v>56856</v>
      </c>
      <c r="N23" s="23"/>
      <c r="O23" s="23">
        <v>205666</v>
      </c>
      <c r="P23" s="23"/>
      <c r="Q23" s="23">
        <v>-8497</v>
      </c>
      <c r="R23" s="23"/>
      <c r="S23" s="23">
        <v>184474</v>
      </c>
      <c r="T23" s="23"/>
      <c r="U23" s="23">
        <f>SUM(Q23:S23)</f>
        <v>175977</v>
      </c>
      <c r="V23" s="42"/>
      <c r="W23" s="23">
        <f>SUM(E23:O23)+U23</f>
        <v>2032155</v>
      </c>
      <c r="X23" s="42"/>
      <c r="Y23" s="23">
        <v>636877</v>
      </c>
      <c r="Z23" s="42"/>
      <c r="AA23" s="23">
        <f>SUM(W23:Y23)</f>
        <v>2669032</v>
      </c>
    </row>
    <row r="24" spans="1:27" ht="19.5" customHeight="1">
      <c r="A24" s="5" t="s">
        <v>245</v>
      </c>
      <c r="E24" s="42">
        <v>0</v>
      </c>
      <c r="F24" s="42"/>
      <c r="G24" s="42">
        <v>0</v>
      </c>
      <c r="H24" s="42"/>
      <c r="I24" s="42">
        <v>0</v>
      </c>
      <c r="J24" s="42"/>
      <c r="K24" s="42">
        <v>0</v>
      </c>
      <c r="L24" s="42"/>
      <c r="M24" s="42">
        <v>0</v>
      </c>
      <c r="N24" s="42"/>
      <c r="O24" s="42">
        <f>PL!E107</f>
        <v>-117340</v>
      </c>
      <c r="P24" s="42"/>
      <c r="Q24" s="42">
        <v>0</v>
      </c>
      <c r="R24" s="42"/>
      <c r="S24" s="42">
        <v>0</v>
      </c>
      <c r="T24" s="42"/>
      <c r="U24" s="42">
        <f>SUM(Q24:S24)</f>
        <v>0</v>
      </c>
      <c r="V24" s="42"/>
      <c r="W24" s="23">
        <f>SUM(E24:Q24)</f>
        <v>-117340</v>
      </c>
      <c r="X24" s="42"/>
      <c r="Y24" s="23">
        <f>+PL!E108</f>
        <v>-38963</v>
      </c>
      <c r="Z24" s="42"/>
      <c r="AA24" s="23">
        <f>SUM(W24:Y24)</f>
        <v>-156303</v>
      </c>
    </row>
    <row r="25" spans="1:27" ht="19.5" customHeight="1">
      <c r="A25" s="5" t="s">
        <v>93</v>
      </c>
      <c r="E25" s="28">
        <v>0</v>
      </c>
      <c r="F25" s="23"/>
      <c r="G25" s="28">
        <v>0</v>
      </c>
      <c r="H25" s="23"/>
      <c r="I25" s="28">
        <v>0</v>
      </c>
      <c r="J25" s="23"/>
      <c r="K25" s="28">
        <v>0</v>
      </c>
      <c r="L25" s="23"/>
      <c r="M25" s="28">
        <v>0</v>
      </c>
      <c r="N25" s="23"/>
      <c r="O25" s="28">
        <v>0</v>
      </c>
      <c r="P25" s="23"/>
      <c r="Q25" s="28">
        <v>-12584</v>
      </c>
      <c r="R25" s="23"/>
      <c r="S25" s="28">
        <v>0</v>
      </c>
      <c r="T25" s="23"/>
      <c r="U25" s="28">
        <f>SUM(Q25:T25)</f>
        <v>-12584</v>
      </c>
      <c r="V25" s="23"/>
      <c r="W25" s="28">
        <f>SUM(E25:Q25)</f>
        <v>-12584</v>
      </c>
      <c r="X25" s="42"/>
      <c r="Y25" s="58">
        <v>-8873</v>
      </c>
      <c r="Z25" s="42"/>
      <c r="AA25" s="28">
        <f>SUM(W25:Y25)</f>
        <v>-21457</v>
      </c>
    </row>
    <row r="26" spans="1:27" ht="19.5" customHeight="1">
      <c r="A26" s="5" t="s">
        <v>94</v>
      </c>
      <c r="E26" s="42">
        <f>SUM(E24:E25)</f>
        <v>0</v>
      </c>
      <c r="F26" s="42"/>
      <c r="G26" s="42">
        <f>SUM(G24:G25)</f>
        <v>0</v>
      </c>
      <c r="H26" s="42"/>
      <c r="I26" s="42">
        <f>SUM(I24:I25)</f>
        <v>0</v>
      </c>
      <c r="J26" s="42"/>
      <c r="K26" s="42">
        <f>SUM(K24:K25)</f>
        <v>0</v>
      </c>
      <c r="L26" s="42"/>
      <c r="M26" s="42">
        <f>SUM(M24:M25)</f>
        <v>0</v>
      </c>
      <c r="N26" s="42"/>
      <c r="O26" s="42">
        <f>SUM(O24:O25)</f>
        <v>-117340</v>
      </c>
      <c r="P26" s="42"/>
      <c r="Q26" s="42">
        <f>SUM(Q24:Q25)</f>
        <v>-12584</v>
      </c>
      <c r="R26" s="42"/>
      <c r="S26" s="42">
        <f>SUM(S24:S25)</f>
        <v>0</v>
      </c>
      <c r="T26" s="42"/>
      <c r="U26" s="42">
        <f>SUM(U24:U25)</f>
        <v>-12584</v>
      </c>
      <c r="V26" s="42"/>
      <c r="W26" s="42">
        <f>SUM(W24:W25)</f>
        <v>-129924</v>
      </c>
      <c r="X26" s="42"/>
      <c r="Y26" s="42">
        <f>SUM(Y24:Y25)</f>
        <v>-47836</v>
      </c>
      <c r="Z26" s="42"/>
      <c r="AA26" s="42">
        <f>SUM(AA24:AA25)</f>
        <v>-177760</v>
      </c>
    </row>
    <row r="27" spans="1:27" ht="19.5" customHeight="1">
      <c r="A27" s="5" t="s">
        <v>244</v>
      </c>
      <c r="E27" s="42">
        <v>0</v>
      </c>
      <c r="F27" s="42"/>
      <c r="G27" s="42">
        <v>0</v>
      </c>
      <c r="H27" s="42"/>
      <c r="I27" s="42">
        <v>0</v>
      </c>
      <c r="J27" s="42"/>
      <c r="K27" s="42">
        <v>0</v>
      </c>
      <c r="L27" s="42"/>
      <c r="M27" s="42">
        <v>0</v>
      </c>
      <c r="N27" s="42"/>
      <c r="O27" s="42">
        <v>-5265</v>
      </c>
      <c r="P27" s="42"/>
      <c r="Q27" s="42">
        <v>0</v>
      </c>
      <c r="R27" s="42"/>
      <c r="S27" s="42">
        <v>0</v>
      </c>
      <c r="T27" s="42"/>
      <c r="U27" s="42">
        <f>SUM(Q27:S27)</f>
        <v>0</v>
      </c>
      <c r="V27" s="42"/>
      <c r="W27" s="23">
        <f>SUM(E27:O27)+U27</f>
        <v>-5265</v>
      </c>
      <c r="X27" s="42"/>
      <c r="Y27" s="42">
        <v>0</v>
      </c>
      <c r="Z27" s="42"/>
      <c r="AA27" s="23">
        <f>SUM(W27:Y27)</f>
        <v>-5265</v>
      </c>
    </row>
    <row r="28" spans="1:27" ht="19.5" customHeight="1" thickBot="1">
      <c r="A28" s="1" t="s">
        <v>237</v>
      </c>
      <c r="B28" s="1"/>
      <c r="C28" s="1"/>
      <c r="E28" s="81">
        <f>SUM(E23:E27)-E26</f>
        <v>526457</v>
      </c>
      <c r="F28" s="42"/>
      <c r="G28" s="81">
        <f>SUM(G23:G27)-G26</f>
        <v>337774</v>
      </c>
      <c r="H28" s="42"/>
      <c r="I28" s="81">
        <f>SUM(I23:I27)-I26</f>
        <v>37007</v>
      </c>
      <c r="J28" s="42"/>
      <c r="K28" s="81">
        <f>SUM(K23:K27)-K26</f>
        <v>692418</v>
      </c>
      <c r="L28" s="42"/>
      <c r="M28" s="81">
        <f>SUM(M23:M27)-M26</f>
        <v>56856</v>
      </c>
      <c r="N28" s="42"/>
      <c r="O28" s="81">
        <f>SUM(O23:O27)-O26</f>
        <v>83061</v>
      </c>
      <c r="P28" s="42"/>
      <c r="Q28" s="81">
        <f>SUM(Q23:Q27)-Q26</f>
        <v>-21081</v>
      </c>
      <c r="R28" s="42"/>
      <c r="S28" s="81">
        <f>SUM(S23:S27)-S26</f>
        <v>184474</v>
      </c>
      <c r="T28" s="42"/>
      <c r="U28" s="81">
        <f>SUM(U23:U27)-U26</f>
        <v>163393</v>
      </c>
      <c r="V28" s="42"/>
      <c r="W28" s="81">
        <f>SUM(W23:W27)-W26</f>
        <v>1896966</v>
      </c>
      <c r="X28" s="42"/>
      <c r="Y28" s="81">
        <f>SUM(Y23:Y27)-Y26</f>
        <v>589041</v>
      </c>
      <c r="Z28" s="42"/>
      <c r="AA28" s="81">
        <f>SUM(AA23:AA27)-AA26</f>
        <v>2486007</v>
      </c>
    </row>
    <row r="29" spans="1:27" ht="19.5" customHeight="1" thickTop="1">
      <c r="A29" s="1"/>
      <c r="B29" s="1"/>
      <c r="C29" s="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</row>
    <row r="30" spans="1:27" ht="19.5" customHeight="1">
      <c r="A30" s="5" t="s">
        <v>1</v>
      </c>
      <c r="J30" s="5"/>
      <c r="L30" s="5"/>
      <c r="X30" s="5"/>
      <c r="Z30" s="5"/>
    </row>
    <row r="31" spans="1:27" ht="19.5" customHeight="1">
      <c r="J31" s="5"/>
      <c r="L31" s="5"/>
      <c r="X31" s="5"/>
      <c r="Z31" s="5"/>
    </row>
    <row r="32" spans="1:27" ht="19.5" customHeight="1">
      <c r="J32" s="5"/>
      <c r="L32" s="5"/>
      <c r="X32" s="5"/>
      <c r="Z32" s="5"/>
    </row>
    <row r="58" spans="10:26" ht="18.75" customHeight="1">
      <c r="J58" s="5"/>
      <c r="L58" s="5"/>
      <c r="X58" s="5"/>
      <c r="Z58" s="5"/>
    </row>
    <row r="59" spans="10:26" ht="18.75" customHeight="1">
      <c r="J59" s="5"/>
      <c r="L59" s="5"/>
      <c r="X59" s="5"/>
      <c r="Z59" s="5"/>
    </row>
    <row r="60" spans="10:26" ht="18.75" customHeight="1">
      <c r="J60" s="5"/>
      <c r="L60" s="5"/>
      <c r="X60" s="5"/>
      <c r="Z60" s="5"/>
    </row>
    <row r="61" spans="10:26" ht="18.75" customHeight="1">
      <c r="J61" s="5"/>
      <c r="L61" s="5"/>
      <c r="X61" s="5"/>
      <c r="Z61" s="5"/>
    </row>
    <row r="62" spans="10:26" ht="18.75" customHeight="1">
      <c r="J62" s="5"/>
      <c r="L62" s="5"/>
      <c r="X62" s="5"/>
      <c r="Z62" s="5"/>
    </row>
    <row r="63" spans="10:26" ht="18.75" customHeight="1">
      <c r="J63" s="5"/>
      <c r="L63" s="5"/>
      <c r="X63" s="5"/>
      <c r="Z63" s="5"/>
    </row>
    <row r="64" spans="10:26" ht="18.75" customHeight="1">
      <c r="J64" s="5"/>
      <c r="L64" s="5"/>
      <c r="X64" s="5"/>
      <c r="Z64" s="5"/>
    </row>
    <row r="65" spans="10:26" ht="18.75" customHeight="1">
      <c r="J65" s="5"/>
      <c r="L65" s="5"/>
      <c r="X65" s="5"/>
      <c r="Z65" s="5"/>
    </row>
    <row r="66" spans="10:26" ht="18.75" customHeight="1">
      <c r="J66" s="5"/>
      <c r="L66" s="5"/>
      <c r="X66" s="5"/>
      <c r="Z66" s="5"/>
    </row>
    <row r="67" spans="10:26" ht="18.75" customHeight="1">
      <c r="J67" s="5"/>
      <c r="L67" s="5"/>
      <c r="X67" s="5"/>
      <c r="Z67" s="5"/>
    </row>
    <row r="68" spans="10:26" ht="18.75" customHeight="1">
      <c r="J68" s="5"/>
      <c r="L68" s="5"/>
      <c r="X68" s="5"/>
      <c r="Z68" s="5"/>
    </row>
    <row r="69" spans="10:26" ht="18.75" customHeight="1">
      <c r="J69" s="5"/>
      <c r="L69" s="5"/>
      <c r="O69" s="5"/>
      <c r="X69" s="5"/>
      <c r="Z69" s="5"/>
    </row>
    <row r="70" spans="10:26" ht="19.5" customHeight="1"/>
  </sheetData>
  <mergeCells count="5">
    <mergeCell ref="E6:AA6"/>
    <mergeCell ref="M12:O12"/>
    <mergeCell ref="E7:W7"/>
    <mergeCell ref="Q8:U8"/>
    <mergeCell ref="Q9:S9"/>
  </mergeCells>
  <phoneticPr fontId="0" type="noConversion"/>
  <printOptions horizontalCentered="1"/>
  <pageMargins left="0.19685039370078741" right="0.51181102362204722" top="0.98425196850393704" bottom="0.39370078740157483" header="0.19685039370078741" footer="0.19685039370078741"/>
  <pageSetup paperSize="9" scale="67" fitToHeight="2" orientation="landscape" r:id="rId1"/>
  <headerFooter alignWithMargins="0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0153-8999-4793-904E-BB0EB06C7944}">
  <dimension ref="A1:T40"/>
  <sheetViews>
    <sheetView showGridLines="0" zoomScale="70" zoomScaleNormal="70" zoomScaleSheetLayoutView="85" workbookViewId="0">
      <selection activeCell="F30" sqref="F30"/>
    </sheetView>
  </sheetViews>
  <sheetFormatPr defaultColWidth="9.109375" defaultRowHeight="20.25" customHeight="1"/>
  <cols>
    <col min="1" max="1" width="26.6640625" style="5" customWidth="1"/>
    <col min="2" max="3" width="3.6640625" style="5" customWidth="1"/>
    <col min="4" max="4" width="0.5546875" style="4" customWidth="1"/>
    <col min="5" max="5" width="0.88671875" style="4" customWidth="1"/>
    <col min="6" max="6" width="15.6640625" style="4" customWidth="1"/>
    <col min="7" max="7" width="0.88671875" style="4" customWidth="1"/>
    <col min="8" max="8" width="15.6640625" style="4" customWidth="1"/>
    <col min="9" max="9" width="0.88671875" style="4" customWidth="1"/>
    <col min="10" max="10" width="15.6640625" style="4" customWidth="1"/>
    <col min="11" max="11" width="0.88671875" style="4" customWidth="1"/>
    <col min="12" max="12" width="15.6640625" style="4" customWidth="1"/>
    <col min="13" max="13" width="0.88671875" style="4" customWidth="1"/>
    <col min="14" max="14" width="15.6640625" style="4" customWidth="1"/>
    <col min="15" max="15" width="0.88671875" style="4" customWidth="1"/>
    <col min="16" max="16" width="15.6640625" style="4" customWidth="1"/>
    <col min="17" max="17" width="0.88671875" style="4" customWidth="1"/>
    <col min="18" max="18" width="15.6640625" style="4" customWidth="1"/>
    <col min="19" max="19" width="0.88671875" style="4" customWidth="1"/>
    <col min="20" max="20" width="15.6640625" style="4" customWidth="1"/>
    <col min="21" max="16384" width="9.109375" style="4"/>
  </cols>
  <sheetData>
    <row r="1" spans="1:20" s="17" customFormat="1" ht="18.75" customHeight="1">
      <c r="F1" s="14"/>
      <c r="G1" s="14"/>
      <c r="H1" s="14"/>
      <c r="I1" s="14"/>
      <c r="J1" s="14"/>
      <c r="K1" s="14"/>
      <c r="L1" s="14"/>
      <c r="M1" s="14"/>
      <c r="N1" s="14"/>
      <c r="O1" s="14"/>
      <c r="T1" s="14" t="s">
        <v>37</v>
      </c>
    </row>
    <row r="2" spans="1:20" ht="18.75" customHeight="1">
      <c r="A2" s="11" t="s">
        <v>126</v>
      </c>
      <c r="B2" s="11"/>
      <c r="C2" s="1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8.75" customHeight="1">
      <c r="A3" s="1" t="s">
        <v>156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8.75" customHeight="1">
      <c r="A4" s="11" t="s">
        <v>238</v>
      </c>
      <c r="B4" s="11"/>
      <c r="C4" s="1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8.75" customHeight="1">
      <c r="D5" s="10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T5" s="14" t="s">
        <v>33</v>
      </c>
    </row>
    <row r="6" spans="1:20" ht="18.75" customHeight="1">
      <c r="D6" s="10"/>
      <c r="F6" s="101" t="s">
        <v>54</v>
      </c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</row>
    <row r="7" spans="1:20" ht="18.75" customHeight="1">
      <c r="D7" s="10"/>
      <c r="E7" s="6"/>
      <c r="H7" s="6"/>
      <c r="I7" s="6"/>
      <c r="J7" s="6"/>
      <c r="K7" s="6"/>
      <c r="L7" s="6"/>
      <c r="M7" s="6"/>
      <c r="N7" s="6"/>
      <c r="O7" s="6"/>
      <c r="P7" s="101" t="s">
        <v>91</v>
      </c>
      <c r="Q7" s="101"/>
      <c r="R7" s="101"/>
    </row>
    <row r="8" spans="1:20" ht="18.75" customHeight="1">
      <c r="D8" s="10"/>
      <c r="F8" s="6"/>
      <c r="G8" s="6"/>
      <c r="J8" s="6"/>
      <c r="K8" s="6"/>
      <c r="L8" s="6"/>
      <c r="M8" s="6"/>
      <c r="N8" s="6"/>
      <c r="O8" s="6"/>
      <c r="P8" s="6" t="s">
        <v>189</v>
      </c>
      <c r="Q8" s="6"/>
      <c r="R8" s="6"/>
    </row>
    <row r="9" spans="1:20" ht="18.75" customHeight="1">
      <c r="D9" s="10"/>
      <c r="F9" s="6"/>
      <c r="G9" s="6"/>
      <c r="K9" s="6"/>
      <c r="L9" s="101" t="s">
        <v>144</v>
      </c>
      <c r="M9" s="101"/>
      <c r="N9" s="101"/>
      <c r="O9" s="6"/>
      <c r="P9" s="93" t="s">
        <v>190</v>
      </c>
      <c r="R9" s="6" t="s">
        <v>98</v>
      </c>
    </row>
    <row r="10" spans="1:20" s="6" customFormat="1" ht="18.75" customHeight="1">
      <c r="A10" s="20"/>
      <c r="B10" s="20"/>
      <c r="C10" s="20"/>
      <c r="F10" s="6" t="s">
        <v>10</v>
      </c>
      <c r="J10" s="6" t="s">
        <v>130</v>
      </c>
      <c r="L10" s="6" t="s">
        <v>70</v>
      </c>
      <c r="R10" s="6" t="s">
        <v>100</v>
      </c>
    </row>
    <row r="11" spans="1:20" s="6" customFormat="1" ht="18.75" customHeight="1">
      <c r="A11" s="20"/>
      <c r="B11" s="20"/>
      <c r="C11" s="20"/>
      <c r="F11" s="6" t="s">
        <v>73</v>
      </c>
      <c r="J11" s="6" t="s">
        <v>131</v>
      </c>
      <c r="L11" s="6" t="s">
        <v>72</v>
      </c>
      <c r="P11" s="6" t="s">
        <v>138</v>
      </c>
      <c r="R11" s="6" t="s">
        <v>157</v>
      </c>
    </row>
    <row r="12" spans="1:20" s="6" customFormat="1" ht="18.75" customHeight="1">
      <c r="A12" s="20"/>
      <c r="B12" s="20"/>
      <c r="C12" s="20"/>
      <c r="F12" s="93" t="s">
        <v>9</v>
      </c>
      <c r="H12" s="93" t="s">
        <v>76</v>
      </c>
      <c r="J12" s="93" t="s">
        <v>132</v>
      </c>
      <c r="L12" s="93" t="s">
        <v>71</v>
      </c>
      <c r="N12" s="93" t="s">
        <v>2</v>
      </c>
      <c r="P12" s="93" t="s">
        <v>193</v>
      </c>
      <c r="R12" s="93" t="s">
        <v>103</v>
      </c>
      <c r="T12" s="80" t="s">
        <v>158</v>
      </c>
    </row>
    <row r="13" spans="1:20" ht="18.75" customHeight="1">
      <c r="A13" s="1" t="s">
        <v>212</v>
      </c>
      <c r="B13" s="1"/>
      <c r="C13" s="1"/>
      <c r="F13" s="23">
        <v>526457</v>
      </c>
      <c r="G13" s="23"/>
      <c r="H13" s="23">
        <v>337774</v>
      </c>
      <c r="I13" s="23"/>
      <c r="J13" s="23">
        <v>37007</v>
      </c>
      <c r="K13" s="23"/>
      <c r="L13" s="23">
        <v>54202</v>
      </c>
      <c r="M13" s="23"/>
      <c r="N13" s="23">
        <v>859285</v>
      </c>
      <c r="O13" s="5"/>
      <c r="P13" s="23">
        <v>184474</v>
      </c>
      <c r="Q13" s="23"/>
      <c r="R13" s="42">
        <f>SUM(P13:P13)</f>
        <v>184474</v>
      </c>
      <c r="S13" s="42"/>
      <c r="T13" s="23">
        <f>SUM(E13:N13)+R13</f>
        <v>1999199</v>
      </c>
    </row>
    <row r="14" spans="1:20" ht="18.75" customHeight="1">
      <c r="A14" s="5" t="s">
        <v>92</v>
      </c>
      <c r="E14" s="42"/>
      <c r="F14" s="42">
        <v>0</v>
      </c>
      <c r="G14" s="42"/>
      <c r="H14" s="42">
        <v>0</v>
      </c>
      <c r="I14" s="42"/>
      <c r="J14" s="42">
        <v>0</v>
      </c>
      <c r="L14" s="42">
        <v>0</v>
      </c>
      <c r="M14" s="42"/>
      <c r="N14" s="42">
        <f>+PL!K86</f>
        <v>13376</v>
      </c>
      <c r="O14" s="42"/>
      <c r="P14" s="42">
        <v>0</v>
      </c>
      <c r="R14" s="42">
        <v>0</v>
      </c>
      <c r="T14" s="23">
        <f>SUM(E14:Q14)</f>
        <v>13376</v>
      </c>
    </row>
    <row r="15" spans="1:20" ht="18.75" customHeight="1">
      <c r="A15" s="5" t="s">
        <v>93</v>
      </c>
      <c r="E15" s="42"/>
      <c r="F15" s="28">
        <v>0</v>
      </c>
      <c r="G15" s="23"/>
      <c r="H15" s="28">
        <v>0</v>
      </c>
      <c r="I15" s="23"/>
      <c r="J15" s="28">
        <v>0</v>
      </c>
      <c r="L15" s="28">
        <v>0</v>
      </c>
      <c r="M15" s="23"/>
      <c r="N15" s="28">
        <v>0</v>
      </c>
      <c r="O15" s="23"/>
      <c r="P15" s="28">
        <v>0</v>
      </c>
      <c r="R15" s="83">
        <f>SUM(P15:P15)</f>
        <v>0</v>
      </c>
      <c r="T15" s="28">
        <f>SUM(E15:Q15)</f>
        <v>0</v>
      </c>
    </row>
    <row r="16" spans="1:20" ht="18.75" customHeight="1">
      <c r="A16" s="5" t="s">
        <v>94</v>
      </c>
      <c r="E16" s="42"/>
      <c r="F16" s="42">
        <f>SUM(F14:F15)</f>
        <v>0</v>
      </c>
      <c r="G16" s="42"/>
      <c r="H16" s="42">
        <f>SUM(H14:H15)</f>
        <v>0</v>
      </c>
      <c r="I16" s="42"/>
      <c r="J16" s="42">
        <f>SUM(J14:J15)</f>
        <v>0</v>
      </c>
      <c r="L16" s="42">
        <f>SUM(L14:L15)</f>
        <v>0</v>
      </c>
      <c r="M16" s="42"/>
      <c r="N16" s="42">
        <f>SUM(N14:N15)</f>
        <v>13376</v>
      </c>
      <c r="O16" s="42"/>
      <c r="P16" s="42">
        <f>SUM(P14:P15)</f>
        <v>0</v>
      </c>
      <c r="R16" s="42">
        <f>SUM(R14:R15)</f>
        <v>0</v>
      </c>
      <c r="T16" s="42">
        <f>SUM(T14:T15)</f>
        <v>13376</v>
      </c>
    </row>
    <row r="17" spans="1:20" ht="18.75" customHeight="1">
      <c r="A17" s="5" t="s">
        <v>244</v>
      </c>
      <c r="E17" s="42"/>
      <c r="F17" s="42">
        <v>0</v>
      </c>
      <c r="G17" s="42"/>
      <c r="H17" s="42">
        <v>0</v>
      </c>
      <c r="I17" s="42"/>
      <c r="J17" s="42">
        <v>0</v>
      </c>
      <c r="L17" s="42">
        <v>0</v>
      </c>
      <c r="M17" s="42"/>
      <c r="N17" s="42">
        <v>-15794</v>
      </c>
      <c r="O17" s="42"/>
      <c r="P17" s="42">
        <v>0</v>
      </c>
      <c r="R17" s="42">
        <v>0</v>
      </c>
      <c r="T17" s="23">
        <f>SUM(E17:P17)</f>
        <v>-15794</v>
      </c>
    </row>
    <row r="18" spans="1:20" ht="18.75" customHeight="1" thickBot="1">
      <c r="A18" s="1" t="s">
        <v>236</v>
      </c>
      <c r="B18" s="1"/>
      <c r="C18" s="1"/>
      <c r="E18" s="42"/>
      <c r="F18" s="81">
        <f>SUM(F13:F17)-F16</f>
        <v>526457</v>
      </c>
      <c r="G18" s="42"/>
      <c r="H18" s="81">
        <f>SUM(H13:H17)-H16</f>
        <v>337774</v>
      </c>
      <c r="I18" s="42"/>
      <c r="J18" s="81">
        <f>SUM(J13:J17)-J16</f>
        <v>37007</v>
      </c>
      <c r="L18" s="81">
        <f>SUM(L13:L17)-L16</f>
        <v>54202</v>
      </c>
      <c r="M18" s="42"/>
      <c r="N18" s="81">
        <f>SUM(N13:N17)-N16</f>
        <v>856867</v>
      </c>
      <c r="O18" s="42"/>
      <c r="P18" s="81">
        <f>SUM(P13:P17)-P16</f>
        <v>184474</v>
      </c>
      <c r="R18" s="81">
        <f>SUM(R13:R17)-R16</f>
        <v>184474</v>
      </c>
      <c r="T18" s="81">
        <f>SUM(T13:T17)-T16</f>
        <v>1996781</v>
      </c>
    </row>
    <row r="19" spans="1:20" ht="18.75" customHeight="1" thickTop="1">
      <c r="A19" s="1"/>
      <c r="B19" s="1"/>
      <c r="C19" s="1"/>
      <c r="E19" s="42"/>
      <c r="F19" s="42"/>
      <c r="G19" s="42"/>
      <c r="H19" s="42"/>
      <c r="I19" s="42"/>
      <c r="L19" s="42"/>
      <c r="M19" s="42"/>
      <c r="N19" s="42"/>
      <c r="O19" s="42"/>
      <c r="Q19" s="42"/>
      <c r="R19" s="42"/>
      <c r="S19" s="42"/>
      <c r="T19" s="42"/>
    </row>
    <row r="20" spans="1:20" ht="18.75" customHeight="1">
      <c r="A20" s="1" t="s">
        <v>222</v>
      </c>
      <c r="B20" s="1"/>
      <c r="C20" s="1"/>
      <c r="F20" s="23">
        <v>526457</v>
      </c>
      <c r="G20" s="23"/>
      <c r="H20" s="23">
        <v>337774</v>
      </c>
      <c r="I20" s="23"/>
      <c r="J20" s="23">
        <v>37007</v>
      </c>
      <c r="K20" s="23"/>
      <c r="L20" s="23">
        <v>56856</v>
      </c>
      <c r="M20" s="23"/>
      <c r="N20" s="23">
        <v>893917</v>
      </c>
      <c r="O20" s="5"/>
      <c r="P20" s="23">
        <v>184474</v>
      </c>
      <c r="Q20" s="23"/>
      <c r="R20" s="42">
        <f>SUM(P20:P20)</f>
        <v>184474</v>
      </c>
      <c r="S20" s="42"/>
      <c r="T20" s="23">
        <f>SUM(E20:N20)+R20</f>
        <v>2036485</v>
      </c>
    </row>
    <row r="21" spans="1:20" ht="18.75" customHeight="1">
      <c r="A21" s="5" t="s">
        <v>92</v>
      </c>
      <c r="F21" s="42">
        <v>0</v>
      </c>
      <c r="G21" s="42"/>
      <c r="H21" s="42">
        <v>0</v>
      </c>
      <c r="I21" s="42"/>
      <c r="J21" s="42">
        <v>0</v>
      </c>
      <c r="L21" s="42">
        <v>0</v>
      </c>
      <c r="M21" s="42"/>
      <c r="N21" s="42">
        <f>+PL!I86</f>
        <v>8161</v>
      </c>
      <c r="O21" s="42"/>
      <c r="P21" s="42">
        <v>0</v>
      </c>
      <c r="R21" s="42">
        <v>0</v>
      </c>
      <c r="T21" s="23">
        <f>SUM(E21:Q21)</f>
        <v>8161</v>
      </c>
    </row>
    <row r="22" spans="1:20" ht="18.75" customHeight="1">
      <c r="A22" s="5" t="s">
        <v>93</v>
      </c>
      <c r="F22" s="58">
        <v>0</v>
      </c>
      <c r="G22" s="42"/>
      <c r="H22" s="58">
        <v>0</v>
      </c>
      <c r="I22" s="42"/>
      <c r="J22" s="28">
        <v>0</v>
      </c>
      <c r="L22" s="58">
        <v>0</v>
      </c>
      <c r="M22" s="42"/>
      <c r="N22" s="58">
        <v>0</v>
      </c>
      <c r="O22" s="42"/>
      <c r="P22" s="28">
        <v>0</v>
      </c>
      <c r="R22" s="28">
        <v>0</v>
      </c>
      <c r="T22" s="28">
        <f>SUM(E22:Q22)</f>
        <v>0</v>
      </c>
    </row>
    <row r="23" spans="1:20" ht="18.75" customHeight="1">
      <c r="A23" s="5" t="s">
        <v>94</v>
      </c>
      <c r="F23" s="42">
        <f>SUM(F21:F22)</f>
        <v>0</v>
      </c>
      <c r="G23" s="42"/>
      <c r="H23" s="42">
        <f>SUM(H21:H22)</f>
        <v>0</v>
      </c>
      <c r="I23" s="42"/>
      <c r="J23" s="42">
        <f>SUM(J21:J22)</f>
        <v>0</v>
      </c>
      <c r="L23" s="42">
        <f>SUM(L21:L22)</f>
        <v>0</v>
      </c>
      <c r="M23" s="42"/>
      <c r="N23" s="42">
        <f>SUM(N21:N22)</f>
        <v>8161</v>
      </c>
      <c r="O23" s="42"/>
      <c r="P23" s="42">
        <f>SUM(P21:P22)</f>
        <v>0</v>
      </c>
      <c r="R23" s="42">
        <f>SUM(R21:R22)</f>
        <v>0</v>
      </c>
      <c r="T23" s="42">
        <f>SUM(T21:T22)</f>
        <v>8161</v>
      </c>
    </row>
    <row r="24" spans="1:20" ht="18.75" customHeight="1">
      <c r="A24" s="5" t="s">
        <v>244</v>
      </c>
      <c r="E24" s="42"/>
      <c r="F24" s="42">
        <v>0</v>
      </c>
      <c r="G24" s="42"/>
      <c r="H24" s="42">
        <v>0</v>
      </c>
      <c r="I24" s="42"/>
      <c r="J24" s="42">
        <v>0</v>
      </c>
      <c r="L24" s="42">
        <v>0</v>
      </c>
      <c r="M24" s="42"/>
      <c r="N24" s="42">
        <v>-5265</v>
      </c>
      <c r="O24" s="42"/>
      <c r="P24" s="42">
        <v>0</v>
      </c>
      <c r="R24" s="42">
        <v>0</v>
      </c>
      <c r="T24" s="23">
        <f>SUM(E24:P24)</f>
        <v>-5265</v>
      </c>
    </row>
    <row r="25" spans="1:20" ht="18.75" customHeight="1" thickBot="1">
      <c r="A25" s="1" t="s">
        <v>237</v>
      </c>
      <c r="B25" s="1"/>
      <c r="C25" s="1"/>
      <c r="F25" s="81">
        <f>SUM(F20:F24)-F23</f>
        <v>526457</v>
      </c>
      <c r="G25" s="42"/>
      <c r="H25" s="81">
        <f>SUM(H20:H24)-H23</f>
        <v>337774</v>
      </c>
      <c r="I25" s="42"/>
      <c r="J25" s="81">
        <f>SUM(J20:J24)-J23</f>
        <v>37007</v>
      </c>
      <c r="L25" s="81">
        <f>SUM(L20:L24)-L23</f>
        <v>56856</v>
      </c>
      <c r="M25" s="42"/>
      <c r="N25" s="81">
        <f>SUM(N20:N24)-N23</f>
        <v>896813</v>
      </c>
      <c r="O25" s="42"/>
      <c r="P25" s="81">
        <f>SUM(P20:P24)-P23</f>
        <v>184474</v>
      </c>
      <c r="R25" s="81">
        <f>SUM(R20:R24)-R23</f>
        <v>184474</v>
      </c>
      <c r="T25" s="81">
        <f>SUM(T20:T24)-T23</f>
        <v>2039381</v>
      </c>
    </row>
    <row r="26" spans="1:20" ht="18.75" customHeight="1" thickTop="1">
      <c r="A26" s="1"/>
      <c r="B26" s="1"/>
      <c r="C26" s="1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</row>
    <row r="27" spans="1:20" ht="18.75" customHeight="1">
      <c r="A27" s="5" t="s">
        <v>1</v>
      </c>
      <c r="E27" s="5"/>
      <c r="Q27" s="5"/>
      <c r="S27" s="5"/>
    </row>
    <row r="28" spans="1:20" ht="18.75" customHeight="1">
      <c r="E28" s="5"/>
      <c r="Q28" s="5"/>
      <c r="S28" s="5"/>
    </row>
    <row r="29" spans="1:20" ht="18.75" customHeight="1">
      <c r="E29" s="5"/>
      <c r="Q29" s="5"/>
      <c r="S29" s="5"/>
    </row>
    <row r="30" spans="1:20" ht="18.75" customHeight="1">
      <c r="E30" s="5"/>
      <c r="Q30" s="5"/>
      <c r="S30" s="5"/>
    </row>
    <row r="31" spans="1:20" ht="18.75" customHeight="1">
      <c r="E31" s="5"/>
      <c r="Q31" s="5"/>
      <c r="S31" s="5"/>
    </row>
    <row r="32" spans="1:20" ht="18.75" customHeight="1">
      <c r="E32" s="5"/>
      <c r="Q32" s="5"/>
      <c r="S32" s="5"/>
    </row>
    <row r="33" spans="5:19" ht="18.75" customHeight="1">
      <c r="E33" s="5"/>
      <c r="Q33" s="5"/>
      <c r="S33" s="5"/>
    </row>
    <row r="34" spans="5:19" ht="18.75" customHeight="1">
      <c r="E34" s="5"/>
      <c r="Q34" s="5"/>
      <c r="S34" s="5"/>
    </row>
    <row r="35" spans="5:19" ht="18.75" customHeight="1">
      <c r="E35" s="5"/>
      <c r="Q35" s="5"/>
      <c r="S35" s="5"/>
    </row>
    <row r="36" spans="5:19" ht="18.75" customHeight="1">
      <c r="E36" s="5"/>
      <c r="Q36" s="5"/>
      <c r="S36" s="5"/>
    </row>
    <row r="37" spans="5:19" ht="18.75" customHeight="1">
      <c r="E37" s="5"/>
      <c r="Q37" s="5"/>
      <c r="S37" s="5"/>
    </row>
    <row r="38" spans="5:19" ht="18.75" customHeight="1">
      <c r="E38" s="5"/>
      <c r="Q38" s="5"/>
      <c r="S38" s="5"/>
    </row>
    <row r="39" spans="5:19" ht="18.75" customHeight="1">
      <c r="E39" s="5"/>
      <c r="H39" s="5"/>
      <c r="Q39" s="5"/>
      <c r="S39" s="5"/>
    </row>
    <row r="40" spans="5:19" ht="19.5" customHeight="1"/>
  </sheetData>
  <mergeCells count="3">
    <mergeCell ref="L9:N9"/>
    <mergeCell ref="P7:R7"/>
    <mergeCell ref="F6:T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7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BEB65-E5A2-403D-8D9A-77B2A121B8C9}">
  <dimension ref="A1:L103"/>
  <sheetViews>
    <sheetView showGridLines="0" view="pageBreakPreview" zoomScale="130" zoomScaleNormal="85" zoomScaleSheetLayoutView="130" workbookViewId="0">
      <selection activeCell="B42" sqref="B42"/>
    </sheetView>
  </sheetViews>
  <sheetFormatPr defaultColWidth="10.6640625" defaultRowHeight="20.25" customHeight="1"/>
  <cols>
    <col min="1" max="1" width="28.109375" style="17" customWidth="1"/>
    <col min="2" max="2" width="16.109375" style="17" customWidth="1"/>
    <col min="3" max="3" width="5.44140625" style="17" customWidth="1"/>
    <col min="4" max="4" width="0.6640625" style="17" customWidth="1"/>
    <col min="5" max="5" width="11.33203125" style="17" customWidth="1"/>
    <col min="6" max="6" width="0.6640625" style="17" customWidth="1"/>
    <col min="7" max="7" width="11.33203125" style="17" customWidth="1"/>
    <col min="8" max="8" width="0.6640625" style="17" customWidth="1"/>
    <col min="9" max="9" width="11.33203125" style="17" customWidth="1"/>
    <col min="10" max="10" width="0.6640625" style="17" customWidth="1"/>
    <col min="11" max="11" width="11.33203125" style="17" customWidth="1"/>
    <col min="12" max="12" width="0.33203125" style="17" customWidth="1"/>
    <col min="13" max="16384" width="10.6640625" style="17"/>
  </cols>
  <sheetData>
    <row r="1" spans="1:12" ht="17.25" customHeight="1">
      <c r="L1" s="14" t="s">
        <v>37</v>
      </c>
    </row>
    <row r="2" spans="1:12" s="13" customFormat="1" ht="17.25" customHeight="1">
      <c r="A2" s="11" t="s">
        <v>126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2" s="13" customFormat="1" ht="17.25" customHeight="1">
      <c r="A3" s="11" t="s">
        <v>74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2" s="13" customFormat="1" ht="17.25" customHeight="1">
      <c r="A4" s="11" t="s">
        <v>238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2" ht="17.25" customHeight="1">
      <c r="A5" s="13"/>
      <c r="B5" s="12"/>
      <c r="C5" s="12"/>
      <c r="D5" s="12"/>
      <c r="E5" s="14"/>
      <c r="F5" s="12"/>
      <c r="G5" s="14"/>
      <c r="H5" s="12"/>
      <c r="I5" s="14"/>
      <c r="J5" s="12"/>
      <c r="K5" s="14"/>
      <c r="L5" s="42" t="s">
        <v>33</v>
      </c>
    </row>
    <row r="6" spans="1:12" ht="17.25" customHeight="1">
      <c r="A6" s="13"/>
      <c r="B6" s="12"/>
      <c r="C6" s="12"/>
      <c r="D6" s="12"/>
      <c r="E6" s="100" t="s">
        <v>49</v>
      </c>
      <c r="F6" s="100"/>
      <c r="G6" s="100"/>
      <c r="H6" s="13"/>
      <c r="I6" s="14"/>
      <c r="J6" s="12" t="s">
        <v>50</v>
      </c>
      <c r="K6" s="14"/>
    </row>
    <row r="7" spans="1:12" ht="17.25" customHeight="1">
      <c r="A7" s="13"/>
      <c r="B7" s="12"/>
      <c r="C7" s="12"/>
      <c r="D7" s="12"/>
      <c r="E7" s="99" t="s">
        <v>51</v>
      </c>
      <c r="F7" s="99"/>
      <c r="G7" s="99"/>
      <c r="H7" s="13"/>
      <c r="I7" s="15"/>
      <c r="J7" s="16" t="s">
        <v>51</v>
      </c>
      <c r="K7" s="15"/>
    </row>
    <row r="8" spans="1:12" ht="17.25" customHeight="1">
      <c r="C8" s="18"/>
      <c r="D8" s="18"/>
      <c r="E8" s="19">
        <v>2024</v>
      </c>
      <c r="F8" s="5"/>
      <c r="G8" s="19">
        <v>2023</v>
      </c>
      <c r="H8" s="31"/>
      <c r="I8" s="30">
        <v>2024</v>
      </c>
      <c r="J8" s="31"/>
      <c r="K8" s="30">
        <v>2023</v>
      </c>
    </row>
    <row r="9" spans="1:12" ht="17.25" customHeight="1">
      <c r="C9" s="18"/>
      <c r="D9" s="18"/>
      <c r="E9" s="20"/>
      <c r="F9" s="5"/>
      <c r="G9" s="20"/>
      <c r="H9" s="31"/>
      <c r="I9" s="20"/>
      <c r="J9" s="31"/>
      <c r="K9" s="20"/>
    </row>
    <row r="10" spans="1:12" ht="17.25" customHeight="1">
      <c r="A10" s="1" t="s">
        <v>38</v>
      </c>
      <c r="B10" s="2"/>
      <c r="C10" s="3"/>
      <c r="D10" s="3"/>
      <c r="E10" s="3"/>
      <c r="F10" s="3"/>
      <c r="G10" s="3"/>
      <c r="I10" s="3"/>
      <c r="K10" s="3"/>
    </row>
    <row r="11" spans="1:12" ht="17.25" customHeight="1">
      <c r="A11" s="5" t="s">
        <v>173</v>
      </c>
      <c r="B11" s="4"/>
      <c r="C11" s="21"/>
      <c r="E11" s="23">
        <f>PL!E84</f>
        <v>-164686</v>
      </c>
      <c r="G11" s="23">
        <f>PL!G84</f>
        <v>38136</v>
      </c>
      <c r="H11" s="23"/>
      <c r="I11" s="23">
        <f>PL!I84</f>
        <v>10242</v>
      </c>
      <c r="J11" s="23"/>
      <c r="K11" s="23">
        <f>PL!K84</f>
        <v>20567</v>
      </c>
    </row>
    <row r="12" spans="1:12" ht="17.25" customHeight="1">
      <c r="A12" s="5" t="s">
        <v>174</v>
      </c>
      <c r="B12" s="4"/>
      <c r="C12" s="21"/>
      <c r="E12" s="23"/>
      <c r="G12" s="23"/>
      <c r="H12" s="23"/>
      <c r="I12" s="23"/>
      <c r="J12" s="23"/>
      <c r="K12" s="23"/>
    </row>
    <row r="13" spans="1:12" ht="17.25" customHeight="1">
      <c r="A13" s="5" t="s">
        <v>79</v>
      </c>
      <c r="B13" s="4"/>
      <c r="C13" s="21"/>
      <c r="E13" s="23"/>
      <c r="G13" s="23"/>
      <c r="H13" s="23"/>
      <c r="I13" s="23"/>
      <c r="J13" s="23"/>
      <c r="K13" s="23"/>
    </row>
    <row r="14" spans="1:12" ht="17.25" customHeight="1">
      <c r="A14" s="5" t="s">
        <v>214</v>
      </c>
      <c r="B14" s="4"/>
      <c r="C14" s="21"/>
      <c r="E14" s="23">
        <v>28498</v>
      </c>
      <c r="F14" s="57"/>
      <c r="G14" s="23">
        <v>3474</v>
      </c>
      <c r="H14" s="57"/>
      <c r="I14" s="23">
        <v>-89</v>
      </c>
      <c r="J14" s="57"/>
      <c r="K14" s="23">
        <v>-5248</v>
      </c>
    </row>
    <row r="15" spans="1:12" ht="17.25" customHeight="1">
      <c r="A15" s="5" t="s">
        <v>229</v>
      </c>
      <c r="B15" s="4"/>
      <c r="C15" s="21"/>
      <c r="E15" s="23">
        <v>54854</v>
      </c>
      <c r="F15" s="57"/>
      <c r="G15" s="23">
        <v>-878</v>
      </c>
      <c r="H15" s="57"/>
      <c r="I15" s="23">
        <v>0</v>
      </c>
      <c r="J15" s="57"/>
      <c r="K15" s="23">
        <v>0</v>
      </c>
    </row>
    <row r="16" spans="1:12" ht="17.25" customHeight="1">
      <c r="A16" s="5" t="s">
        <v>151</v>
      </c>
      <c r="B16" s="4"/>
      <c r="C16" s="21"/>
      <c r="D16" s="25"/>
      <c r="E16" s="23">
        <v>306985</v>
      </c>
      <c r="F16" s="57"/>
      <c r="G16" s="23">
        <v>292007</v>
      </c>
      <c r="H16" s="57"/>
      <c r="I16" s="23">
        <v>62034</v>
      </c>
      <c r="J16" s="57"/>
      <c r="K16" s="23">
        <v>57807</v>
      </c>
      <c r="L16" s="23">
        <v>0</v>
      </c>
    </row>
    <row r="17" spans="1:12" ht="17.25" customHeight="1">
      <c r="A17" s="7" t="s">
        <v>217</v>
      </c>
      <c r="B17" s="4"/>
      <c r="C17" s="21"/>
      <c r="D17" s="25"/>
      <c r="E17" s="23">
        <v>46145</v>
      </c>
      <c r="F17" s="57"/>
      <c r="G17" s="23">
        <v>12717</v>
      </c>
      <c r="H17" s="57"/>
      <c r="I17" s="23">
        <v>-140</v>
      </c>
      <c r="J17" s="57"/>
      <c r="K17" s="23">
        <v>-5</v>
      </c>
      <c r="L17" s="23"/>
    </row>
    <row r="18" spans="1:12" ht="17.25" customHeight="1">
      <c r="A18" s="7" t="s">
        <v>251</v>
      </c>
      <c r="B18" s="4"/>
      <c r="C18" s="21"/>
      <c r="D18" s="25"/>
      <c r="E18" s="23">
        <v>-363</v>
      </c>
      <c r="F18" s="57"/>
      <c r="G18" s="23">
        <v>1257</v>
      </c>
      <c r="H18" s="57"/>
      <c r="I18" s="23">
        <v>0</v>
      </c>
      <c r="J18" s="57"/>
      <c r="K18" s="23">
        <v>0</v>
      </c>
      <c r="L18" s="23"/>
    </row>
    <row r="19" spans="1:12" ht="17.25" customHeight="1">
      <c r="A19" s="7" t="s">
        <v>239</v>
      </c>
      <c r="B19" s="4"/>
      <c r="C19" s="21"/>
      <c r="D19" s="25"/>
      <c r="E19" s="23">
        <v>0</v>
      </c>
      <c r="F19" s="57"/>
      <c r="G19" s="23">
        <v>13</v>
      </c>
      <c r="H19" s="57"/>
      <c r="I19" s="23">
        <v>0</v>
      </c>
      <c r="J19" s="57"/>
      <c r="K19" s="23">
        <v>0</v>
      </c>
      <c r="L19" s="23"/>
    </row>
    <row r="20" spans="1:12" ht="17.25" customHeight="1">
      <c r="A20" s="7" t="s">
        <v>208</v>
      </c>
      <c r="B20" s="4"/>
      <c r="C20" s="21"/>
      <c r="D20" s="25"/>
      <c r="F20" s="57"/>
    </row>
    <row r="21" spans="1:12" ht="17.25" customHeight="1">
      <c r="A21" s="7" t="s">
        <v>195</v>
      </c>
      <c r="B21" s="4"/>
      <c r="C21" s="21"/>
      <c r="D21" s="25"/>
      <c r="E21" s="23">
        <v>4130</v>
      </c>
      <c r="F21" s="57"/>
      <c r="G21" s="23">
        <v>3992</v>
      </c>
      <c r="H21" s="57"/>
      <c r="I21" s="23">
        <v>2223</v>
      </c>
      <c r="J21" s="57"/>
      <c r="K21" s="23">
        <v>1311</v>
      </c>
    </row>
    <row r="22" spans="1:12" ht="17.25" customHeight="1">
      <c r="A22" s="7" t="s">
        <v>210</v>
      </c>
      <c r="B22" s="4"/>
      <c r="C22" s="21"/>
      <c r="D22" s="25"/>
      <c r="E22" s="23">
        <v>-16556</v>
      </c>
      <c r="F22" s="57"/>
      <c r="G22" s="23">
        <v>-27569</v>
      </c>
      <c r="H22" s="57"/>
      <c r="I22" s="23">
        <v>0</v>
      </c>
      <c r="J22" s="57"/>
      <c r="K22" s="49">
        <v>0</v>
      </c>
    </row>
    <row r="23" spans="1:12" ht="17.25" customHeight="1">
      <c r="A23" s="7" t="s">
        <v>226</v>
      </c>
      <c r="B23" s="4"/>
      <c r="C23" s="21"/>
      <c r="D23" s="25"/>
      <c r="E23" s="23">
        <v>0</v>
      </c>
      <c r="F23" s="57"/>
      <c r="G23" s="23">
        <v>-46</v>
      </c>
      <c r="H23" s="57"/>
      <c r="I23" s="23">
        <v>0</v>
      </c>
      <c r="J23" s="57"/>
      <c r="K23" s="23">
        <v>-46</v>
      </c>
    </row>
    <row r="24" spans="1:12" ht="17.25" customHeight="1">
      <c r="A24" s="7" t="s">
        <v>218</v>
      </c>
      <c r="B24" s="4"/>
      <c r="C24" s="21"/>
      <c r="D24" s="25"/>
      <c r="E24" s="23">
        <v>-6</v>
      </c>
      <c r="F24" s="57"/>
      <c r="G24" s="43">
        <v>0</v>
      </c>
      <c r="I24" s="43">
        <v>-6</v>
      </c>
      <c r="K24" s="43">
        <v>0</v>
      </c>
    </row>
    <row r="25" spans="1:12" ht="17.25" customHeight="1">
      <c r="A25" s="7" t="s">
        <v>225</v>
      </c>
      <c r="B25" s="4"/>
      <c r="C25" s="21"/>
      <c r="D25" s="25"/>
      <c r="E25" s="23">
        <v>0</v>
      </c>
      <c r="G25" s="23">
        <v>-268</v>
      </c>
      <c r="H25" s="57"/>
      <c r="I25" s="23">
        <v>0</v>
      </c>
      <c r="J25" s="57"/>
      <c r="K25" s="23">
        <v>0</v>
      </c>
    </row>
    <row r="26" spans="1:12" ht="17.25" customHeight="1">
      <c r="A26" s="7" t="s">
        <v>55</v>
      </c>
      <c r="B26" s="4"/>
      <c r="C26" s="21"/>
      <c r="D26" s="25"/>
      <c r="E26" s="23">
        <v>3770</v>
      </c>
      <c r="F26" s="57"/>
      <c r="G26" s="23">
        <v>4184</v>
      </c>
      <c r="H26" s="57"/>
      <c r="I26" s="23">
        <v>1357</v>
      </c>
      <c r="J26" s="57"/>
      <c r="K26" s="23">
        <v>1256</v>
      </c>
    </row>
    <row r="27" spans="1:12" ht="17.25" customHeight="1">
      <c r="A27" s="7" t="s">
        <v>194</v>
      </c>
      <c r="B27" s="4"/>
      <c r="C27" s="21"/>
      <c r="D27" s="25"/>
      <c r="E27" s="23">
        <v>0</v>
      </c>
      <c r="F27" s="57"/>
      <c r="G27" s="23">
        <v>0</v>
      </c>
      <c r="H27" s="57"/>
      <c r="I27" s="23">
        <v>-17988</v>
      </c>
      <c r="J27" s="57"/>
      <c r="K27" s="23">
        <v>-10578</v>
      </c>
    </row>
    <row r="28" spans="1:12" ht="17.25" customHeight="1">
      <c r="A28" s="5" t="s">
        <v>39</v>
      </c>
      <c r="B28" s="4"/>
      <c r="C28" s="25"/>
      <c r="D28" s="25"/>
      <c r="E28" s="23">
        <v>-941</v>
      </c>
      <c r="F28" s="57"/>
      <c r="G28" s="23">
        <v>-755</v>
      </c>
      <c r="H28" s="57"/>
      <c r="I28" s="23">
        <v>-8351</v>
      </c>
      <c r="J28" s="57"/>
      <c r="K28" s="17">
        <v>-10903</v>
      </c>
    </row>
    <row r="29" spans="1:12" ht="17.25" customHeight="1">
      <c r="A29" s="7" t="s">
        <v>107</v>
      </c>
      <c r="B29" s="4"/>
      <c r="C29" s="25"/>
      <c r="D29" s="25"/>
      <c r="E29" s="28">
        <v>110497</v>
      </c>
      <c r="F29" s="57"/>
      <c r="G29" s="28">
        <v>112491</v>
      </c>
      <c r="H29" s="57"/>
      <c r="I29" s="28">
        <v>51463</v>
      </c>
      <c r="J29" s="57"/>
      <c r="K29" s="28">
        <v>53169</v>
      </c>
    </row>
    <row r="30" spans="1:12" ht="17.25" customHeight="1">
      <c r="A30" s="7" t="s">
        <v>90</v>
      </c>
      <c r="B30" s="4"/>
    </row>
    <row r="31" spans="1:12" ht="17.25" customHeight="1">
      <c r="A31" s="5" t="s">
        <v>89</v>
      </c>
      <c r="B31" s="4"/>
      <c r="E31" s="23">
        <f>SUM(E11:E29)</f>
        <v>372327</v>
      </c>
      <c r="G31" s="23">
        <f>SUM(G11:G29)</f>
        <v>438755</v>
      </c>
      <c r="I31" s="23">
        <f>SUM(I11:I29)</f>
        <v>100745</v>
      </c>
      <c r="J31" s="23"/>
      <c r="K31" s="23">
        <f>SUM(K11:K29)</f>
        <v>107330</v>
      </c>
    </row>
    <row r="32" spans="1:12" ht="17.25" customHeight="1">
      <c r="A32" s="5" t="s">
        <v>40</v>
      </c>
      <c r="B32" s="4"/>
      <c r="J32" s="23"/>
      <c r="K32" s="23"/>
    </row>
    <row r="33" spans="1:11" ht="14.4" customHeight="1">
      <c r="A33" s="5" t="s">
        <v>64</v>
      </c>
      <c r="B33" s="4"/>
      <c r="E33" s="42">
        <v>-10809</v>
      </c>
      <c r="F33" s="91"/>
      <c r="G33" s="42">
        <v>-13094</v>
      </c>
      <c r="H33" s="91"/>
      <c r="I33" s="42">
        <v>-2515</v>
      </c>
      <c r="J33" s="91"/>
      <c r="K33" s="42">
        <v>-6896</v>
      </c>
    </row>
    <row r="34" spans="1:11" ht="17.25" customHeight="1">
      <c r="A34" s="5" t="s">
        <v>41</v>
      </c>
      <c r="B34" s="4"/>
      <c r="E34" s="42">
        <v>24507</v>
      </c>
      <c r="F34" s="91"/>
      <c r="G34" s="42">
        <v>22462</v>
      </c>
      <c r="H34" s="91"/>
      <c r="I34" s="42">
        <v>117</v>
      </c>
      <c r="J34" s="91"/>
      <c r="K34" s="42">
        <v>0</v>
      </c>
    </row>
    <row r="35" spans="1:11" ht="17.25" customHeight="1">
      <c r="A35" s="7" t="s">
        <v>42</v>
      </c>
      <c r="B35" s="8"/>
      <c r="E35" s="42">
        <v>-6334</v>
      </c>
      <c r="F35" s="91"/>
      <c r="G35" s="42">
        <v>2731</v>
      </c>
      <c r="H35" s="91"/>
      <c r="I35" s="42">
        <v>-4416</v>
      </c>
      <c r="J35" s="91"/>
      <c r="K35" s="42">
        <v>355</v>
      </c>
    </row>
    <row r="36" spans="1:11" ht="17.25" customHeight="1">
      <c r="A36" s="7" t="s">
        <v>240</v>
      </c>
      <c r="B36" s="8"/>
      <c r="E36" s="42">
        <v>-15000</v>
      </c>
      <c r="F36" s="91"/>
      <c r="G36" s="42">
        <v>-1</v>
      </c>
      <c r="H36" s="91"/>
      <c r="I36" s="42">
        <v>0</v>
      </c>
      <c r="J36" s="91"/>
      <c r="K36" s="42">
        <v>0</v>
      </c>
    </row>
    <row r="37" spans="1:11" ht="17.25" customHeight="1">
      <c r="A37" s="7" t="s">
        <v>120</v>
      </c>
      <c r="B37" s="4"/>
      <c r="E37" s="42">
        <v>-3671</v>
      </c>
      <c r="F37" s="91"/>
      <c r="G37" s="42">
        <v>-69226</v>
      </c>
      <c r="H37" s="91"/>
      <c r="I37" s="42">
        <v>121</v>
      </c>
      <c r="J37" s="91"/>
      <c r="K37" s="42">
        <v>-8742</v>
      </c>
    </row>
    <row r="38" spans="1:11" ht="17.25" customHeight="1">
      <c r="A38" s="5" t="s">
        <v>43</v>
      </c>
      <c r="B38" s="4"/>
      <c r="E38" s="42"/>
      <c r="F38" s="91"/>
      <c r="G38" s="42"/>
      <c r="H38" s="91"/>
      <c r="I38" s="42"/>
      <c r="J38" s="91"/>
      <c r="K38" s="42"/>
    </row>
    <row r="39" spans="1:11" ht="17.25" customHeight="1">
      <c r="A39" s="7" t="s">
        <v>202</v>
      </c>
      <c r="B39" s="4"/>
      <c r="E39" s="42">
        <v>-105718</v>
      </c>
      <c r="F39" s="91"/>
      <c r="G39" s="42">
        <v>-27469</v>
      </c>
      <c r="H39" s="91"/>
      <c r="I39" s="42">
        <v>189</v>
      </c>
      <c r="J39" s="91"/>
      <c r="K39" s="42">
        <v>-599</v>
      </c>
    </row>
    <row r="40" spans="1:11" ht="17.25" customHeight="1">
      <c r="A40" s="5" t="s">
        <v>44</v>
      </c>
      <c r="B40" s="4"/>
      <c r="E40" s="42">
        <v>1912</v>
      </c>
      <c r="F40" s="91"/>
      <c r="G40" s="42">
        <v>-3270</v>
      </c>
      <c r="H40" s="91"/>
      <c r="I40" s="42">
        <v>-945</v>
      </c>
      <c r="J40" s="91"/>
      <c r="K40" s="42">
        <v>-725</v>
      </c>
    </row>
    <row r="41" spans="1:11" ht="17.25" customHeight="1">
      <c r="A41" s="5" t="s">
        <v>55</v>
      </c>
      <c r="B41" s="4"/>
      <c r="E41" s="42">
        <v>-2857</v>
      </c>
      <c r="F41" s="91"/>
      <c r="G41" s="42">
        <v>-2190</v>
      </c>
      <c r="H41" s="91"/>
      <c r="I41" s="42">
        <v>-1309</v>
      </c>
      <c r="J41" s="91"/>
      <c r="K41" s="42">
        <v>-588</v>
      </c>
    </row>
    <row r="42" spans="1:11" ht="17.25" customHeight="1">
      <c r="A42" s="5" t="s">
        <v>84</v>
      </c>
      <c r="B42" s="4"/>
      <c r="E42" s="58">
        <v>779</v>
      </c>
      <c r="F42" s="91"/>
      <c r="G42" s="58">
        <v>-1530</v>
      </c>
      <c r="H42" s="91"/>
      <c r="I42" s="58">
        <v>52</v>
      </c>
      <c r="J42" s="91"/>
      <c r="K42" s="58">
        <v>399</v>
      </c>
    </row>
    <row r="43" spans="1:11" ht="17.25" customHeight="1">
      <c r="A43" s="5" t="s">
        <v>38</v>
      </c>
      <c r="B43" s="4"/>
      <c r="E43" s="23">
        <f>SUM(E31,E33:E42)</f>
        <v>255136</v>
      </c>
      <c r="F43" s="23"/>
      <c r="G43" s="23">
        <f>SUM(G31,G33:G42)</f>
        <v>347168</v>
      </c>
      <c r="H43" s="23"/>
      <c r="I43" s="23">
        <f>SUM(I31,I33:I42)</f>
        <v>92039</v>
      </c>
      <c r="J43" s="23"/>
      <c r="K43" s="23">
        <f>SUM(K31,K33:K42)</f>
        <v>90534</v>
      </c>
    </row>
    <row r="44" spans="1:11" ht="17.25" customHeight="1">
      <c r="A44" s="5" t="s">
        <v>82</v>
      </c>
      <c r="B44" s="4"/>
      <c r="E44" s="42">
        <v>-9300</v>
      </c>
      <c r="F44" s="91"/>
      <c r="G44" s="42">
        <v>-22228</v>
      </c>
      <c r="H44" s="91"/>
      <c r="I44" s="42">
        <v>-1197</v>
      </c>
      <c r="J44" s="91"/>
      <c r="K44" s="42">
        <v>-15612</v>
      </c>
    </row>
    <row r="45" spans="1:11" s="13" customFormat="1" ht="17.25" customHeight="1">
      <c r="A45" s="13" t="s">
        <v>199</v>
      </c>
      <c r="B45" s="4"/>
      <c r="C45" s="17"/>
      <c r="D45" s="17"/>
      <c r="E45" s="58">
        <v>4745</v>
      </c>
      <c r="F45" s="91"/>
      <c r="G45" s="58">
        <v>6407</v>
      </c>
      <c r="H45" s="91"/>
      <c r="I45" s="58">
        <v>0</v>
      </c>
      <c r="J45" s="91"/>
      <c r="K45" s="58">
        <v>2306</v>
      </c>
    </row>
    <row r="46" spans="1:11" s="13" customFormat="1" ht="17.25" customHeight="1">
      <c r="A46" s="9" t="s">
        <v>207</v>
      </c>
      <c r="B46" s="8"/>
      <c r="C46" s="17"/>
      <c r="D46" s="17"/>
      <c r="E46" s="28">
        <f>SUM(E43:E45)</f>
        <v>250581</v>
      </c>
      <c r="F46" s="43"/>
      <c r="G46" s="28">
        <f>SUM(G43:G45)</f>
        <v>331347</v>
      </c>
      <c r="H46" s="23"/>
      <c r="I46" s="28">
        <f>SUM(I43:I45)</f>
        <v>90842</v>
      </c>
      <c r="J46" s="23"/>
      <c r="K46" s="28">
        <f>SUM(K43:K45)</f>
        <v>77228</v>
      </c>
    </row>
    <row r="47" spans="1:11" s="13" customFormat="1" ht="6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spans="1:11" ht="17.25" customHeight="1">
      <c r="A48" s="7" t="s">
        <v>48</v>
      </c>
      <c r="B48" s="8"/>
      <c r="C48" s="10"/>
      <c r="D48" s="10"/>
      <c r="E48" s="10"/>
      <c r="F48" s="10"/>
      <c r="G48" s="10"/>
      <c r="I48" s="10"/>
      <c r="K48" s="10"/>
    </row>
    <row r="49" spans="1:12" ht="19.5" customHeight="1">
      <c r="L49" s="14" t="s">
        <v>37</v>
      </c>
    </row>
    <row r="50" spans="1:12" s="13" customFormat="1" ht="19.5" customHeight="1">
      <c r="A50" s="11" t="s">
        <v>126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</row>
    <row r="51" spans="1:12" ht="19.5" customHeight="1">
      <c r="A51" s="11" t="s">
        <v>75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</row>
    <row r="52" spans="1:12" s="13" customFormat="1" ht="19.5" customHeight="1">
      <c r="A52" s="11" t="s">
        <v>238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</row>
    <row r="53" spans="1:12" ht="19.5" customHeight="1">
      <c r="A53" s="13"/>
      <c r="B53" s="12"/>
      <c r="C53" s="12"/>
      <c r="D53" s="12"/>
      <c r="E53" s="14"/>
      <c r="F53" s="12"/>
      <c r="G53" s="14"/>
      <c r="H53" s="12"/>
      <c r="I53" s="14"/>
      <c r="J53" s="12"/>
      <c r="K53" s="14"/>
      <c r="L53" s="42" t="s">
        <v>33</v>
      </c>
    </row>
    <row r="54" spans="1:12" ht="19.5" customHeight="1">
      <c r="A54" s="13"/>
      <c r="B54" s="12"/>
      <c r="C54" s="12"/>
      <c r="D54" s="12"/>
      <c r="E54" s="100" t="s">
        <v>49</v>
      </c>
      <c r="F54" s="100"/>
      <c r="G54" s="100"/>
      <c r="H54" s="13"/>
      <c r="I54" s="14"/>
      <c r="J54" s="12" t="s">
        <v>50</v>
      </c>
      <c r="K54" s="14"/>
    </row>
    <row r="55" spans="1:12" ht="19.5" customHeight="1">
      <c r="A55" s="13"/>
      <c r="B55" s="12"/>
      <c r="C55" s="12"/>
      <c r="D55" s="12"/>
      <c r="E55" s="99" t="s">
        <v>51</v>
      </c>
      <c r="F55" s="99"/>
      <c r="G55" s="99"/>
      <c r="H55" s="13"/>
      <c r="I55" s="15"/>
      <c r="J55" s="16" t="s">
        <v>51</v>
      </c>
      <c r="K55" s="15"/>
    </row>
    <row r="56" spans="1:12" ht="19.5" customHeight="1">
      <c r="C56" s="18"/>
      <c r="D56" s="18"/>
      <c r="E56" s="19">
        <v>2024</v>
      </c>
      <c r="F56" s="5"/>
      <c r="G56" s="19">
        <v>2023</v>
      </c>
      <c r="H56" s="31"/>
      <c r="I56" s="30">
        <v>2024</v>
      </c>
      <c r="J56" s="31"/>
      <c r="K56" s="30">
        <v>2023</v>
      </c>
    </row>
    <row r="57" spans="1:12" ht="19.5" customHeight="1">
      <c r="A57" s="1" t="s">
        <v>45</v>
      </c>
      <c r="B57" s="2"/>
      <c r="C57" s="21"/>
      <c r="E57" s="10"/>
      <c r="G57" s="10"/>
      <c r="H57" s="10"/>
      <c r="I57" s="10"/>
      <c r="J57" s="10"/>
      <c r="K57" s="10"/>
    </row>
    <row r="58" spans="1:12" ht="18" customHeight="1">
      <c r="A58" s="5" t="s">
        <v>231</v>
      </c>
      <c r="B58" s="4"/>
      <c r="E58" s="42">
        <v>0</v>
      </c>
      <c r="F58" s="91"/>
      <c r="G58" s="42">
        <v>0</v>
      </c>
      <c r="H58" s="91"/>
      <c r="I58" s="42">
        <v>-28000</v>
      </c>
      <c r="J58" s="10"/>
      <c r="K58" s="42">
        <v>0</v>
      </c>
    </row>
    <row r="59" spans="1:12" ht="20.25" customHeight="1">
      <c r="A59" s="5" t="s">
        <v>232</v>
      </c>
      <c r="B59" s="2"/>
      <c r="C59" s="21"/>
      <c r="D59" s="10"/>
      <c r="E59" s="42">
        <v>0</v>
      </c>
      <c r="F59" s="91"/>
      <c r="G59" s="42">
        <v>0</v>
      </c>
      <c r="H59" s="91"/>
      <c r="I59" s="42">
        <v>68000</v>
      </c>
      <c r="J59" s="10"/>
      <c r="K59" s="42">
        <v>0</v>
      </c>
    </row>
    <row r="60" spans="1:12" ht="20.25" customHeight="1">
      <c r="A60" s="5" t="s">
        <v>203</v>
      </c>
      <c r="B60" s="2"/>
      <c r="C60" s="21"/>
      <c r="D60" s="10"/>
      <c r="E60" s="42">
        <v>10320</v>
      </c>
      <c r="F60" s="10"/>
      <c r="G60" s="42">
        <v>9464</v>
      </c>
      <c r="H60" s="10"/>
      <c r="I60" s="42">
        <v>10320</v>
      </c>
      <c r="J60" s="42"/>
      <c r="K60" s="42">
        <v>0</v>
      </c>
    </row>
    <row r="61" spans="1:12" ht="20.25" customHeight="1">
      <c r="A61" s="5" t="s">
        <v>223</v>
      </c>
      <c r="B61" s="2"/>
      <c r="C61" s="21"/>
      <c r="D61" s="10"/>
      <c r="E61" s="42">
        <v>0</v>
      </c>
      <c r="F61" s="10"/>
      <c r="G61" s="42">
        <v>0</v>
      </c>
      <c r="H61" s="10"/>
      <c r="I61" s="42">
        <v>0</v>
      </c>
      <c r="J61" s="10"/>
      <c r="K61" s="42">
        <v>7000</v>
      </c>
    </row>
    <row r="62" spans="1:12" ht="20.25" customHeight="1">
      <c r="A62" s="5" t="s">
        <v>206</v>
      </c>
      <c r="B62" s="2"/>
      <c r="C62" s="21"/>
      <c r="D62" s="10"/>
      <c r="E62" s="42">
        <v>0</v>
      </c>
      <c r="F62" s="10"/>
      <c r="G62" s="42">
        <v>-119</v>
      </c>
      <c r="H62" s="10"/>
      <c r="I62" s="42">
        <v>0</v>
      </c>
      <c r="J62" s="42"/>
      <c r="K62" s="42">
        <v>-119</v>
      </c>
    </row>
    <row r="63" spans="1:12" ht="20.25" customHeight="1">
      <c r="A63" s="5" t="s">
        <v>248</v>
      </c>
      <c r="B63" s="2"/>
      <c r="C63" s="21"/>
      <c r="D63" s="10"/>
      <c r="E63" s="42">
        <v>-59097</v>
      </c>
      <c r="F63" s="10"/>
      <c r="G63" s="42">
        <v>-181782</v>
      </c>
      <c r="H63" s="10"/>
      <c r="I63" s="42">
        <v>-3323</v>
      </c>
      <c r="J63" s="42"/>
      <c r="K63" s="42">
        <v>-57346</v>
      </c>
    </row>
    <row r="64" spans="1:12" ht="20.25" customHeight="1">
      <c r="A64" s="17" t="s">
        <v>204</v>
      </c>
      <c r="B64" s="2"/>
      <c r="C64" s="21"/>
      <c r="D64" s="10"/>
      <c r="E64" s="42">
        <v>5016</v>
      </c>
      <c r="F64" s="42"/>
      <c r="G64" s="42">
        <v>500</v>
      </c>
      <c r="H64" s="42"/>
      <c r="I64" s="42">
        <v>140</v>
      </c>
      <c r="J64" s="43"/>
      <c r="K64" s="23">
        <v>5</v>
      </c>
    </row>
    <row r="65" spans="1:11" ht="20.25" customHeight="1">
      <c r="A65" s="5" t="s">
        <v>186</v>
      </c>
      <c r="B65" s="2"/>
      <c r="C65" s="21"/>
      <c r="D65" s="10"/>
      <c r="E65" s="23">
        <v>-2121</v>
      </c>
      <c r="F65" s="43"/>
      <c r="G65" s="23">
        <v>-4628</v>
      </c>
      <c r="H65" s="43"/>
      <c r="I65" s="23">
        <v>-50</v>
      </c>
      <c r="J65" s="43"/>
      <c r="K65" s="23">
        <v>0</v>
      </c>
    </row>
    <row r="66" spans="1:11" ht="20.25" customHeight="1">
      <c r="A66" s="5" t="s">
        <v>187</v>
      </c>
      <c r="B66" s="2"/>
      <c r="C66" s="21"/>
      <c r="D66" s="10"/>
      <c r="E66" s="23">
        <v>-449</v>
      </c>
      <c r="F66" s="43"/>
      <c r="G66" s="23">
        <v>-200</v>
      </c>
      <c r="H66" s="43"/>
      <c r="I66" s="23">
        <v>-249</v>
      </c>
      <c r="J66" s="43"/>
      <c r="K66" s="23">
        <v>0</v>
      </c>
    </row>
    <row r="67" spans="1:11" ht="20.25" customHeight="1">
      <c r="A67" s="5" t="s">
        <v>196</v>
      </c>
      <c r="B67" s="2"/>
      <c r="C67" s="21"/>
      <c r="D67" s="10"/>
      <c r="E67" s="23">
        <v>17988</v>
      </c>
      <c r="F67" s="43"/>
      <c r="G67" s="23">
        <v>17987</v>
      </c>
      <c r="H67" s="43"/>
      <c r="I67" s="23">
        <v>20988</v>
      </c>
      <c r="J67" s="43"/>
      <c r="K67" s="23">
        <v>10578</v>
      </c>
    </row>
    <row r="68" spans="1:11" ht="20.25" customHeight="1">
      <c r="A68" s="5" t="s">
        <v>121</v>
      </c>
      <c r="B68" s="4"/>
      <c r="C68" s="21"/>
      <c r="E68" s="23">
        <v>1110</v>
      </c>
      <c r="F68" s="43"/>
      <c r="G68" s="23">
        <v>711</v>
      </c>
      <c r="H68" s="43"/>
      <c r="I68" s="23">
        <v>5651</v>
      </c>
      <c r="J68" s="43"/>
      <c r="K68" s="23">
        <v>11403</v>
      </c>
    </row>
    <row r="69" spans="1:11" ht="19.5" customHeight="1">
      <c r="A69" s="1" t="s">
        <v>220</v>
      </c>
      <c r="B69" s="4"/>
      <c r="C69" s="21"/>
      <c r="E69" s="32">
        <f>SUM(E58:E68)</f>
        <v>-27233</v>
      </c>
      <c r="F69" s="43"/>
      <c r="G69" s="32">
        <f>SUM(G58:G68)</f>
        <v>-158067</v>
      </c>
      <c r="H69" s="23"/>
      <c r="I69" s="32">
        <f>SUM(I58:I68)</f>
        <v>73477</v>
      </c>
      <c r="J69" s="23"/>
      <c r="K69" s="32">
        <f>SUM(K58:K68)</f>
        <v>-28479</v>
      </c>
    </row>
    <row r="70" spans="1:11" ht="19.5" customHeight="1">
      <c r="A70" s="1" t="s">
        <v>105</v>
      </c>
      <c r="B70" s="4"/>
      <c r="C70" s="21"/>
      <c r="E70" s="23"/>
      <c r="F70" s="43"/>
      <c r="G70" s="23"/>
      <c r="H70" s="23"/>
      <c r="I70" s="23"/>
      <c r="J70" s="23"/>
      <c r="K70" s="23"/>
    </row>
    <row r="71" spans="1:11" ht="20.25" customHeight="1">
      <c r="A71" s="5" t="s">
        <v>177</v>
      </c>
      <c r="B71" s="4"/>
      <c r="C71" s="21"/>
      <c r="E71" s="23">
        <v>431641</v>
      </c>
      <c r="F71" s="43"/>
      <c r="G71" s="23">
        <v>326501</v>
      </c>
      <c r="H71" s="43"/>
      <c r="I71" s="23">
        <v>190000</v>
      </c>
      <c r="J71" s="43"/>
      <c r="K71" s="23">
        <v>120000</v>
      </c>
    </row>
    <row r="72" spans="1:11" ht="20.25" customHeight="1">
      <c r="A72" s="5" t="s">
        <v>178</v>
      </c>
      <c r="B72" s="4"/>
      <c r="C72" s="21"/>
      <c r="E72" s="23">
        <v>-462085</v>
      </c>
      <c r="F72" s="43"/>
      <c r="G72" s="23">
        <v>-419247</v>
      </c>
      <c r="H72" s="43"/>
      <c r="I72" s="23">
        <v>-190000</v>
      </c>
      <c r="J72" s="43"/>
      <c r="K72" s="23">
        <v>-220000</v>
      </c>
    </row>
    <row r="73" spans="1:11" ht="20.25" customHeight="1">
      <c r="A73" s="5" t="s">
        <v>179</v>
      </c>
      <c r="B73" s="4"/>
      <c r="C73" s="21"/>
      <c r="E73" s="23">
        <v>265556</v>
      </c>
      <c r="F73" s="43"/>
      <c r="G73" s="23">
        <v>12616</v>
      </c>
      <c r="H73" s="43"/>
      <c r="I73" s="23">
        <v>0</v>
      </c>
      <c r="J73" s="43"/>
      <c r="K73" s="23">
        <v>0</v>
      </c>
    </row>
    <row r="74" spans="1:11" ht="20.25" customHeight="1">
      <c r="A74" s="5" t="s">
        <v>180</v>
      </c>
      <c r="B74" s="4"/>
      <c r="C74" s="21"/>
      <c r="E74" s="23">
        <v>-324269</v>
      </c>
      <c r="F74" s="43"/>
      <c r="G74" s="23">
        <v>-123074</v>
      </c>
      <c r="H74" s="43"/>
      <c r="I74" s="23">
        <v>-235000</v>
      </c>
      <c r="J74" s="43"/>
      <c r="K74" s="23">
        <v>-35000</v>
      </c>
    </row>
    <row r="75" spans="1:11" ht="20.25" customHeight="1">
      <c r="A75" s="5" t="s">
        <v>163</v>
      </c>
      <c r="B75" s="4"/>
      <c r="C75" s="21"/>
      <c r="E75" s="23">
        <v>-252045</v>
      </c>
      <c r="F75" s="43"/>
      <c r="G75" s="23">
        <v>-230133</v>
      </c>
      <c r="H75" s="43"/>
      <c r="I75" s="23">
        <v>-72777</v>
      </c>
      <c r="J75" s="43"/>
      <c r="K75" s="23">
        <v>-62883</v>
      </c>
    </row>
    <row r="76" spans="1:11" ht="20.25" customHeight="1">
      <c r="A76" s="5" t="s">
        <v>215</v>
      </c>
      <c r="B76" s="4"/>
      <c r="C76" s="21"/>
      <c r="E76" s="23">
        <v>450000</v>
      </c>
      <c r="F76" s="43"/>
      <c r="G76" s="23">
        <v>542900</v>
      </c>
      <c r="H76" s="43"/>
      <c r="I76" s="23">
        <v>450000</v>
      </c>
      <c r="J76" s="43"/>
      <c r="K76" s="23">
        <v>0</v>
      </c>
    </row>
    <row r="77" spans="1:11" ht="20.25" customHeight="1">
      <c r="A77" s="5" t="s">
        <v>224</v>
      </c>
      <c r="B77" s="4"/>
      <c r="C77" s="21"/>
      <c r="E77" s="23">
        <v>-5455</v>
      </c>
      <c r="F77" s="43"/>
      <c r="G77" s="23">
        <v>0</v>
      </c>
      <c r="H77" s="43"/>
      <c r="I77" s="23">
        <v>-5455</v>
      </c>
      <c r="J77" s="43"/>
      <c r="K77" s="23">
        <v>0</v>
      </c>
    </row>
    <row r="78" spans="1:11" ht="20.25" customHeight="1">
      <c r="A78" s="5" t="s">
        <v>242</v>
      </c>
      <c r="B78" s="4"/>
      <c r="C78" s="21"/>
      <c r="E78" s="23">
        <v>-250000</v>
      </c>
      <c r="F78" s="43"/>
      <c r="G78" s="23">
        <v>-427700</v>
      </c>
      <c r="H78" s="43"/>
      <c r="I78" s="23">
        <v>-250000</v>
      </c>
      <c r="J78" s="43"/>
      <c r="K78" s="23">
        <v>0</v>
      </c>
    </row>
    <row r="79" spans="1:11" ht="20.25" customHeight="1">
      <c r="A79" s="5" t="s">
        <v>172</v>
      </c>
      <c r="B79" s="4"/>
      <c r="C79" s="21"/>
      <c r="E79" s="23">
        <v>-72837</v>
      </c>
      <c r="F79" s="43"/>
      <c r="G79" s="23">
        <v>-70835</v>
      </c>
      <c r="H79" s="43"/>
      <c r="I79" s="23">
        <v>-33919</v>
      </c>
      <c r="J79" s="43"/>
      <c r="K79" s="23">
        <v>-32507</v>
      </c>
    </row>
    <row r="80" spans="1:11" ht="20.25" customHeight="1">
      <c r="A80" s="17" t="s">
        <v>241</v>
      </c>
      <c r="B80" s="4"/>
      <c r="C80" s="21"/>
      <c r="E80" s="28">
        <v>-5246</v>
      </c>
      <c r="F80" s="43"/>
      <c r="G80" s="28">
        <v>-15794</v>
      </c>
      <c r="H80" s="43"/>
      <c r="I80" s="28">
        <v>-5246</v>
      </c>
      <c r="J80" s="91"/>
      <c r="K80" s="28">
        <v>-15794</v>
      </c>
    </row>
    <row r="81" spans="1:12" ht="19.5" customHeight="1">
      <c r="A81" s="1" t="s">
        <v>247</v>
      </c>
      <c r="B81" s="4"/>
      <c r="C81" s="21"/>
      <c r="E81" s="28">
        <f>SUM(E71:E80)</f>
        <v>-224740</v>
      </c>
      <c r="F81" s="43"/>
      <c r="G81" s="28">
        <f>SUM(G71:G80)</f>
        <v>-404766</v>
      </c>
      <c r="H81" s="43"/>
      <c r="I81" s="28">
        <f>SUM(I71:I80)</f>
        <v>-152397</v>
      </c>
      <c r="J81" s="23"/>
      <c r="K81" s="28">
        <f>SUM(K71:K80)</f>
        <v>-246184</v>
      </c>
    </row>
    <row r="82" spans="1:12" ht="19.5" customHeight="1">
      <c r="A82" s="5" t="s">
        <v>188</v>
      </c>
      <c r="B82" s="4"/>
      <c r="C82" s="21"/>
      <c r="E82" s="32">
        <v>-30012</v>
      </c>
      <c r="F82" s="43"/>
      <c r="G82" s="32">
        <v>-32488</v>
      </c>
      <c r="H82" s="43"/>
      <c r="I82" s="32">
        <v>0</v>
      </c>
      <c r="J82" s="43"/>
      <c r="K82" s="32">
        <v>0</v>
      </c>
    </row>
    <row r="83" spans="1:12" ht="19.5" customHeight="1">
      <c r="A83" s="1" t="s">
        <v>228</v>
      </c>
      <c r="B83" s="4"/>
      <c r="E83" s="23">
        <f>SUM(E46,E69,E81,E82)</f>
        <v>-31404</v>
      </c>
      <c r="G83" s="23">
        <f>SUM(G46,G69,G81,G82)</f>
        <v>-263974</v>
      </c>
      <c r="I83" s="23">
        <f>SUM(I46,I69,I81,I82)</f>
        <v>11922</v>
      </c>
      <c r="J83" s="23"/>
      <c r="K83" s="23">
        <f>SUM(K46,K69,K81,K82)</f>
        <v>-197435</v>
      </c>
    </row>
    <row r="84" spans="1:12" ht="19.5" customHeight="1">
      <c r="A84" s="7" t="s">
        <v>46</v>
      </c>
      <c r="B84" s="8"/>
      <c r="E84" s="28">
        <v>155113</v>
      </c>
      <c r="F84" s="43"/>
      <c r="G84" s="28">
        <v>452193</v>
      </c>
      <c r="H84" s="43"/>
      <c r="I84" s="28">
        <v>20758</v>
      </c>
      <c r="J84" s="43"/>
      <c r="K84" s="28">
        <v>213643</v>
      </c>
    </row>
    <row r="85" spans="1:12" ht="19.5" customHeight="1" thickBot="1">
      <c r="A85" s="9" t="s">
        <v>47</v>
      </c>
      <c r="B85" s="8"/>
      <c r="E85" s="29">
        <f>SUM(E83:E84)</f>
        <v>123709</v>
      </c>
      <c r="G85" s="29">
        <f>SUM(G83:G84)</f>
        <v>188219</v>
      </c>
      <c r="H85" s="23"/>
      <c r="I85" s="29">
        <f>SUM(I83:I84)</f>
        <v>32680</v>
      </c>
      <c r="J85" s="23"/>
      <c r="K85" s="29">
        <f>SUM(K83:K84)</f>
        <v>16208</v>
      </c>
    </row>
    <row r="86" spans="1:12" ht="14.25" customHeight="1" thickTop="1">
      <c r="A86" s="9"/>
      <c r="B86" s="8"/>
      <c r="E86" s="23"/>
      <c r="G86" s="23"/>
      <c r="H86" s="23"/>
      <c r="I86" s="23"/>
      <c r="J86" s="23"/>
      <c r="K86" s="23"/>
    </row>
    <row r="87" spans="1:12" ht="19.5" customHeight="1">
      <c r="A87" s="7" t="s">
        <v>48</v>
      </c>
      <c r="B87" s="8"/>
      <c r="E87" s="23"/>
      <c r="G87" s="23"/>
      <c r="H87" s="23"/>
      <c r="I87" s="23"/>
      <c r="J87" s="23"/>
      <c r="K87" s="23"/>
    </row>
    <row r="88" spans="1:12" ht="20.25" customHeight="1">
      <c r="L88" s="14" t="s">
        <v>37</v>
      </c>
    </row>
    <row r="89" spans="1:12" s="13" customFormat="1" ht="20.25" customHeight="1">
      <c r="A89" s="11" t="s">
        <v>126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</row>
    <row r="90" spans="1:12" ht="20.25" customHeight="1">
      <c r="A90" s="11" t="s">
        <v>75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</row>
    <row r="91" spans="1:12" s="13" customFormat="1" ht="20.25" customHeight="1">
      <c r="A91" s="11" t="s">
        <v>238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</row>
    <row r="92" spans="1:12" ht="20.25" customHeight="1">
      <c r="A92" s="13"/>
      <c r="B92" s="12"/>
      <c r="C92" s="12"/>
      <c r="D92" s="12"/>
      <c r="E92" s="14"/>
      <c r="F92" s="12"/>
      <c r="G92" s="14"/>
      <c r="H92" s="12"/>
      <c r="I92" s="14"/>
      <c r="J92" s="12"/>
      <c r="K92" s="14"/>
      <c r="L92" s="42" t="s">
        <v>33</v>
      </c>
    </row>
    <row r="93" spans="1:12" ht="20.25" customHeight="1">
      <c r="A93" s="13"/>
      <c r="B93" s="12"/>
      <c r="C93" s="12"/>
      <c r="D93" s="12"/>
      <c r="E93" s="100" t="s">
        <v>49</v>
      </c>
      <c r="F93" s="100"/>
      <c r="G93" s="100"/>
      <c r="H93" s="13"/>
      <c r="I93" s="14"/>
      <c r="J93" s="12" t="s">
        <v>50</v>
      </c>
      <c r="K93" s="14"/>
    </row>
    <row r="94" spans="1:12" ht="20.25" customHeight="1">
      <c r="A94" s="13"/>
      <c r="B94" s="12"/>
      <c r="C94" s="12"/>
      <c r="D94" s="12"/>
      <c r="E94" s="99" t="s">
        <v>51</v>
      </c>
      <c r="F94" s="99"/>
      <c r="G94" s="99"/>
      <c r="H94" s="13"/>
      <c r="I94" s="15"/>
      <c r="J94" s="16" t="s">
        <v>51</v>
      </c>
      <c r="K94" s="15"/>
    </row>
    <row r="95" spans="1:12" ht="20.25" customHeight="1">
      <c r="C95" s="18"/>
      <c r="D95" s="18"/>
      <c r="E95" s="19">
        <v>2024</v>
      </c>
      <c r="F95" s="5"/>
      <c r="G95" s="19">
        <v>2023</v>
      </c>
      <c r="H95" s="31"/>
      <c r="I95" s="30">
        <v>2024</v>
      </c>
      <c r="J95" s="31"/>
      <c r="K95" s="30">
        <v>2023</v>
      </c>
    </row>
    <row r="96" spans="1:12" ht="20.25" customHeight="1">
      <c r="A96" s="33" t="s">
        <v>181</v>
      </c>
      <c r="B96" s="8"/>
      <c r="C96" s="10"/>
      <c r="D96" s="10"/>
      <c r="E96" s="10"/>
      <c r="F96" s="10"/>
      <c r="G96" s="10"/>
      <c r="I96" s="10"/>
      <c r="K96" s="10"/>
    </row>
    <row r="97" spans="1:11" ht="20.25" customHeight="1">
      <c r="A97" s="7" t="s">
        <v>182</v>
      </c>
      <c r="B97" s="8"/>
      <c r="C97" s="10"/>
      <c r="D97" s="10"/>
      <c r="E97" s="10"/>
      <c r="F97" s="10"/>
      <c r="G97" s="10"/>
      <c r="I97" s="10"/>
      <c r="K97" s="10"/>
    </row>
    <row r="98" spans="1:11" ht="20.25" customHeight="1">
      <c r="A98" s="7" t="s">
        <v>249</v>
      </c>
      <c r="B98" s="8"/>
      <c r="C98" s="10"/>
      <c r="D98" s="10"/>
      <c r="E98" s="10"/>
      <c r="F98" s="10"/>
      <c r="G98" s="10"/>
      <c r="I98" s="10"/>
      <c r="K98" s="10"/>
    </row>
    <row r="99" spans="1:11" ht="20.25" customHeight="1">
      <c r="A99" s="7" t="s">
        <v>250</v>
      </c>
      <c r="B99" s="8"/>
      <c r="C99" s="10"/>
      <c r="D99" s="10"/>
      <c r="E99" s="42">
        <v>15909</v>
      </c>
      <c r="F99" s="42"/>
      <c r="G99" s="42">
        <v>44031</v>
      </c>
      <c r="H99" s="97"/>
      <c r="I99" s="42">
        <v>35</v>
      </c>
      <c r="J99" s="42"/>
      <c r="K99" s="42">
        <v>2607</v>
      </c>
    </row>
    <row r="100" spans="1:11" ht="20.25" customHeight="1">
      <c r="A100" s="17" t="s">
        <v>219</v>
      </c>
      <c r="B100" s="8"/>
      <c r="C100" s="10"/>
      <c r="D100" s="10"/>
      <c r="E100" s="42">
        <v>62075</v>
      </c>
      <c r="F100" s="42"/>
      <c r="G100" s="42">
        <v>83804</v>
      </c>
      <c r="H100" s="97"/>
      <c r="I100" s="10">
        <v>1868</v>
      </c>
      <c r="J100" s="10"/>
      <c r="K100" s="42">
        <v>0</v>
      </c>
    </row>
    <row r="101" spans="1:11" ht="20.25" customHeight="1">
      <c r="A101" s="7" t="s">
        <v>216</v>
      </c>
      <c r="B101" s="8"/>
      <c r="C101" s="10"/>
      <c r="D101" s="10"/>
      <c r="E101" s="42">
        <v>0</v>
      </c>
      <c r="F101" s="42"/>
      <c r="G101" s="42">
        <v>79</v>
      </c>
      <c r="H101" s="97"/>
      <c r="I101" s="42">
        <v>0</v>
      </c>
      <c r="J101" s="42"/>
      <c r="K101" s="42">
        <v>0</v>
      </c>
    </row>
    <row r="102" spans="1:11" ht="20.25" customHeight="1">
      <c r="A102" s="7"/>
      <c r="B102" s="8"/>
      <c r="C102" s="10"/>
      <c r="D102" s="10"/>
      <c r="E102" s="10"/>
      <c r="F102" s="42"/>
      <c r="G102" s="42"/>
      <c r="H102" s="42"/>
      <c r="I102" s="42"/>
      <c r="J102" s="42"/>
      <c r="K102" s="42"/>
    </row>
    <row r="103" spans="1:11" ht="20.25" customHeight="1">
      <c r="A103" s="7" t="s">
        <v>48</v>
      </c>
      <c r="B103" s="8"/>
      <c r="C103" s="10"/>
      <c r="D103" s="10"/>
      <c r="E103" s="10"/>
      <c r="F103" s="10"/>
      <c r="G103" s="10"/>
      <c r="I103" s="10"/>
      <c r="K103" s="10"/>
    </row>
  </sheetData>
  <mergeCells count="6">
    <mergeCell ref="E93:G93"/>
    <mergeCell ref="E94:G94"/>
    <mergeCell ref="E6:G6"/>
    <mergeCell ref="E7:G7"/>
    <mergeCell ref="E54:G54"/>
    <mergeCell ref="E55:G55"/>
  </mergeCells>
  <printOptions horizontalCentered="1" gridLinesSet="0"/>
  <pageMargins left="0.98425196850393704" right="0.39370078740157483" top="0.78740157480314965" bottom="0" header="0.19685039370078741" footer="0.19685039370078741"/>
  <pageSetup paperSize="9" scale="90" fitToHeight="0" orientation="portrait" r:id="rId1"/>
  <headerFooter alignWithMargins="0"/>
  <rowBreaks count="2" manualBreakCount="2">
    <brk id="48" max="16383" man="1"/>
    <brk id="8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bs&amp;pl(E)</vt:lpstr>
      <vt:lpstr>PL</vt:lpstr>
      <vt:lpstr>ce_Conso</vt:lpstr>
      <vt:lpstr>ce_separate</vt:lpstr>
      <vt:lpstr>CF</vt:lpstr>
      <vt:lpstr>'bs&amp;pl(E)'!Print_Area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2024-08-07T04:35:24Z</cp:lastPrinted>
  <dcterms:created xsi:type="dcterms:W3CDTF">1999-07-15T06:54:43Z</dcterms:created>
  <dcterms:modified xsi:type="dcterms:W3CDTF">2024-08-09T07:57:28Z</dcterms:modified>
</cp:coreProperties>
</file>