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ABAS-Listed\Allianz Ayudhaya Capital PCL\Allianz Ayudhaya Capital_June2024 (Q2)\"/>
    </mc:Choice>
  </mc:AlternateContent>
  <xr:revisionPtr revIDLastSave="0" documentId="13_ncr:1_{543FE17D-D5CE-49E1-9140-C8132AF8F297}" xr6:coauthVersionLast="47" xr6:coauthVersionMax="47" xr10:uidLastSave="{00000000-0000-0000-0000-000000000000}"/>
  <bookViews>
    <workbookView xWindow="-120" yWindow="-120" windowWidth="21840" windowHeight="13020" activeTab="5" xr2:uid="{5832680B-2C8C-4FAB-94C3-39DBD8E7AD0E}"/>
  </bookViews>
  <sheets>
    <sheet name="BS2-3" sheetId="1" r:id="rId1"/>
    <sheet name="PL4-5 (3month)" sheetId="17" r:id="rId2"/>
    <sheet name="PL6-7 (6month)" sheetId="18" r:id="rId3"/>
    <sheet name="SH8" sheetId="19" r:id="rId4"/>
    <sheet name="SH9" sheetId="20" r:id="rId5"/>
    <sheet name="CF10-11" sheetId="22" r:id="rId6"/>
  </sheets>
  <externalReferences>
    <externalReference r:id="rId7"/>
    <externalReference r:id="rId8"/>
    <externalReference r:id="rId9"/>
    <externalReference r:id="rId10"/>
    <externalReference r:id="rId11"/>
    <externalReference r:id="rId12"/>
    <externalReference r:id="rId13"/>
  </externalReferences>
  <definedNames>
    <definedName name="__123Graph_D" hidden="1">[1]ชื่อหุ้น!#REF!</definedName>
    <definedName name="__123Graph_LBL_A" localSheetId="0" hidden="1">#REF!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b1" localSheetId="5" hidden="1">{"profit to cash flow",#N/A,FALSE,"IAS"}</definedName>
    <definedName name="_b1" hidden="1">{"profit to cash flow",#N/A,FALSE,"IAS"}</definedName>
    <definedName name="_b2" localSheetId="5" hidden="1">{"uw output",#N/A,FALSE,"Sheet1"}</definedName>
    <definedName name="_b2" hidden="1">{"uw output",#N/A,FALSE,"Sheet1"}</definedName>
    <definedName name="_Fill" localSheetId="0" hidden="1">#REF!</definedName>
    <definedName name="_Fill" localSheetId="1"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1" hidden="1">#REF!</definedName>
    <definedName name="_Sort" localSheetId="3" hidden="1">#REF!</definedName>
    <definedName name="_Sort" localSheetId="4" hidden="1">#REF!</definedName>
    <definedName name="_Sort" hidden="1">#REF!</definedName>
    <definedName name="aaa" localSheetId="5" hidden="1">{"CF Assumptions",#N/A,FALSE,"Asu";#N/A,#N/A,FALSE,"Summary";#N/A,#N/A,FALSE,"CF (2)";#N/A,#N/A,FALSE,"C&amp;D";"SM1",#N/A,FALSE,"SM";"SM2",#N/A,FALSE,"SM";#N/A,#N/A,FALSE,"B&amp;T";"Mgmt1",#N/A,FALSE,"MGMT";"Mgmt2",#N/A,FALSE,"MGMT";"Rent1",#N/A,FALSE,"RENT";"Rent2",#N/A,FALSE,"RENT";#N/A,#N/A,FALSE,"HOSP";#N/A,#N/A,FALSE,"FIN";#N/A,#N/A,FALSE,"Notes"}</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localSheetId="5" hidden="1">{"'Eng (page2)'!$A$1:$D$52"}</definedName>
    <definedName name="aaaa" hidden="1">{"'Eng (page2)'!$A$1:$D$52"}</definedName>
    <definedName name="aaaaa" localSheetId="5" hidden="1">{"'Eng (page2)'!$A$1:$D$52"}</definedName>
    <definedName name="aaaaa" hidden="1">{"'Eng (page2)'!$A$1:$D$52"}</definedName>
    <definedName name="AccessDatabase" hidden="1">"A:\CLPR88.mdb"</definedName>
    <definedName name="adf" localSheetId="5" hidden="1">{"CF Assumptions",#N/A,FALSE,"Asu";#N/A,#N/A,FALSE,"Summary";#N/A,#N/A,FALSE,"CF (2)";#N/A,#N/A,FALSE,"C&amp;D";"SM1",#N/A,FALSE,"SM";"SM2",#N/A,FALSE,"SM";#N/A,#N/A,FALSE,"B&amp;T";"Mgmt1",#N/A,FALSE,"MGMT";"Mgmt2",#N/A,FALSE,"MGMT";"Rent1",#N/A,FALSE,"RENT";"Rent2",#N/A,FALSE,"RENT";#N/A,#N/A,FALSE,"HOSP";#N/A,#N/A,FALSE,"FIN";#N/A,#N/A,FALSE,"Notes"}</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localSheetId="5"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localSheetId="5" hidden="1">{"Rent1",#N/A,FALSE,"RENT";"Rent2",#N/A,FALSE,"RENT"}</definedName>
    <definedName name="ajsdl" hidden="1">{"Rent1",#N/A,FALSE,"RENT";"Rent2",#N/A,FALSE,"RENT"}</definedName>
    <definedName name="ake" hidden="1">#REF!</definedName>
    <definedName name="AS2DocOpenMode" hidden="1">"AS2DocumentEdit"</definedName>
    <definedName name="asde" localSheetId="5" hidden="1">{"FB Assumptions",#N/A,FALSE,"Asu";"FB Cashflow 1",#N/A,FALSE,"F&amp;B";"FB Cashflow 2",#N/A,FALSE,"F&amp;B"}</definedName>
    <definedName name="asde" hidden="1">{"FB Assumptions",#N/A,FALSE,"Asu";"FB Cashflow 1",#N/A,FALSE,"F&amp;B";"FB Cashflow 2",#N/A,FALSE,"F&amp;B"}</definedName>
    <definedName name="asdefr"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localSheetId="5" hidden="1">{"Book Income",#N/A,FALSE,"B&amp;T";"Taxable Income",#N/A,FALSE,"B&amp;T"}</definedName>
    <definedName name="asdf" hidden="1">{"Book Income",#N/A,FALSE,"B&amp;T";"Taxable Income",#N/A,FALSE,"B&amp;T"}</definedName>
    <definedName name="asdflj" localSheetId="5" hidden="1">{"CF Assumptions",#N/A,FALSE,"Asu";#N/A,#N/A,FALSE,"Summary";#N/A,#N/A,FALSE,"CF (2)";#N/A,#N/A,FALSE,"C&amp;D";"SM1",#N/A,FALSE,"SM";"SM2",#N/A,FALSE,"SM";#N/A,#N/A,FALSE,"B&amp;T";"Mgmt1",#N/A,FALSE,"MGMT";"Mgmt2",#N/A,FALSE,"MGMT";"Rent1",#N/A,FALSE,"RENT";"Rent2",#N/A,FALSE,"RENT";#N/A,#N/A,FALSE,"HOSP";#N/A,#N/A,FALSE,"FIN";#N/A,#N/A,FALSE,"Notes"}</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localSheetId="5" hidden="1">{"FB Assumptions",#N/A,FALSE,"Asu";"FB Cashflow 1",#N/A,FALSE,"F&amp;B";"FB Cashflow 2",#N/A,FALSE,"F&amp;B"}</definedName>
    <definedName name="asdifj" hidden="1">{"FB Assumptions",#N/A,FALSE,"Asu";"FB Cashflow 1",#N/A,FALSE,"F&amp;B";"FB Cashflow 2",#N/A,FALSE,"F&amp;B"}</definedName>
    <definedName name="asdkf"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localSheetId="5" hidden="1">{"Sensitivity1",#N/A,FALSE,"Sensitivity";"Sensitivity2",#N/A,FALSE,"Sensitivity"}</definedName>
    <definedName name="au" hidden="1">{"Sensitivity1",#N/A,FALSE,"Sensitivity";"Sensitivity2",#N/A,FALSE,"Sensitivity"}</definedName>
    <definedName name="Au_E"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5" hidden="1">{"FB Assumptions",#N/A,FALSE,"Asu";"FB Cashflow 1",#N/A,FALSE,"F&amp;B";"FB Cashflow 2",#N/A,FALSE,"F&amp;B"}</definedName>
    <definedName name="audit" hidden="1">{"FB Assumptions",#N/A,FALSE,"Asu";"FB Cashflow 1",#N/A,FALSE,"F&amp;B";"FB Cashflow 2",#N/A,FALSE,"F&amp;B"}</definedName>
    <definedName name="audit.test" localSheetId="5" hidden="1">{"FB Assumptions",#N/A,FALSE,"Asu";"FB Cashflow 1",#N/A,FALSE,"F&amp;B";"FB Cashflow 2",#N/A,FALSE,"F&amp;B"}</definedName>
    <definedName name="audit.test" hidden="1">{"FB Assumptions",#N/A,FALSE,"Asu";"FB Cashflow 1",#N/A,FALSE,"F&amp;B";"FB Cashflow 2",#N/A,FALSE,"F&amp;B"}</definedName>
    <definedName name="audit.test." localSheetId="5" hidden="1">{"Book Income",#N/A,FALSE,"B&amp;T";"Taxable Income",#N/A,FALSE,"B&amp;T"}</definedName>
    <definedName name="audit.test." hidden="1">{"Book Income",#N/A,FALSE,"B&amp;T";"Taxable Income",#N/A,FALSE,"B&amp;T"}</definedName>
    <definedName name="bb" localSheetId="5" hidden="1">{"all",#N/A,FALSE,"IAS"}</definedName>
    <definedName name="bb" hidden="1">{"all",#N/A,FALSE,"IAS"}</definedName>
    <definedName name="bbb" localSheetId="5" hidden="1">{"all up to lob5",#N/A,FALSE,"Sheet1"}</definedName>
    <definedName name="bbb" hidden="1">{"all up to lob5",#N/A,FALSE,"Sheet1"}</definedName>
    <definedName name="bbbb" localSheetId="5" hidden="1">{"fixed assets",#N/A,FALSE,"Sheet1"}</definedName>
    <definedName name="bbbb" hidden="1">{"fixed assets",#N/A,FALSE,"Sheet1"}</definedName>
    <definedName name="bbbbb" localSheetId="5" hidden="1">{"investment",#N/A,FALSE,"Sheet1"}</definedName>
    <definedName name="bbbbb" hidden="1">{"investment",#N/A,FALSE,"Sheet1"}</definedName>
    <definedName name="bbbbbb" localSheetId="5" hidden="1">{"lob one",#N/A,FALSE,"Sheet1"}</definedName>
    <definedName name="bbbbbb" hidden="1">{"lob one",#N/A,FALSE,"Sheet1"}</definedName>
    <definedName name="bbbbbbb" localSheetId="5" hidden="1">{"lob one part two",#N/A,FALSE,"Sheet1"}</definedName>
    <definedName name="bbbbbbb" hidden="1">{"lob one part two",#N/A,FALSE,"Sheet1"}</definedName>
    <definedName name="bbbbbbbb" localSheetId="5" hidden="1">{"lob xl",#N/A,FALSE,"Sheet1"}</definedName>
    <definedName name="bbbbbbbb" hidden="1">{"lob xl",#N/A,FALSE,"Sheet1"}</definedName>
    <definedName name="bbbbbbbbb" localSheetId="5" hidden="1">{"output first lob",#N/A,FALSE,"Sheet1"}</definedName>
    <definedName name="bbbbbbbbb" hidden="1">{"output first lob",#N/A,FALSE,"Sheet1"}</definedName>
    <definedName name="bbbbbbbbbb" localSheetId="5" hidden="1">{"overhead expenses",#N/A,FALSE,"Sheet1"}</definedName>
    <definedName name="bbbbbbbbbb" hidden="1">{"overhead expenses",#N/A,FALSE,"Sheet1"}</definedName>
    <definedName name="cat" localSheetId="5" hidden="1">{"'Eng (page2)'!$A$1:$D$52"}</definedName>
    <definedName name="cat" hidden="1">{"'Eng (page2)'!$A$1:$D$52"}</definedName>
    <definedName name="cc" localSheetId="5" hidden="1">{"'Eng (page2)'!$A$1:$D$52"}</definedName>
    <definedName name="cc" hidden="1">{"'Eng (page2)'!$A$1:$D$52"}</definedName>
    <definedName name="Code" localSheetId="1" hidden="1">#REF!</definedName>
    <definedName name="Code" localSheetId="3" hidden="1">#REF!</definedName>
    <definedName name="Code" localSheetId="4" hidden="1">#REF!</definedName>
    <definedName name="Code" hidden="1">#REF!</definedName>
    <definedName name="Com" localSheetId="5" hidden="1">{"CF Assumptions",#N/A,FALSE,"Asu";#N/A,#N/A,FALSE,"Summary";#N/A,#N/A,FALSE,"CF (2)";#N/A,#N/A,FALSE,"C&amp;D";"SM1",#N/A,FALSE,"SM";"SM2",#N/A,FALSE,"SM";#N/A,#N/A,FALSE,"B&amp;T";"Mgmt1",#N/A,FALSE,"MGMT";"Mgmt2",#N/A,FALSE,"MGMT";"Rent1",#N/A,FALSE,"RENT";"Rent2",#N/A,FALSE,"RENT";#N/A,#N/A,FALSE,"HOSP";#N/A,#N/A,FALSE,"FIN";#N/A,#N/A,FALSE,"Notes"}</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DD" localSheetId="5" hidden="1">{"FB Assumptions",#N/A,FALSE,"Asu";"FB Cashflow 1",#N/A,FALSE,"F&amp;B";"FB Cashflow 2",#N/A,FALSE,"F&amp;B"}</definedName>
    <definedName name="DD" hidden="1">{"FB Assumptions",#N/A,FALSE,"Asu";"FB Cashflow 1",#N/A,FALSE,"F&amp;B";"FB Cashflow 2",#N/A,FALSE,"F&amp;B"}</definedName>
    <definedName name="ddd" localSheetId="5" hidden="1">{"CF Assumptions",#N/A,FALSE,"Asu";#N/A,#N/A,FALSE,"Summary";#N/A,#N/A,FALSE,"CF (2)";#N/A,#N/A,FALSE,"C&amp;D";"SM1",#N/A,FALSE,"SM";"SM2",#N/A,FALSE,"SM";#N/A,#N/A,FALSE,"B&amp;T";"Mgmt1",#N/A,FALSE,"MGMT";"Mgmt2",#N/A,FALSE,"MGMT";"Rent1",#N/A,FALSE,"RENT";"Rent2",#N/A,FALSE,"RENT";#N/A,#N/A,FALSE,"HOSP";#N/A,#N/A,FALSE,"FIN";#N/A,#N/A,FALSE,"Notes"}</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localSheetId="5" hidden="1">{"'Eng (page2)'!$A$1:$D$52"}</definedName>
    <definedName name="dddd" hidden="1">{"'Eng (page2)'!$A$1:$D$52"}</definedName>
    <definedName name="dddddd" localSheetId="5" hidden="1">{"'Eng (page2)'!$A$1:$D$52"}</definedName>
    <definedName name="dddddd" hidden="1">{"'Eng (page2)'!$A$1:$D$52"}</definedName>
    <definedName name="ddddddd" localSheetId="5" hidden="1">{"CF Assumptions",#N/A,FALSE,"Asu";#N/A,#N/A,FALSE,"Summary";#N/A,#N/A,FALSE,"CF (2)";#N/A,#N/A,FALSE,"C&amp;D";"SM1",#N/A,FALSE,"SM";"SM2",#N/A,FALSE,"SM";#N/A,#N/A,FALSE,"B&amp;T";"Mgmt1",#N/A,FALSE,"MGMT";"Mgmt2",#N/A,FALSE,"MGMT";"Rent1",#N/A,FALSE,"RENT";"Rent2",#N/A,FALSE,"RENT";#N/A,#N/A,FALSE,"HOSP";#N/A,#N/A,FALSE,"FIN";#N/A,#N/A,FALSE,"Notes"}</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localSheetId="5"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ooe" localSheetId="5" hidden="1">{"'Eng (page2)'!$A$1:$D$52"}</definedName>
    <definedName name="dooe" hidden="1">{"'Eng (page2)'!$A$1:$D$52"}</definedName>
    <definedName name="ee" localSheetId="5" hidden="1">{"'Eng (page2)'!$A$1:$D$52"}</definedName>
    <definedName name="ee" hidden="1">{"'Eng (page2)'!$A$1:$D$52"}</definedName>
    <definedName name="eeee" localSheetId="5" hidden="1">{"'Eng (page2)'!$A$1:$D$52"}</definedName>
    <definedName name="eeee" hidden="1">{"'Eng (page2)'!$A$1:$D$52"}</definedName>
    <definedName name="EV__LASTREFTIME__" hidden="1">38924.6922106482</definedName>
    <definedName name="f" localSheetId="5" hidden="1">{"FB Assumptions",#N/A,FALSE,"Asu";"FB Cashflow 1",#N/A,FALSE,"F&amp;B";"FB Cashflow 2",#N/A,FALSE,"F&amp;B"}</definedName>
    <definedName name="f" hidden="1">{"FB Assumptions",#N/A,FALSE,"Asu";"FB Cashflow 1",#N/A,FALSE,"F&amp;B";"FB Cashflow 2",#N/A,FALSE,"F&amp;B"}</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ff" localSheetId="5" hidden="1">{"'Eng (page2)'!$A$1:$D$52"}</definedName>
    <definedName name="fff" hidden="1">{"'Eng (page2)'!$A$1:$D$52"}</definedName>
    <definedName name="FGHFHADBGDF" hidden="1">26</definedName>
    <definedName name="FJK" hidden="1">"3MXAD5LO7CKS15J6SZUAVPLRB"</definedName>
    <definedName name="gh" localSheetId="5" hidden="1">{"'Eng (page2)'!$A$1:$D$52"}</definedName>
    <definedName name="gh" hidden="1">{"'Eng (page2)'!$A$1:$D$52"}</definedName>
    <definedName name="ghuu" localSheetId="5" hidden="1">{"'Eng (page2)'!$A$1:$D$52"}</definedName>
    <definedName name="ghuu" hidden="1">{"'Eng (page2)'!$A$1:$D$52"}</definedName>
    <definedName name="HiddenRows" localSheetId="1" hidden="1">#REF!</definedName>
    <definedName name="HiddenRows" localSheetId="3" hidden="1">#REF!</definedName>
    <definedName name="HiddenRows" localSheetId="4" hidden="1">#REF!</definedName>
    <definedName name="HiddenRows" hidden="1">#REF!</definedName>
    <definedName name="HTML_CodePage" hidden="1">874</definedName>
    <definedName name="HTML_Control" localSheetId="5" hidden="1">{"'Eng (page2)'!$A$1:$D$52"}</definedName>
    <definedName name="HTML_Control" hidden="1">{"'Eng (page2)'!$A$1:$D$52"}</definedName>
    <definedName name="HTML_Control2" localSheetId="5"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localSheetId="5" hidden="1">{"'Eng (page2)'!$A$1:$D$52"}</definedName>
    <definedName name="im" hidden="1">{"'Eng (page2)'!$A$1:$D$52"}</definedName>
    <definedName name="intarnal" localSheetId="5" hidden="1">{"CF Assumptions",#N/A,FALSE,"Asu";#N/A,#N/A,FALSE,"Summary";#N/A,#N/A,FALSE,"CF (2)";#N/A,#N/A,FALSE,"C&amp;D";"SM1",#N/A,FALSE,"SM";"SM2",#N/A,FALSE,"SM";#N/A,#N/A,FALSE,"B&amp;T";"Mgmt1",#N/A,FALSE,"MGMT";"Mgmt2",#N/A,FALSE,"MGMT";"Rent1",#N/A,FALSE,"RENT";"Rent2",#N/A,FALSE,"RENT";#N/A,#N/A,FALSE,"HOSP";#N/A,#N/A,FALSE,"FIN";#N/A,#N/A,FALSE,"Notes"}</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localSheetId="5" hidden="1">{"Book Income",#N/A,FALSE,"B&amp;T";"Taxable Income",#N/A,FALSE,"B&amp;T"}</definedName>
    <definedName name="interim" hidden="1">{"Book Income",#N/A,FALSE,"B&amp;T";"Taxable Income",#N/A,FALSE,"B&amp;T"}</definedName>
    <definedName name="klk" localSheetId="5" hidden="1">{"'Eng (page2)'!$A$1:$D$52"}</definedName>
    <definedName name="klk" hidden="1">{"'Eng (page2)'!$A$1:$D$52"}</definedName>
    <definedName name="ll" localSheetId="5" hidden="1">{"'Eng (page2)'!$A$1:$D$52"}</definedName>
    <definedName name="ll" hidden="1">{"'Eng (page2)'!$A$1:$D$52"}</definedName>
    <definedName name="llll" localSheetId="5" hidden="1">{"'Eng (page2)'!$A$1:$D$52"}</definedName>
    <definedName name="llll" hidden="1">{"'Eng (page2)'!$A$1:$D$52"}</definedName>
    <definedName name="llllll"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localSheetId="5" hidden="1">{"Book Income",#N/A,FALSE,"B&amp;T";"Taxable Income",#N/A,FALSE,"B&amp;T"}</definedName>
    <definedName name="m" hidden="1">{"Book Income",#N/A,FALSE,"B&amp;T";"Taxable Income",#N/A,FALSE,"B&amp;T"}</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5" hidden="1">{"Book Income",#N/A,FALSE,"B&amp;T";"Taxable Income",#N/A,FALSE,"B&amp;T"}</definedName>
    <definedName name="MM_note2" hidden="1">{"Book Income",#N/A,FALSE,"B&amp;T";"Taxable Income",#N/A,FALSE,"B&amp;T"}</definedName>
    <definedName name="nfjbhfjjkf" hidden="1">"EBP"</definedName>
    <definedName name="nut" localSheetId="5" hidden="1">{"Golf Assumptions",#N/A,FALSE,"Asu";"Golf PF1",#N/A,FALSE,"Golf";"Golf PF2",#N/A,FALSE,"Golf";"Golf Dep1",#N/A,FALSE,"Golf";"Golf Dep2",#N/A,FALSE,"Golf"}</definedName>
    <definedName name="nut" hidden="1">{"Golf Assumptions",#N/A,FALSE,"Asu";"Golf PF1",#N/A,FALSE,"Golf";"Golf PF2",#N/A,FALSE,"Golf";"Golf Dep1",#N/A,FALSE,"Golf";"Golf Dep2",#N/A,FALSE,"Golf"}</definedName>
    <definedName name="O" localSheetId="5" hidden="1">{"'Eng (page2)'!$A$1:$D$52"}</definedName>
    <definedName name="O" hidden="1">{"'Eng (page2)'!$A$1:$D$52"}</definedName>
    <definedName name="OrderTable" localSheetId="1" hidden="1">#REF!</definedName>
    <definedName name="OrderTable" localSheetId="3" hidden="1">#REF!</definedName>
    <definedName name="OrderTable" localSheetId="4" hidden="1">#REF!</definedName>
    <definedName name="OrderTable" hidden="1">#REF!</definedName>
    <definedName name="P" localSheetId="5" hidden="1">{"'Eng (page2)'!$A$1:$D$52"}</definedName>
    <definedName name="P" hidden="1">{"'Eng (page2)'!$A$1:$D$52"}</definedName>
    <definedName name="_xlnm.Print_Area" localSheetId="0">'BS2-3'!$A$1:$L$98</definedName>
    <definedName name="_xlnm.Print_Area" localSheetId="5">'CF10-11'!$A$1:$L$92</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qq" localSheetId="5" hidden="1">{"'Eng (page2)'!$A$1:$D$52"}</definedName>
    <definedName name="qq" hidden="1">{"'Eng (page2)'!$A$1:$D$52"}</definedName>
    <definedName name="qqqq" localSheetId="5" hidden="1">{"'Eng (page2)'!$A$1:$D$52"}</definedName>
    <definedName name="qqqq" hidden="1">{"'Eng (page2)'!$A$1:$D$52"}</definedName>
    <definedName name="RCArea" localSheetId="1" hidden="1">#REF!</definedName>
    <definedName name="RCArea" localSheetId="3" hidden="1">#REF!</definedName>
    <definedName name="RCArea" localSheetId="4" hidden="1">#REF!</definedName>
    <definedName name="RCArea" hidden="1">#REF!</definedName>
    <definedName name="RJE_Owner" localSheetId="5" hidden="1">{"Book Income",#N/A,FALSE,"B&amp;T";"Taxable Income",#N/A,FALSE,"B&amp;T"}</definedName>
    <definedName name="RJE_Owner" hidden="1">{"Book Income",#N/A,FALSE,"B&amp;T";"Taxable Income",#N/A,FALSE,"B&amp;T"}</definedName>
    <definedName name="rrrr" localSheetId="5" hidden="1">{"'Eng (page2)'!$A$1:$D$52"}</definedName>
    <definedName name="rrrr" hidden="1">{"'Eng (page2)'!$A$1:$D$52"}</definedName>
    <definedName name="sA" localSheetId="5"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localSheetId="5" hidden="1">{"'Eng (page2)'!$A$1:$D$52"}</definedName>
    <definedName name="software" hidden="1">{"'Eng (page2)'!$A$1:$D$52"}</definedName>
    <definedName name="Sort" hidden="1">#REF!</definedName>
    <definedName name="SpecialPrice" localSheetId="1" hidden="1">#REF!</definedName>
    <definedName name="SpecialPrice" localSheetId="3" hidden="1">#REF!</definedName>
    <definedName name="SpecialPrice" localSheetId="4" hidden="1">#REF!</definedName>
    <definedName name="SpecialPrice" hidden="1">#REF!</definedName>
    <definedName name="ss" localSheetId="5" hidden="1">{"Book Income",#N/A,FALSE,"B&amp;T";"Taxable Income",#N/A,FALSE,"B&amp;T"}</definedName>
    <definedName name="ss" hidden="1">{"Book Income",#N/A,FALSE,"B&amp;T";"Taxable Income",#N/A,FALSE,"B&amp;T"}</definedName>
    <definedName name="sss" localSheetId="5" hidden="1">{"'Eng (page2)'!$A$1:$D$52"}</definedName>
    <definedName name="sss" hidden="1">{"'Eng (page2)'!$A$1:$D$52"}</definedName>
    <definedName name="ssssssssssss"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5"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5"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localSheetId="5" hidden="1">{"'Eng (page2)'!$A$1:$D$52"}</definedName>
    <definedName name="tre4r564t" hidden="1">{"'Eng (page2)'!$A$1:$D$52"}</definedName>
    <definedName name="U" localSheetId="5" hidden="1">{"'Eng (page2)'!$A$1:$D$52"}</definedName>
    <definedName name="U" hidden="1">{"'Eng (page2)'!$A$1:$D$52"}</definedName>
    <definedName name="UU" localSheetId="5" hidden="1">{"Book Income",#N/A,FALSE,"B&amp;T";"Taxable Income",#N/A,FALSE,"B&amp;T"}</definedName>
    <definedName name="UU" hidden="1">{"Book Income",#N/A,FALSE,"B&amp;T";"Taxable Income",#N/A,FALSE,"B&amp;T"}</definedName>
    <definedName name="wrn.all." localSheetId="0" hidden="1">{"all",#N/A,FALSE,"IAS"}</definedName>
    <definedName name="wrn.all." localSheetId="5" hidden="1">{"all",#N/A,FALSE,"IAS"}</definedName>
    <definedName name="wrn.all." localSheetId="3" hidden="1">{"all",#N/A,FALSE,"IAS"}</definedName>
    <definedName name="wrn.all." localSheetId="4" hidden="1">{"all",#N/A,FALSE,"IAS"}</definedName>
    <definedName name="wrn.all." hidden="1">{"all",#N/A,FALSE,"IAS"}</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5"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5" hidden="1">{"all",#N/A,FALSE,"IAS"}</definedName>
    <definedName name="wrn.all.new" localSheetId="3" hidden="1">{"all",#N/A,FALSE,"IAS"}</definedName>
    <definedName name="wrn.all.new" localSheetId="4" hidden="1">{"all",#N/A,FALSE,"IAS"}</definedName>
    <definedName name="wrn.all.new" hidden="1">{"all",#N/A,FALSE,"IAS"}</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localSheetId="5" hidden="1">{"FB Assumptions",#N/A,FALSE,"Asu";"FB Cashflow 1",#N/A,FALSE,"F&amp;B";"FB Cashflow 2",#N/A,FALSE,"F&amp;B"}</definedName>
    <definedName name="wrn.fff" hidden="1">{"FB Assumptions",#N/A,FALSE,"Asu";"FB Cashflow 1",#N/A,FALSE,"F&amp;B";"FB Cashflow 2",#N/A,FALSE,"F&amp;B"}</definedName>
    <definedName name="wrn.fixed._.assets." localSheetId="0" hidden="1">{"fixed assets",#N/A,FALSE,"Sheet1"}</definedName>
    <definedName name="wrn.fixed._.assets." localSheetId="5"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localSheetId="5" hidden="1">{"FB Assumptions",#N/A,FALSE,"Asu";"FB Cashflow 1",#N/A,FALSE,"F&amp;B";"FB Cashflow 2",#N/A,FALSE,"F&amp;B"}</definedName>
    <definedName name="wrn.Food_Bee" hidden="1">{"FB Assumptions",#N/A,FALSE,"Asu";"FB Cashflow 1",#N/A,FALSE,"F&amp;B";"FB Cashflow 2",#N/A,FALSE,"F&amp;B"}</definedName>
    <definedName name="wrn.Food_Beverage." localSheetId="5" hidden="1">{"FB Assumptions",#N/A,FALSE,"Asu";"FB Cashflow 1",#N/A,FALSE,"F&amp;B";"FB Cashflow 2",#N/A,FALSE,"F&amp;B"}</definedName>
    <definedName name="wrn.Food_Beverage." hidden="1">{"FB Assumptions",#N/A,FALSE,"Asu";"FB Cashflow 1",#N/A,FALSE,"F&amp;B";"FB Cashflow 2",#N/A,FALSE,"F&amp;B"}</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localSheetId="5"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Income." localSheetId="5" hidden="1">{"Book Income",#N/A,FALSE,"B&amp;T";"Taxable Income",#N/A,FALSE,"B&amp;T"}</definedName>
    <definedName name="wrn.Income." hidden="1">{"Book Income",#N/A,FALSE,"B&amp;T";"Taxable Income",#N/A,FALSE,"B&amp;T"}</definedName>
    <definedName name="wrn.investment." localSheetId="0" hidden="1">{"investment",#N/A,FALSE,"Sheet1"}</definedName>
    <definedName name="wrn.investment." localSheetId="5"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5"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5"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5"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5"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5"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5"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localSheetId="5" hidden="1">{"Rent1",#N/A,FALSE,"RENT";"Rent2",#N/A,FALSE,"RENT"}</definedName>
    <definedName name="wrn.Rent." hidden="1">{"Rent1",#N/A,FALSE,"RENT";"Rent2",#N/A,FALSE,"RENT"}</definedName>
    <definedName name="wrn.Sensitive." localSheetId="5" hidden="1">{"Sensitivity1",#N/A,FALSE,"Sensitivity";"Sensitivity2",#N/A,FALSE,"Sensitivity"}</definedName>
    <definedName name="wrn.Sensitive." hidden="1">{"Sensitivity1",#N/A,FALSE,"Sensitivity";"Sensitivity2",#N/A,FALSE,"Sensitivity"}</definedName>
    <definedName name="wrn.Steering._.Committee." localSheetId="5"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5"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localSheetId="5" hidden="1">{"'Eng (page2)'!$A$1:$D$52"}</definedName>
    <definedName name="ww" hidden="1">{"'Eng (page2)'!$A$1:$D$52"}</definedName>
    <definedName name="x" localSheetId="5" hidden="1">{"CF Assumptions",#N/A,FALSE,"Asu";#N/A,#N/A,FALSE,"Summary";#N/A,#N/A,FALSE,"CF (2)";#N/A,#N/A,FALSE,"C&amp;D";"SM1",#N/A,FALSE,"SM";"SM2",#N/A,FALSE,"SM";#N/A,#N/A,FALSE,"B&amp;T";"Mgmt1",#N/A,FALSE,"MGMT";"Mgmt2",#N/A,FALSE,"MGMT";"Rent1",#N/A,FALSE,"RENT";"Rent2",#N/A,FALSE,"RENT";#N/A,#N/A,FALSE,"HOSP";#N/A,#N/A,FALSE,"FIN";#N/A,#N/A,FALSE,"Notes"}</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[4]Narmal!#REF!</definedName>
    <definedName name="XREF_COLUMN_11" localSheetId="3" hidden="1">[4]Narmal!#REF!</definedName>
    <definedName name="XREF_COLUMN_11" localSheetId="4" hidden="1">[4]Narmal!#REF!</definedName>
    <definedName name="XREF_COLUMN_11" hidden="1">[4]Narmal!#REF!</definedName>
    <definedName name="XREF_COLUMN_2" localSheetId="1" hidden="1">'[5]Statement of GG'!#REF!</definedName>
    <definedName name="XREF_COLUMN_2" localSheetId="3" hidden="1">'[5]Statement of GG'!#REF!</definedName>
    <definedName name="XREF_COLUMN_2" localSheetId="4" hidden="1">'[5]Statement of GG'!#REF!</definedName>
    <definedName name="XREF_COLUMN_2" hidden="1">'[5]Statement of GG'!#REF!</definedName>
    <definedName name="XREF_COLUMN_3" localSheetId="1" hidden="1">'[5]Statement of GG'!#REF!</definedName>
    <definedName name="XREF_COLUMN_3" localSheetId="3" hidden="1">'[5]Statement of GG'!#REF!</definedName>
    <definedName name="XREF_COLUMN_3" localSheetId="4" hidden="1">'[5]Statement of GG'!#REF!</definedName>
    <definedName name="XREF_COLUMN_3" hidden="1">'[5]Statement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[4]Narmal!#REF!</definedName>
    <definedName name="XREF_COLUMN_8" localSheetId="3" hidden="1">[4]Narmal!#REF!</definedName>
    <definedName name="XREF_COLUMN_8" localSheetId="4" hidden="1">[4]Narmal!#REF!</definedName>
    <definedName name="XREF_COLUMN_8" hidden="1">[4]Narmal!#REF!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'[6]Normal Q1-Q3'!#REF!</definedName>
    <definedName name="XRefCopy2" localSheetId="3" hidden="1">'[6]Normal Q1-Q3'!#REF!</definedName>
    <definedName name="XRefCopy2" localSheetId="4" hidden="1">'[6]Normal Q1-Q3'!#REF!</definedName>
    <definedName name="XRefCopy2" hidden="1">'[6]Normal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'[6]Normal Q1-Q3'!#REF!</definedName>
    <definedName name="XRefPaste5" localSheetId="3" hidden="1">'[6]Normal Q1-Q3'!#REF!</definedName>
    <definedName name="XRefPaste5" localSheetId="4" hidden="1">'[6]Normal Q1-Q3'!#REF!</definedName>
    <definedName name="XRefPaste5" hidden="1">'[6]Normal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xxx"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localSheetId="5" hidden="1">{"'Eng (page2)'!$A$1:$D$52"}</definedName>
    <definedName name="ZD" hidden="1">{"'Eng (page2)'!$A$1:$D$52"}</definedName>
    <definedName name="zz" localSheetId="5" hidden="1">{"'Eng (page2)'!$A$1:$D$52"}</definedName>
    <definedName name="zz" hidden="1">{"'Eng (page2)'!$A$1:$D$52"}</definedName>
    <definedName name="zzzz" localSheetId="5" hidden="1">{"CF Assumptions",#N/A,FALSE,"Asu";#N/A,#N/A,FALSE,"Summary";#N/A,#N/A,FALSE,"CF (2)";#N/A,#N/A,FALSE,"SM";#N/A,#N/A,FALSE,"C&amp;D";#N/A,#N/A,FALSE,"MGMT";#N/A,#N/A,FALSE,"Notes"}</definedName>
    <definedName name="zzzz" hidden="1">{"CF Assumptions",#N/A,FALSE,"Asu";#N/A,#N/A,FALSE,"Summary";#N/A,#N/A,FALSE,"CF (2)";#N/A,#N/A,FALSE,"SM";#N/A,#N/A,FALSE,"C&amp;D";#N/A,#N/A,FALSE,"MGMT";#N/A,#N/A,FALSE,"Notes"}</definedName>
    <definedName name="zzzzzzzz" localSheetId="5" hidden="1">{"CF Assumptions",#N/A,FALSE,"Asu";#N/A,#N/A,FALSE,"Summary";#N/A,#N/A,FALSE,"CF (2)";#N/A,#N/A,FALSE,"C&amp;D";"SM1",#N/A,FALSE,"SM";"SM2",#N/A,FALSE,"SM";#N/A,#N/A,FALSE,"B&amp;T";"Mgmt1",#N/A,FALSE,"MGMT";"Mgmt2",#N/A,FALSE,"MGMT";"Rent1",#N/A,FALSE,"RENT";"Rent2",#N/A,FALSE,"RENT";#N/A,#N/A,FALSE,"HOSP";#N/A,#N/A,FALSE,"FIN";#N/A,#N/A,FALSE,"Notes"}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localSheetId="5" hidden="1">{"'Eng (page2)'!$A$1:$D$52"}</definedName>
    <definedName name="ฟ" hidden="1">{"'Eng (page2)'!$A$1:$D$52"}</definedName>
    <definedName name="ๆ" localSheetId="5" hidden="1">{"Book Income",#N/A,FALSE,"B&amp;T";"Taxable Income",#N/A,FALSE,"B&amp;T"}</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0" i="19" l="1"/>
  <c r="J93" i="1" l="1"/>
  <c r="F38" i="22"/>
  <c r="J26" i="22"/>
  <c r="F26" i="22"/>
  <c r="L64" i="22"/>
  <c r="J64" i="22"/>
  <c r="H64" i="22"/>
  <c r="F64" i="22"/>
  <c r="A45" i="22"/>
  <c r="L38" i="22"/>
  <c r="J38" i="22"/>
  <c r="H38" i="22"/>
  <c r="L26" i="22"/>
  <c r="H26" i="22"/>
  <c r="A48" i="22"/>
  <c r="H66" i="22" l="1"/>
  <c r="H69" i="22" s="1"/>
  <c r="H72" i="22" s="1"/>
  <c r="L66" i="22"/>
  <c r="L69" i="22" s="1"/>
  <c r="L72" i="22" s="1"/>
  <c r="F66" i="22"/>
  <c r="F69" i="22" s="1"/>
  <c r="F72" i="22" s="1"/>
  <c r="J66" i="22"/>
  <c r="J69" i="22" s="1"/>
  <c r="J72" i="22" s="1"/>
  <c r="M79" i="17" l="1"/>
  <c r="M66" i="17"/>
  <c r="M31" i="17"/>
  <c r="M40" i="17" s="1"/>
  <c r="M24" i="17"/>
  <c r="M13" i="17"/>
  <c r="I79" i="17"/>
  <c r="I66" i="17"/>
  <c r="I31" i="17"/>
  <c r="I40" i="17" s="1"/>
  <c r="I13" i="17"/>
  <c r="I16" i="17" s="1"/>
  <c r="I24" i="17" s="1"/>
  <c r="M81" i="18"/>
  <c r="M68" i="18"/>
  <c r="M40" i="18"/>
  <c r="M16" i="18"/>
  <c r="M24" i="18" s="1"/>
  <c r="I81" i="18"/>
  <c r="I68" i="18"/>
  <c r="I31" i="18"/>
  <c r="I40" i="18" s="1"/>
  <c r="I13" i="18"/>
  <c r="I16" i="18" s="1"/>
  <c r="I24" i="18" s="1"/>
  <c r="O23" i="19"/>
  <c r="M23" i="19"/>
  <c r="K23" i="19"/>
  <c r="I23" i="19"/>
  <c r="G23" i="19"/>
  <c r="E23" i="19"/>
  <c r="Q21" i="19"/>
  <c r="Q20" i="19"/>
  <c r="Q18" i="19"/>
  <c r="Q15" i="19"/>
  <c r="Q14" i="19"/>
  <c r="M28" i="20"/>
  <c r="K28" i="20"/>
  <c r="I28" i="20"/>
  <c r="G28" i="20"/>
  <c r="E28" i="20"/>
  <c r="O26" i="20"/>
  <c r="O24" i="20"/>
  <c r="O23" i="20"/>
  <c r="O22" i="20"/>
  <c r="O18" i="20"/>
  <c r="O16" i="20"/>
  <c r="O14" i="20"/>
  <c r="O13" i="20"/>
  <c r="O12" i="20"/>
  <c r="M20" i="20"/>
  <c r="I20" i="20"/>
  <c r="K20" i="20"/>
  <c r="G20" i="20"/>
  <c r="E20" i="20"/>
  <c r="O33" i="19"/>
  <c r="M33" i="19"/>
  <c r="K33" i="19"/>
  <c r="I33" i="19"/>
  <c r="G33" i="19"/>
  <c r="E33" i="19"/>
  <c r="Q31" i="19"/>
  <c r="Q27" i="19"/>
  <c r="Q26" i="19"/>
  <c r="K81" i="18"/>
  <c r="G81" i="18"/>
  <c r="K68" i="18"/>
  <c r="G68" i="18"/>
  <c r="A54" i="18"/>
  <c r="K40" i="18"/>
  <c r="G31" i="18"/>
  <c r="G40" i="18" s="1"/>
  <c r="K24" i="18"/>
  <c r="G13" i="18"/>
  <c r="G16" i="18" s="1"/>
  <c r="G24" i="18" s="1"/>
  <c r="K79" i="17"/>
  <c r="G79" i="17"/>
  <c r="K66" i="17"/>
  <c r="G66" i="17"/>
  <c r="K31" i="17"/>
  <c r="K40" i="17" s="1"/>
  <c r="G31" i="17"/>
  <c r="G40" i="17" s="1"/>
  <c r="K24" i="17"/>
  <c r="G13" i="17"/>
  <c r="G16" i="17" s="1"/>
  <c r="G24" i="17" s="1"/>
  <c r="I81" i="17" l="1"/>
  <c r="I83" i="18"/>
  <c r="M42" i="17"/>
  <c r="M45" i="17" s="1"/>
  <c r="I42" i="17"/>
  <c r="I45" i="17" s="1"/>
  <c r="I86" i="17" s="1"/>
  <c r="M81" i="17"/>
  <c r="M83" i="18"/>
  <c r="I42" i="18"/>
  <c r="I45" i="18" s="1"/>
  <c r="K83" i="18"/>
  <c r="M42" i="18"/>
  <c r="M45" i="18" s="1"/>
  <c r="K81" i="17"/>
  <c r="G81" i="17"/>
  <c r="K42" i="17"/>
  <c r="G42" i="17"/>
  <c r="G45" i="17" s="1"/>
  <c r="G83" i="18"/>
  <c r="K42" i="18"/>
  <c r="K45" i="18" s="1"/>
  <c r="G42" i="18"/>
  <c r="G45" i="18" s="1"/>
  <c r="Q33" i="19"/>
  <c r="Q23" i="19"/>
  <c r="O28" i="20"/>
  <c r="O20" i="20"/>
  <c r="I83" i="17" l="1"/>
  <c r="M83" i="17"/>
  <c r="M86" i="17"/>
  <c r="K45" i="17"/>
  <c r="K83" i="17" s="1"/>
  <c r="M85" i="18"/>
  <c r="M88" i="18"/>
  <c r="I88" i="18"/>
  <c r="I85" i="18"/>
  <c r="G83" i="17"/>
  <c r="G85" i="18"/>
  <c r="K85" i="18"/>
  <c r="L93" i="1"/>
  <c r="H93" i="1"/>
  <c r="J73" i="1"/>
  <c r="J95" i="1" s="1"/>
  <c r="F33" i="1"/>
  <c r="H33" i="1"/>
  <c r="J33" i="1"/>
  <c r="L33" i="1"/>
  <c r="F73" i="1" l="1"/>
  <c r="L73" i="1"/>
  <c r="H73" i="1"/>
  <c r="L95" i="1" l="1"/>
  <c r="H95" i="1"/>
  <c r="F93" i="1" l="1"/>
  <c r="F95" i="1" s="1"/>
  <c r="A50" i="1"/>
  <c r="A48" i="1"/>
</calcChain>
</file>

<file path=xl/sharedStrings.xml><?xml version="1.0" encoding="utf-8"?>
<sst xmlns="http://schemas.openxmlformats.org/spreadsheetml/2006/main" count="423" uniqueCount="208">
  <si>
    <t>บริษัท อลิอันซ์ อยุธยา แคปปิตอล จำกัด (มหาชน)</t>
  </si>
  <si>
    <t>ข้อมูลทางการเงินรวม</t>
  </si>
  <si>
    <t>ข้อมูลทางการเงินเฉพาะกิจการ</t>
  </si>
  <si>
    <t>(ยังไม่ได้ตรวจสอบ)</t>
  </si>
  <si>
    <t>(ตรวจสอบแล้ว)</t>
  </si>
  <si>
    <t>31 ธันวาคม</t>
  </si>
  <si>
    <t xml:space="preserve"> พ.ศ. 2566</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</si>
  <si>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</si>
  <si>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</si>
  <si>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</si>
  <si>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</si>
  <si>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</si>
  <si>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</si>
  <si>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</si>
  <si>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</si>
  <si>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</si>
  <si>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</si>
  <si>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</si>
  <si>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</si>
  <si>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</si>
  <si>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</si>
  <si>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</si>
  <si>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</si>
  <si>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</si>
  <si>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</si>
  <si>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</si>
  <si>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</si>
  <si>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</si>
  <si>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t>หนี้สินและส่วนของเจ้าของ</t>
  </si>
  <si>
    <t>หนี้สิน</t>
  </si>
  <si>
    <t>หนี้สินจากสัญญาประกันภัย</t>
  </si>
  <si>
    <t>เจ้าหนี้บริษัทประกันภัยต่อ</t>
  </si>
  <si>
    <t>ภาระผูกพันผลประโยชน์พนักงาน</t>
  </si>
  <si>
    <t>เบี้ยประกันภัยรับล่วงหน้า</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</si>
  <si>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</si>
  <si>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</si>
  <si>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</si>
  <si>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</si>
  <si>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</si>
  <si>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</si>
  <si>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</si>
  <si>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</si>
  <si>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</si>
  <si>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</si>
  <si>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</si>
  <si>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</si>
  <si>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</si>
  <si>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</si>
  <si>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</si>
  <si>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</si>
  <si>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</si>
  <si>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ส่วนแบ่งขาดทุนเบ็ดเสร็จอื่นในบริษัทร่วม</t>
  </si>
  <si>
    <t>รวมส่วนของเจ้าของ</t>
  </si>
  <si>
    <t>รวมหนี้สินและส่วนของเจ้าของ</t>
  </si>
  <si>
    <t>งบกำไรขาดทุนเบ็ดเสร็จ (ยังไม่ได้ตรวจสอบ)</t>
  </si>
  <si>
    <t>พ.ศ. 2566</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</si>
  <si>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</si>
  <si>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</si>
  <si>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</si>
  <si>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</si>
  <si>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</si>
  <si>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</si>
  <si>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</si>
  <si>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</si>
  <si>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</si>
  <si>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</si>
  <si>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รวมรายได้</t>
  </si>
  <si>
    <t>ค่าใช้จ่าย</t>
  </si>
  <si>
    <t>ค่าสินไหมทดแทน</t>
  </si>
  <si>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</si>
  <si>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</si>
  <si>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</si>
  <si>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</si>
  <si>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</si>
  <si>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</si>
  <si>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</si>
  <si>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</si>
  <si>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</si>
  <si>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ค่าใช้จ่ายภาษีเงินได้</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</si>
  <si>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</si>
  <si>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</si>
  <si>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</si>
  <si>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ด้วยมูลค่ายุติธรรมผ่านกำไรขาดทุนเบ็ดเสร็จอื่น</t>
  </si>
  <si>
    <t>ขาดทุนจากการจำหน่ายตราสารทุนที่โอนไปยังกำไรสะสม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</si>
  <si>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</si>
  <si>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</si>
  <si>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</si>
  <si>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</si>
  <si>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</si>
  <si>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</si>
  <si>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มูลค่ายุติธรรมผ่านกำไรขาดทุนเบ็ดเสร็จอื่น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</si>
  <si>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</si>
  <si>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</si>
  <si>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</si>
  <si>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จำนวนหุ้นสามัญถัวเฉลี่ยถ่วงน้ำหนัก (พันหุ้น)</t>
  </si>
  <si>
    <t>ส่วนเกินทุนจากการ</t>
  </si>
  <si>
    <t>ส่วนเกิน</t>
  </si>
  <si>
    <t>วัดมูลค่าเงินลงทุนที่วัด</t>
  </si>
  <si>
    <t>ทุนสำรอง</t>
  </si>
  <si>
    <t>มูลค่ายุติธรรมผ่านกำไร</t>
  </si>
  <si>
    <t>ส่วนแบ่งกำไร (ขาดทุน)</t>
  </si>
  <si>
    <t>รวมส่วนของ</t>
  </si>
  <si>
    <t>และชำระแล้ว</t>
  </si>
  <si>
    <t>ตามกฎหมาย</t>
  </si>
  <si>
    <t>ขาดทุนเบ็ดเสร็จอื่น</t>
  </si>
  <si>
    <t>เบ็ดเสร็จอื่นในบริษัทร่วม</t>
  </si>
  <si>
    <t>เจ้าของ</t>
  </si>
  <si>
    <t>กำไรสุทธิ</t>
  </si>
  <si>
    <t>ผลขาดทุนจากการขายเงินลงทุนที่วัดมูลค่ายุติธรรมผ่านกำไรขาดทุนเบ็ดเสร็จอื่น</t>
  </si>
  <si>
    <t>ยอดคงเหลือ ณ วันที่ 1 มกราคม พ.ศ. 2566</t>
  </si>
  <si>
    <t>สินทรัพย์ทางการเงินที่</t>
  </si>
  <si>
    <t>วัดมูลค่ายุติธรรมผ่าน</t>
  </si>
  <si>
    <t>กำไรขาดทุนเบ็ดเสร็จอื่น</t>
  </si>
  <si>
    <t>งบกระแสเงินสด (ยังไม่ได้ตรวจสอบ)</t>
  </si>
  <si>
    <t>เบี้ยประกันภัยรับจากการรับประกันภัยโดยตรง</t>
  </si>
  <si>
    <t>เงินสดรับจากการให้บริการ</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</si>
  <si>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</si>
  <si>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</si>
  <si>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</si>
  <si>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</si>
  <si>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</si>
  <si>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</si>
  <si>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</si>
  <si>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</si>
  <si>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</si>
  <si>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</si>
  <si>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</si>
  <si>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</si>
  <si>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</si>
  <si>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</si>
  <si>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</si>
  <si>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</si>
  <si>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เงินสดจ่ายสำหรับหนี้สินตามสัญญาเช่า</t>
  </si>
  <si>
    <t>เงินสดจ่ายสำหรับต้นทุนทางการเงิน</t>
  </si>
  <si>
    <t>เงินสดจ่ายคืนเงินกู้ยืม</t>
  </si>
  <si>
    <r>
      <rPr>
        <u/>
        <sz val="12"/>
        <rFont val="Browallia New"/>
        <family val="2"/>
      </rPr>
      <t>หัก</t>
    </r>
    <r>
      <rPr>
        <sz val="12"/>
        <rFont val="Browallia New"/>
        <family val="2"/>
      </rPr>
      <t xml:space="preserve"> ค่าเผื่อผลขาดทุนด้านเครดิตที่คาดว่าจะเกิดขึ้น</t>
    </r>
  </si>
  <si>
    <t>รายการที่ไม่ใช่เงินสด</t>
  </si>
  <si>
    <t>สินทรัพย์ภาษีเงินได้รอการตัดบัญชีสุทธิ</t>
  </si>
  <si>
    <t>หนี้สินภาษีเงินได้รอการตัดบัญชีสุทธิ</t>
  </si>
  <si>
    <t>ที่โอนเข้าไปยังกำไรหรือขาดทุน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</si>
  <si>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</si>
  <si>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</si>
  <si>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ผลขาดทุนจากการขายสินทรัพย์ทางการเงินที่วัดมูลค่ายุติธรรมผ่านกำไรขาดทุนเบ็ดเสร็จอื่น</t>
  </si>
  <si>
    <t>เงินสดรับจากเงินกู้ยืม</t>
  </si>
  <si>
    <t>เงินสดจ่ายเกี่ยวกับการประกันภัยต่อ</t>
  </si>
  <si>
    <t>เงินสดสุทธิใช้ไปในกิจกรรมจัดหาเงิน</t>
  </si>
  <si>
    <t>ค่านายหน้าจ่ายล่วงหน้า</t>
  </si>
  <si>
    <t xml:space="preserve"> พ.ศ. 2567</t>
  </si>
  <si>
    <t>พ.ศ. 2567</t>
  </si>
  <si>
    <t>ยอดคงเหลือ ณ วันที่ 1 มกราคม พ.ศ. 2567</t>
  </si>
  <si>
    <t>เงินสดและรายการเทียบเท่าเงินสดเพิ่มขึ้น (ลดลง) สุทธิ</t>
  </si>
  <si>
    <t>งบฐานะการเงิน</t>
  </si>
  <si>
    <r>
      <t>งบฐานะการเงิน</t>
    </r>
    <r>
      <rPr>
        <sz val="12"/>
        <rFont val="Browallia New"/>
        <family val="2"/>
      </rPr>
      <t xml:space="preserve"> (ต่อ)</t>
    </r>
  </si>
  <si>
    <t>ภาษีเงินได้นิติบุคคลค้างจ่าย</t>
  </si>
  <si>
    <t>ค่าจ้างและค่าบำเหน็จค้างจ่าย</t>
  </si>
  <si>
    <t xml:space="preserve">ส่วนแบ่งกำไรเบ็ดเสร็จอื่นในบริษัทร่วม - สุทธิจากภาษี (หมายเหตุ 12) </t>
  </si>
  <si>
    <t>กำไร (ขาดทุน) จากการวัดมูลค่าเงินลงทุนในตราสารทุน</t>
  </si>
  <si>
    <t>การได้มาซึ่งสินทรัพย์สิทธิการใช้ภายใต้สัญญาเช่า</t>
  </si>
  <si>
    <t>ณ วันที่ 30 มิถุนายน พ.ศ. 2567</t>
  </si>
  <si>
    <t>30 มิถุนายน</t>
  </si>
  <si>
    <r>
      <rPr>
        <u/>
        <sz val="12"/>
        <rFont val="Browallia New"/>
        <family val="2"/>
      </rPr>
      <t>หัก</t>
    </r>
    <r>
      <rPr>
        <sz val="12"/>
        <rFont val="Browallia New"/>
        <family val="2"/>
      </rPr>
      <t xml:space="preserve">  ค่าสินไหมทดแทนรับคืนจากการประกันต่อ</t>
    </r>
  </si>
  <si>
    <t>กำไรก่อนภาษีเงินได้</t>
  </si>
  <si>
    <t>ขาดทุนจากการวัดมูลค่าเงินลงทุนที่วัดมูลค่ายุติธรรม</t>
  </si>
  <si>
    <t>ขาดทุนจากการวัดมูลค่าเงินลงทุนในตราสารหนี้ด้วย</t>
  </si>
  <si>
    <t>กำไรต่อหุ้น</t>
  </si>
  <si>
    <t>กำไรต่อหุ้นขั้นพื้นฐาน (บาท)</t>
  </si>
  <si>
    <t>ส่วนแบ่งกำไร (ขาดทุน) เบ็ดเสร็จอื่นในบริษัทร่วม</t>
  </si>
  <si>
    <t>ยอดคงเหลือ ณ วันที่ 30 มิถุนายน พ.ศ. 2566</t>
  </si>
  <si>
    <t>เงินสดจ่ายเพื่อเงินฝากธนาคารที่มีกำหนดจ่ายคืน</t>
  </si>
  <si>
    <t>เงินปันผลจ่าย</t>
  </si>
  <si>
    <t>ยอดคงเหลือ ณ วันที่ 30 มิถุนายน พ.ศ. 2567</t>
  </si>
  <si>
    <t>สำหรับรอบระยะเวลาสามเดือนสิ้นสุดวันที่ 30 มิถุนายน พ.ศ. 2567</t>
  </si>
  <si>
    <t>สำหรับรอบระยะเวลาหกเดือนสิ้นสุดวันที่ 30 มิถุนายน พ.ศ. 2567</t>
  </si>
  <si>
    <t>งบการเปลี่ยนแปลงส่วนของเจ้าของ (ยังไม่ได้ตรวจสอบ)</t>
  </si>
  <si>
    <t>กำไรสุทธิสำหรับรอบระยะเวลา</t>
  </si>
  <si>
    <r>
      <rPr>
        <u/>
        <sz val="12"/>
        <rFont val="Browallia New"/>
        <family val="2"/>
      </rPr>
      <t>บวก</t>
    </r>
    <r>
      <rPr>
        <sz val="12"/>
        <rFont val="Browallia New"/>
        <family val="2"/>
      </rPr>
      <t xml:space="preserve">  สำรองเบี้ยประกันภัยที่ยังไม่ถือเป็นรายได้ลดจากรอบระยะเวลาก่อน</t>
    </r>
  </si>
  <si>
    <t>ค่าใช้จ่าย (รายได้) ภาษีเงินได้</t>
  </si>
  <si>
    <t>กำไร (ขาดทุน) เบ็ดเสร็จอื่นสำหรับรอบระยะเวลา - สุทธิจากภาษี</t>
  </si>
  <si>
    <t>กำไร (ขาดทุน) เบ็ดเสร็จรวมสำหรับรอบระยะเวลา</t>
  </si>
  <si>
    <t>จัดสรรแล้ว -</t>
  </si>
  <si>
    <t>ทันที่ออก</t>
  </si>
  <si>
    <t>มูลค่าหุ้น</t>
  </si>
  <si>
    <t>ผลขาดทุนจากการวัดมูลค่าเงินลงทุนที่วัดมูลค่ายุติธรรมผ่านกำไรขาดทุนเบ็ดเสร็จอื่น</t>
  </si>
  <si>
    <t xml:space="preserve"> - สุทธิจากภาษี</t>
  </si>
  <si>
    <r>
      <t xml:space="preserve">งบการเปลี่ยนแปลงส่วนของเจ้าของ (ยังไม่ได้ตรวจสอบ) </t>
    </r>
    <r>
      <rPr>
        <sz val="12"/>
        <rFont val="Browallia New"/>
        <family val="2"/>
      </rPr>
      <t>(ต่อ)</t>
    </r>
  </si>
  <si>
    <t>ทุนที่ออก</t>
  </si>
  <si>
    <t>เงินสดและรายการเทียบเท่าเงินสด ณ ต้นรอบระยะเวลา</t>
  </si>
  <si>
    <t>เงินสดและรายการเทียบเท่าเงินสด ณ สิ้นรอบระยะเวลา</t>
  </si>
  <si>
    <t>เงินสดและรายการเทียบเท่าเงินสดสุทธิ ณ สิ้นรอบระยะเวลา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</si>
  <si>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</si>
  <si>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</si>
  <si>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เงินปันผลจ่าย (หมายเหตุ 28)</t>
  </si>
  <si>
    <t>เจ้าหนี้จากการซื้อหลักทรัพย์</t>
  </si>
  <si>
    <r>
      <rPr>
        <u/>
        <sz val="12"/>
        <rFont val="Browallia New"/>
        <family val="2"/>
      </rPr>
      <t>บวก (หัก)</t>
    </r>
    <r>
      <rPr>
        <sz val="12"/>
        <rFont val="Browallia New"/>
        <family val="2"/>
      </rPr>
      <t xml:space="preserve">  ค่าสินไหมทดแทนจ่าย (รับคืน) จากการประกันต่อ</t>
    </r>
  </si>
  <si>
    <t xml:space="preserve">ส่วนแบ่งขาดทุนเบ็ดเสร็จอื่นในบริษัทร่วม - สุทธิจากภาษี (หมายเหตุ 12) </t>
  </si>
  <si>
    <t>ผลกำไรจากการวัดมูลค่าเงินลงทุนที่วัดมูลค่ายุติธรรมผ่านกำไรขาดทุนเบ็ดเสร็จอื่น</t>
  </si>
  <si>
    <t>กำไร (ขาดทุน) จากการวัดมูลค่าเงินลงทุนในตราสารหนี้ด้วย</t>
  </si>
  <si>
    <t>กำไร (ขาดทุน) จากการวัดมูลค่าเงินลงทุนที่วัดมูลค่ายุติธรรม</t>
  </si>
  <si>
    <t>รายได้อื่น (กลับรายการ)</t>
  </si>
  <si>
    <t>กำไรเบ็ดเสร็จรวมสำหรับรอบระยะเวลา</t>
  </si>
  <si>
    <r>
      <t xml:space="preserve">งบกระแสเงินสด (ยังไม่ได้ตรวจสอบ) </t>
    </r>
    <r>
      <rPr>
        <sz val="12"/>
        <rFont val="Browallia New"/>
        <family val="2"/>
      </rPr>
      <t>(ต่อ)</t>
    </r>
  </si>
  <si>
    <t>กระแสเงินสดได้มาจาก (ใช้ไปใน) กิจกรรมดำเนินงาน</t>
  </si>
  <si>
    <t>กระแสเงินสดได้มาจาก (ใช้ไปใน) กิจกรรมลงทุน</t>
  </si>
  <si>
    <t>เงินสดสุทธิได้มาจากกิจกรรมลงทุน</t>
  </si>
  <si>
    <t>กระแสเงินสดได้มาจาก (ใช้ไปใน) กิจกรรมจัดหาเงิน</t>
  </si>
  <si>
    <r>
      <rPr>
        <u/>
        <sz val="12"/>
        <rFont val="Browallia New"/>
        <family val="2"/>
      </rPr>
      <t>หัก</t>
    </r>
    <r>
      <rPr>
        <sz val="12"/>
        <rFont val="Browallia New"/>
        <family val="2"/>
      </rPr>
      <t xml:space="preserve">  สำรองเบี้ยประกันภัยที่ยังไม่ถือเป็นรายได้เพิ่มจากรอบระยะเวลาก่อน</t>
    </r>
  </si>
  <si>
    <t>ผลขาดทุนจากการขายเงินลงทุนที่วัดมูลค่ายุติธรรมผ่าน</t>
  </si>
  <si>
    <t>กำไรขาดทุนเบ็ดเสร็จอื่นที่โอนเข้าไปยังกำไรหรือขาดทุน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</si>
</sst>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8"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b/>
      <sz val="12"/>
      <color theme="1"/>
      <name val="Browallia New"/>
      <family val="2"/>
    </font>
    <font>
      <sz val="12"/>
      <color theme="1"/>
      <name val="Browallia New"/>
      <family val="2"/>
    </font>
    <font>
      <sz val="12"/>
      <color rgb="FFFF0000"/>
      <name val="Browallia New"/>
      <family val="2"/>
    </font>
    <font>
      <u/>
      <sz val="12"/>
      <name val="Browallia New"/>
      <family val="2"/>
    </font>
    <font>
      <sz val="10"/>
      <name val="Courier"/>
      <family val="3"/>
    </font>
    <font>
      <i/>
      <sz val="12"/>
      <name val="Browallia New"/>
      <family val="2"/>
    </font>
    <font>
      <b/>
      <i/>
      <sz val="12"/>
      <name val="Browallia New"/>
      <family val="2"/>
    </font>
    <font>
      <b/>
      <sz val="11"/>
      <name val="Browallia New"/>
      <family val="2"/>
    </font>
    <font>
      <sz val="11"/>
      <name val="Browallia New"/>
      <family val="2"/>
    </font>
    <font>
      <i/>
      <sz val="11"/>
      <name val="Browallia New"/>
      <family val="2"/>
    </font>
    <font>
      <sz val="10"/>
      <name val="Arial"/>
      <family val="2"/>
    </font>
    <font>
      <b/>
      <u/>
      <sz val="12"/>
      <name val="Browallia New"/>
      <family val="2"/>
    </font>
  </fonts>
  <fills count="3">
    <fill>
      <patternFill patternType="none"/>
    </fill>
    <fill>
      <patternFill patternType="gray125"/>
    </fill>
    <fill>
      <patternFill patternType="solid">
        <fgColor rgb="FFFAFAFA"/>
        <bgColor indexed="64"/>
      </patternFill>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10" fillId="0" borderId="0"/>
    <xf numFmtId="3" fontId="5" fillId="0" borderId="3"/>
    <xf numFmtId="0" fontId="1" fillId="0" borderId="0"/>
    <xf numFmtId="0" fontId="16" fillId="0" borderId="0">
      <protection locked="0"/>
    </xf>
  </cellStyleXfs>
  <cellXfs count="218">
    <xf numFmtId="0" fontId="0" fillId="0" borderId="0" xfId="0"/>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2" fillId="0" borderId="0" xfId="0" applyFont="1" applyAlignment="1">
      <alignment vertical="center"/>
    </xf>
    <xf numFmtId="164" fontId="2" fillId="0" borderId="0" xfId="0" applyNumberFormat="1" applyFont="1" applyAlignment="1">
      <alignment horizontal="righ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0" fontId="3" fillId="0" borderId="1" xfId="0" applyFont="1" applyBorder="1" applyAlignment="1">
      <alignment vertical="center"/>
    </xf>
    <xf numFmtId="166" fontId="2" fillId="0" borderId="0" xfId="0" applyNumberFormat="1" applyFont="1" applyAlignment="1">
      <alignment vertical="center"/>
    </xf>
    <xf numFmtId="164" fontId="2" fillId="2" borderId="0" xfId="3" applyNumberFormat="1" applyFont="1" applyFill="1" applyAlignment="1">
      <alignment horizontal="right" vertical="center"/>
    </xf>
    <xf numFmtId="164" fontId="3" fillId="2" borderId="0" xfId="0" applyNumberFormat="1" applyFont="1" applyFill="1" applyAlignment="1">
      <alignment horizontal="righ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2" borderId="2" xfId="0" applyNumberFormat="1" applyFont="1" applyFill="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3" fillId="2" borderId="0" xfId="0" applyNumberFormat="1" applyFont="1" applyFill="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2" fillId="0" borderId="0" xfId="0" quotePrefix="1" applyFont="1" applyAlignment="1">
      <alignment horizontal="left" vertical="center"/>
    </xf>
    <xf numFmtId="167" fontId="3" fillId="2" borderId="0" xfId="1" applyNumberFormat="1" applyFont="1" applyFill="1" applyAlignment="1">
      <alignment horizontal="right" vertical="center"/>
    </xf>
    <xf numFmtId="167" fontId="3" fillId="0" borderId="0" xfId="1" applyNumberFormat="1" applyFont="1" applyAlignment="1">
      <alignment horizontal="right" vertical="center"/>
    </xf>
    <xf numFmtId="167" fontId="3" fillId="2" borderId="0" xfId="0" applyNumberFormat="1" applyFont="1" applyFill="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11"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164" fontId="2" fillId="2" borderId="0" xfId="1" applyNumberFormat="1" applyFont="1" applyFill="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12" fillId="0" borderId="0" xfId="7" applyNumberFormat="1" applyFont="1" applyBorder="1" applyAlignment="1">
      <alignment vertical="center"/>
    </xf>
    <xf numFmtId="0" fontId="11"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2" fontId="3" fillId="0" borderId="0" xfId="0" applyNumberFormat="1" applyFont="1" applyAlignment="1">
      <alignment vertical="center"/>
    </xf>
    <xf numFmtId="2" fontId="3" fillId="0" borderId="0" xfId="2" applyNumberFormat="1" applyFont="1" applyFill="1" applyAlignment="1">
      <alignment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9" fillId="0" borderId="0" xfId="7" applyNumberFormat="1" applyFont="1" applyBorder="1" applyAlignment="1">
      <alignment horizontal="left" vertical="center"/>
    </xf>
    <xf numFmtId="0" fontId="12" fillId="0" borderId="0" xfId="7" applyNumberFormat="1" applyFont="1" applyBorder="1" applyAlignment="1">
      <alignment horizontal="center" vertical="center"/>
    </xf>
    <xf numFmtId="0" fontId="2" fillId="0" borderId="1" xfId="5" applyFont="1" applyBorder="1" applyAlignment="1">
      <alignment horizontal="center" vertical="center"/>
    </xf>
    <xf numFmtId="164" fontId="3" fillId="2" borderId="2" xfId="7" applyNumberFormat="1" applyFont="1" applyFill="1" applyBorder="1" applyAlignment="1">
      <alignment horizontal="right" vertical="center"/>
    </xf>
    <xf numFmtId="3" fontId="3" fillId="2" borderId="0" xfId="1" applyNumberFormat="1" applyFont="1" applyFill="1" applyAlignment="1">
      <alignment vertical="center"/>
    </xf>
    <xf numFmtId="164" fontId="3" fillId="2" borderId="4" xfId="1" applyNumberFormat="1" applyFont="1" applyFill="1" applyBorder="1" applyAlignment="1">
      <alignment horizontal="right" vertical="center"/>
    </xf>
    <xf numFmtId="0" fontId="3" fillId="0" borderId="1" xfId="0" applyFont="1" applyBorder="1" applyAlignment="1">
      <alignment horizontal="left" vertical="center"/>
    </xf>
    <xf numFmtId="0" fontId="13" fillId="0" borderId="0" xfId="0" applyFont="1" applyAlignment="1">
      <alignment vertical="center"/>
    </xf>
    <xf numFmtId="164" fontId="13" fillId="0" borderId="0" xfId="0" applyNumberFormat="1" applyFont="1" applyAlignment="1">
      <alignment horizontal="right" vertical="center"/>
    </xf>
    <xf numFmtId="164" fontId="13" fillId="0" borderId="0" xfId="0" applyNumberFormat="1" applyFont="1" applyAlignment="1">
      <alignment vertical="center"/>
    </xf>
    <xf numFmtId="0" fontId="14" fillId="0" borderId="0" xfId="0" applyFont="1" applyAlignment="1">
      <alignment vertical="center"/>
    </xf>
    <xf numFmtId="164" fontId="13" fillId="0" borderId="0" xfId="0" applyNumberFormat="1" applyFont="1" applyAlignment="1">
      <alignment horizontal="center" vertical="center"/>
    </xf>
    <xf numFmtId="164" fontId="14" fillId="0" borderId="0" xfId="0" applyNumberFormat="1" applyFont="1"/>
    <xf numFmtId="164" fontId="14" fillId="0" borderId="0" xfId="0" applyNumberFormat="1" applyFont="1" applyAlignment="1">
      <alignment horizontal="center"/>
    </xf>
    <xf numFmtId="164" fontId="14" fillId="0" borderId="0" xfId="0" applyNumberFormat="1" applyFont="1" applyAlignment="1">
      <alignment horizontal="right" vertical="center"/>
    </xf>
    <xf numFmtId="164" fontId="14" fillId="0" borderId="0" xfId="0" applyNumberFormat="1" applyFont="1" applyAlignment="1">
      <alignment vertical="center"/>
    </xf>
    <xf numFmtId="164" fontId="14" fillId="0" borderId="0" xfId="0" applyNumberFormat="1" applyFont="1" applyAlignment="1">
      <alignment horizontal="center" vertical="center"/>
    </xf>
    <xf numFmtId="0" fontId="14" fillId="0" borderId="0" xfId="0" applyFont="1"/>
    <xf numFmtId="164" fontId="14" fillId="0" borderId="0" xfId="6" applyNumberFormat="1" applyFont="1" applyAlignment="1">
      <alignment horizontal="right" vertical="center"/>
    </xf>
    <xf numFmtId="164" fontId="14" fillId="0" borderId="0" xfId="5" applyNumberFormat="1" applyFont="1" applyAlignment="1">
      <alignment horizontal="right" vertical="center"/>
    </xf>
    <xf numFmtId="164" fontId="14" fillId="2" borderId="0" xfId="0" applyNumberFormat="1" applyFont="1" applyFill="1" applyAlignment="1">
      <alignment horizontal="right"/>
    </xf>
    <xf numFmtId="164" fontId="14" fillId="2" borderId="0" xfId="0" applyNumberFormat="1" applyFont="1" applyFill="1"/>
    <xf numFmtId="164" fontId="14" fillId="2" borderId="0" xfId="0" applyNumberFormat="1" applyFont="1" applyFill="1" applyAlignment="1">
      <alignment horizontal="right" vertical="center"/>
    </xf>
    <xf numFmtId="164" fontId="14" fillId="2" borderId="1" xfId="5" applyNumberFormat="1" applyFont="1" applyFill="1" applyBorder="1" applyAlignment="1">
      <alignment horizontal="right" vertical="center"/>
    </xf>
    <xf numFmtId="164" fontId="14" fillId="2" borderId="2" xfId="0" applyNumberFormat="1" applyFont="1" applyFill="1" applyBorder="1" applyAlignment="1">
      <alignment horizontal="right" vertical="center"/>
    </xf>
    <xf numFmtId="164" fontId="3" fillId="0" borderId="0" xfId="8" applyNumberFormat="1" applyFont="1" applyAlignment="1">
      <alignment horizontal="right" vertical="center"/>
    </xf>
    <xf numFmtId="164" fontId="3" fillId="0" borderId="0" xfId="8"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3" fillId="0" borderId="0" xfId="0" applyNumberFormat="1" applyFont="1"/>
    <xf numFmtId="164" fontId="3" fillId="2" borderId="0" xfId="0" applyNumberFormat="1" applyFont="1" applyFill="1" applyAlignment="1">
      <alignment horizontal="right"/>
    </xf>
    <xf numFmtId="164" fontId="3" fillId="2" borderId="0" xfId="8" applyNumberFormat="1" applyFont="1" applyFill="1" applyAlignment="1">
      <alignment horizontal="right" vertical="center"/>
    </xf>
    <xf numFmtId="164" fontId="3" fillId="2" borderId="1" xfId="8" applyNumberFormat="1" applyFont="1" applyFill="1" applyBorder="1" applyAlignment="1">
      <alignment horizontal="right" vertical="center"/>
    </xf>
    <xf numFmtId="0" fontId="3" fillId="0" borderId="0" xfId="0" applyFont="1" applyAlignment="1">
      <alignment horizontal="left" vertical="center" indent="1"/>
    </xf>
    <xf numFmtId="0" fontId="3" fillId="0" borderId="0" xfId="7" applyNumberFormat="1" applyFont="1" applyBorder="1" applyAlignment="1">
      <alignment horizontal="left"/>
    </xf>
    <xf numFmtId="0" fontId="14" fillId="0" borderId="0" xfId="0" applyFont="1" applyFill="1" applyAlignment="1">
      <alignment vertical="center"/>
    </xf>
    <xf numFmtId="164" fontId="14" fillId="0" borderId="0" xfId="0" applyNumberFormat="1" applyFont="1" applyFill="1" applyAlignment="1">
      <alignment horizontal="right" vertical="center"/>
    </xf>
    <xf numFmtId="0" fontId="3" fillId="0" borderId="0" xfId="0" applyFont="1" applyFill="1" applyAlignment="1">
      <alignment vertical="center"/>
    </xf>
    <xf numFmtId="0" fontId="3" fillId="0" borderId="1" xfId="0" applyFont="1" applyFill="1" applyBorder="1" applyAlignment="1">
      <alignment vertical="center"/>
    </xf>
    <xf numFmtId="164" fontId="3" fillId="0" borderId="1" xfId="0" applyNumberFormat="1" applyFont="1" applyFill="1" applyBorder="1" applyAlignment="1">
      <alignment horizontal="right" vertical="center"/>
    </xf>
    <xf numFmtId="164" fontId="3" fillId="0" borderId="0" xfId="0" applyNumberFormat="1" applyFont="1" applyFill="1" applyAlignment="1">
      <alignment horizontal="right" vertical="center"/>
    </xf>
    <xf numFmtId="164" fontId="2" fillId="0" borderId="0" xfId="5" applyNumberFormat="1" applyFont="1" applyFill="1" applyAlignment="1">
      <alignment horizontal="right" vertical="center"/>
    </xf>
    <xf numFmtId="164" fontId="2" fillId="0" borderId="1" xfId="4" applyNumberFormat="1" applyFont="1" applyFill="1" applyBorder="1" applyAlignment="1">
      <alignment horizontal="right" vertical="center"/>
    </xf>
    <xf numFmtId="164" fontId="3" fillId="0" borderId="0" xfId="1" applyNumberFormat="1" applyFont="1" applyFill="1" applyAlignment="1">
      <alignment horizontal="right" vertical="center"/>
    </xf>
    <xf numFmtId="164" fontId="3" fillId="0" borderId="1" xfId="1" applyNumberFormat="1" applyFont="1" applyFill="1" applyBorder="1" applyAlignment="1">
      <alignment horizontal="right" vertical="center"/>
    </xf>
    <xf numFmtId="164" fontId="3" fillId="0" borderId="0" xfId="0" applyNumberFormat="1" applyFont="1" applyFill="1" applyAlignment="1">
      <alignment vertical="center"/>
    </xf>
    <xf numFmtId="164" fontId="3" fillId="0" borderId="4" xfId="1" applyNumberFormat="1" applyFont="1" applyFill="1" applyBorder="1" applyAlignment="1">
      <alignment horizontal="right" vertical="center"/>
    </xf>
    <xf numFmtId="164" fontId="2" fillId="0" borderId="1" xfId="0" applyNumberFormat="1" applyFont="1" applyFill="1" applyBorder="1" applyAlignment="1">
      <alignment horizontal="right" vertical="center"/>
    </xf>
    <xf numFmtId="164" fontId="2" fillId="0" borderId="0" xfId="4" applyNumberFormat="1" applyFont="1" applyFill="1" applyAlignment="1">
      <alignment horizontal="right" vertical="center"/>
    </xf>
    <xf numFmtId="164" fontId="3" fillId="0" borderId="2" xfId="0" applyNumberFormat="1" applyFont="1" applyFill="1" applyBorder="1" applyAlignment="1">
      <alignment horizontal="right" vertical="center"/>
    </xf>
    <xf numFmtId="167" fontId="3" fillId="0" borderId="0" xfId="1" applyNumberFormat="1" applyFont="1" applyFill="1" applyAlignment="1">
      <alignment horizontal="right" vertical="center"/>
    </xf>
    <xf numFmtId="167" fontId="3" fillId="0" borderId="0" xfId="0" applyNumberFormat="1" applyFont="1" applyFill="1" applyAlignment="1">
      <alignment horizontal="right" vertical="center"/>
    </xf>
    <xf numFmtId="0" fontId="2" fillId="0" borderId="0" xfId="0" applyFont="1" applyFill="1" applyAlignment="1">
      <alignment horizontal="left" vertical="center"/>
    </xf>
    <xf numFmtId="164" fontId="13" fillId="0" borderId="0" xfId="0" applyNumberFormat="1" applyFont="1" applyFill="1" applyAlignment="1">
      <alignment horizontal="right" vertical="center"/>
    </xf>
    <xf numFmtId="164" fontId="13" fillId="0" borderId="1" xfId="5" applyNumberFormat="1" applyFont="1" applyFill="1" applyBorder="1" applyAlignment="1">
      <alignment horizontal="right" vertical="center"/>
    </xf>
    <xf numFmtId="164" fontId="13" fillId="0" borderId="0" xfId="6" applyNumberFormat="1" applyFont="1" applyFill="1" applyAlignment="1">
      <alignment horizontal="right" vertical="center"/>
    </xf>
    <xf numFmtId="164" fontId="13" fillId="0" borderId="0" xfId="5" applyNumberFormat="1" applyFont="1" applyFill="1" applyAlignment="1">
      <alignment horizontal="right" vertical="center"/>
    </xf>
    <xf numFmtId="164" fontId="15" fillId="0" borderId="0" xfId="0" applyNumberFormat="1" applyFont="1" applyFill="1" applyAlignment="1">
      <alignment horizontal="right" vertical="center"/>
    </xf>
    <xf numFmtId="164" fontId="15" fillId="0" borderId="0" xfId="0" applyNumberFormat="1" applyFont="1" applyFill="1" applyAlignment="1">
      <alignment horizontal="center" vertical="center"/>
    </xf>
    <xf numFmtId="164" fontId="14" fillId="0" borderId="0" xfId="0" applyNumberFormat="1" applyFont="1" applyFill="1" applyAlignment="1">
      <alignment horizontal="right"/>
    </xf>
    <xf numFmtId="164" fontId="14" fillId="0" borderId="0" xfId="0" applyNumberFormat="1" applyFont="1" applyFill="1"/>
    <xf numFmtId="164" fontId="14" fillId="0" borderId="0" xfId="0" applyNumberFormat="1" applyFont="1" applyFill="1" applyAlignment="1">
      <alignment horizontal="center"/>
    </xf>
    <xf numFmtId="164" fontId="14" fillId="0" borderId="0" xfId="0" applyNumberFormat="1" applyFont="1" applyFill="1" applyAlignment="1">
      <alignment vertical="center"/>
    </xf>
    <xf numFmtId="164" fontId="14" fillId="0" borderId="0" xfId="0" applyNumberFormat="1" applyFont="1" applyFill="1" applyAlignment="1">
      <alignment horizontal="center" vertical="center"/>
    </xf>
    <xf numFmtId="164" fontId="14" fillId="0" borderId="1" xfId="5" applyNumberFormat="1" applyFont="1" applyFill="1" applyBorder="1" applyAlignment="1">
      <alignment horizontal="right" vertical="center"/>
    </xf>
    <xf numFmtId="164" fontId="14" fillId="0" borderId="0" xfId="6" applyNumberFormat="1" applyFont="1" applyFill="1" applyAlignment="1">
      <alignment horizontal="right" vertical="center"/>
    </xf>
    <xf numFmtId="164" fontId="14" fillId="0" borderId="0" xfId="5" applyNumberFormat="1" applyFont="1" applyFill="1" applyAlignment="1">
      <alignment horizontal="right" vertical="center"/>
    </xf>
    <xf numFmtId="164" fontId="14" fillId="0" borderId="2" xfId="0" applyNumberFormat="1" applyFont="1" applyFill="1" applyBorder="1" applyAlignment="1">
      <alignment horizontal="right" vertical="center"/>
    </xf>
    <xf numFmtId="164" fontId="2" fillId="0" borderId="1" xfId="5" applyNumberFormat="1" applyFont="1" applyFill="1" applyBorder="1" applyAlignment="1">
      <alignment horizontal="right" vertical="center"/>
    </xf>
    <xf numFmtId="164" fontId="2" fillId="0" borderId="0" xfId="6" applyNumberFormat="1" applyFont="1" applyFill="1" applyAlignment="1">
      <alignment horizontal="right" vertical="center"/>
    </xf>
    <xf numFmtId="0" fontId="2" fillId="0" borderId="0" xfId="0" applyFont="1" applyFill="1" applyAlignment="1">
      <alignment vertical="center"/>
    </xf>
    <xf numFmtId="164" fontId="11" fillId="0" borderId="0" xfId="0" applyNumberFormat="1" applyFont="1" applyFill="1" applyAlignment="1">
      <alignment horizontal="right" vertical="center"/>
    </xf>
    <xf numFmtId="164" fontId="11" fillId="0" borderId="0" xfId="0" applyNumberFormat="1" applyFont="1" applyFill="1" applyAlignment="1">
      <alignment horizontal="center" vertical="center"/>
    </xf>
    <xf numFmtId="164" fontId="3" fillId="0" borderId="0" xfId="0" applyNumberFormat="1" applyFont="1" applyFill="1" applyAlignment="1">
      <alignment horizontal="right"/>
    </xf>
    <xf numFmtId="164" fontId="3" fillId="0" borderId="0" xfId="0" applyNumberFormat="1" applyFont="1" applyFill="1"/>
    <xf numFmtId="164" fontId="3" fillId="0" borderId="0" xfId="8" applyNumberFormat="1" applyFont="1" applyFill="1" applyAlignment="1">
      <alignment horizontal="right" vertical="center"/>
    </xf>
    <xf numFmtId="164" fontId="3" fillId="0" borderId="0" xfId="8" applyNumberFormat="1" applyFont="1" applyFill="1" applyAlignment="1">
      <alignment vertical="center"/>
    </xf>
    <xf numFmtId="164" fontId="3" fillId="0" borderId="1" xfId="8" applyNumberFormat="1" applyFont="1" applyFill="1" applyBorder="1" applyAlignment="1">
      <alignment horizontal="right" vertical="center"/>
    </xf>
    <xf numFmtId="4" fontId="3" fillId="0" borderId="0" xfId="1" applyFont="1" applyFill="1" applyAlignment="1">
      <alignment vertical="center"/>
    </xf>
    <xf numFmtId="3" fontId="3" fillId="0" borderId="0" xfId="1" applyNumberFormat="1" applyFont="1" applyFill="1" applyAlignment="1">
      <alignment vertical="center"/>
    </xf>
    <xf numFmtId="0" fontId="3" fillId="0" borderId="0" xfId="0" applyFont="1" applyFill="1" applyAlignment="1">
      <alignment horizontal="center" vertical="center"/>
    </xf>
    <xf numFmtId="165" fontId="2" fillId="0" borderId="0" xfId="0" applyNumberFormat="1" applyFont="1" applyFill="1" applyAlignment="1">
      <alignment vertical="center"/>
    </xf>
    <xf numFmtId="0" fontId="2" fillId="0" borderId="0" xfId="0" applyFont="1" applyFill="1" applyAlignment="1">
      <alignment horizontal="center" vertical="center"/>
    </xf>
    <xf numFmtId="164" fontId="2" fillId="0" borderId="0" xfId="0" applyNumberFormat="1" applyFont="1" applyFill="1" applyAlignment="1">
      <alignment horizontal="right" vertical="center"/>
    </xf>
    <xf numFmtId="0" fontId="2" fillId="0" borderId="1" xfId="3" applyFont="1" applyFill="1" applyBorder="1" applyAlignment="1">
      <alignment vertical="center"/>
    </xf>
    <xf numFmtId="166" fontId="2" fillId="0" borderId="1" xfId="0" applyNumberFormat="1" applyFont="1" applyFill="1" applyBorder="1" applyAlignment="1">
      <alignment vertical="center"/>
    </xf>
    <xf numFmtId="0" fontId="2" fillId="0" borderId="1" xfId="0" applyFont="1" applyFill="1" applyBorder="1" applyAlignment="1">
      <alignment horizontal="left" vertical="center"/>
    </xf>
    <xf numFmtId="3" fontId="3" fillId="0" borderId="1" xfId="1" applyNumberFormat="1" applyFont="1" applyFill="1" applyBorder="1" applyAlignment="1">
      <alignment vertical="center"/>
    </xf>
    <xf numFmtId="165" fontId="3" fillId="0" borderId="1" xfId="0" applyNumberFormat="1" applyFont="1" applyFill="1" applyBorder="1" applyAlignment="1">
      <alignment vertical="center"/>
    </xf>
    <xf numFmtId="0" fontId="2" fillId="0" borderId="0" xfId="3" applyFont="1" applyFill="1" applyAlignment="1">
      <alignment vertical="center"/>
    </xf>
    <xf numFmtId="166" fontId="2" fillId="0" borderId="0" xfId="0" applyNumberFormat="1" applyFont="1" applyFill="1" applyAlignment="1">
      <alignment vertical="center"/>
    </xf>
    <xf numFmtId="165" fontId="3" fillId="0" borderId="0" xfId="0" applyNumberFormat="1" applyFont="1" applyFill="1" applyAlignment="1">
      <alignment vertical="center"/>
    </xf>
    <xf numFmtId="0" fontId="3" fillId="0" borderId="0" xfId="3" applyFont="1" applyFill="1" applyAlignment="1">
      <alignment horizontal="center" vertical="center"/>
    </xf>
    <xf numFmtId="166" fontId="3" fillId="0" borderId="0" xfId="3" applyNumberFormat="1" applyFont="1" applyFill="1" applyAlignment="1">
      <alignment vertical="center"/>
    </xf>
    <xf numFmtId="164" fontId="2" fillId="0" borderId="0" xfId="3" applyNumberFormat="1" applyFont="1" applyFill="1" applyAlignment="1">
      <alignment horizontal="right" vertical="center"/>
    </xf>
    <xf numFmtId="164" fontId="6" fillId="0" borderId="0" xfId="3" applyNumberFormat="1" applyFont="1" applyFill="1" applyAlignment="1">
      <alignment horizontal="right" vertical="center"/>
    </xf>
    <xf numFmtId="3" fontId="7" fillId="0" borderId="0" xfId="1" applyNumberFormat="1" applyFont="1" applyFill="1" applyAlignment="1">
      <alignment vertical="center"/>
    </xf>
    <xf numFmtId="164" fontId="3" fillId="0" borderId="0" xfId="3" applyNumberFormat="1" applyFont="1" applyFill="1" applyAlignment="1">
      <alignment horizontal="right" vertical="center"/>
    </xf>
    <xf numFmtId="0" fontId="2" fillId="0" borderId="1" xfId="3" applyFont="1" applyFill="1" applyBorder="1" applyAlignment="1">
      <alignment horizontal="center" vertical="center"/>
    </xf>
    <xf numFmtId="166" fontId="2" fillId="0" borderId="0" xfId="3" applyNumberFormat="1" applyFont="1" applyFill="1" applyAlignment="1">
      <alignment vertical="center"/>
    </xf>
    <xf numFmtId="164" fontId="2" fillId="0" borderId="1" xfId="3" applyNumberFormat="1" applyFont="1" applyFill="1" applyBorder="1" applyAlignment="1">
      <alignment horizontal="right" vertical="center"/>
    </xf>
    <xf numFmtId="0" fontId="2" fillId="0" borderId="0" xfId="3" applyFont="1" applyFill="1" applyAlignment="1">
      <alignment horizontal="center" vertical="center"/>
    </xf>
    <xf numFmtId="0" fontId="3" fillId="0" borderId="0" xfId="0" applyFont="1" applyFill="1"/>
    <xf numFmtId="4" fontId="8" fillId="0" borderId="0" xfId="1" applyFont="1" applyFill="1" applyAlignment="1">
      <alignment vertical="center"/>
    </xf>
    <xf numFmtId="0" fontId="3" fillId="0" borderId="0" xfId="0" applyFont="1" applyFill="1" applyAlignment="1">
      <alignment horizontal="left" vertical="center"/>
    </xf>
    <xf numFmtId="0" fontId="3" fillId="0" borderId="0" xfId="0" quotePrefix="1" applyFont="1" applyFill="1" applyAlignment="1">
      <alignment horizontal="left" vertical="center"/>
    </xf>
    <xf numFmtId="37" fontId="3" fillId="0" borderId="0" xfId="0" applyNumberFormat="1" applyFont="1" applyFill="1" applyAlignment="1">
      <alignment horizontal="center" vertical="center"/>
    </xf>
    <xf numFmtId="164" fontId="3" fillId="0" borderId="0" xfId="0" quotePrefix="1" applyNumberFormat="1" applyFont="1" applyFill="1" applyAlignment="1">
      <alignment horizontal="right" vertical="center"/>
    </xf>
    <xf numFmtId="164" fontId="3" fillId="0" borderId="0" xfId="1" applyNumberFormat="1" applyFont="1" applyFill="1" applyAlignment="1">
      <alignment horizontal="right" vertical="center" wrapText="1"/>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165" fontId="2" fillId="0" borderId="0" xfId="0" applyNumberFormat="1" applyFont="1" applyFill="1" applyAlignment="1">
      <alignment horizontal="left" vertical="center"/>
    </xf>
    <xf numFmtId="3" fontId="3" fillId="0" borderId="1" xfId="0" applyNumberFormat="1" applyFont="1" applyFill="1" applyBorder="1" applyAlignment="1">
      <alignment vertical="center"/>
    </xf>
    <xf numFmtId="0" fontId="3" fillId="0" borderId="0" xfId="0" quotePrefix="1" applyFont="1" applyFill="1" applyAlignment="1">
      <alignment horizontal="center" vertical="center"/>
    </xf>
    <xf numFmtId="164" fontId="3" fillId="0" borderId="2" xfId="1" applyNumberFormat="1" applyFont="1" applyFill="1" applyBorder="1" applyAlignment="1">
      <alignment horizontal="right" vertical="center" wrapText="1"/>
    </xf>
    <xf numFmtId="1" fontId="3" fillId="0" borderId="0" xfId="0" applyNumberFormat="1" applyFont="1" applyFill="1" applyAlignment="1">
      <alignment vertical="center"/>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0" fontId="3" fillId="0" borderId="0" xfId="0" applyFont="1"/>
    <xf numFmtId="164" fontId="3" fillId="0" borderId="0" xfId="0" applyNumberFormat="1" applyFont="1" applyAlignment="1">
      <alignment horizontal="left" vertical="center"/>
    </xf>
    <xf numFmtId="2" fontId="3" fillId="2" borderId="0" xfId="0" applyNumberFormat="1" applyFont="1" applyFill="1" applyAlignment="1">
      <alignment vertical="center"/>
    </xf>
    <xf numFmtId="0" fontId="3" fillId="0" borderId="0" xfId="0" applyFont="1" applyAlignment="1">
      <alignment horizontal="left" vertical="top"/>
    </xf>
    <xf numFmtId="167" fontId="3" fillId="0" borderId="0" xfId="0" applyNumberFormat="1" applyFont="1" applyAlignment="1">
      <alignment horizontal="right" vertical="center"/>
    </xf>
    <xf numFmtId="164" fontId="15" fillId="0" borderId="0" xfId="0" applyNumberFormat="1" applyFont="1" applyAlignment="1">
      <alignment horizontal="right" vertical="center"/>
    </xf>
    <xf numFmtId="164" fontId="15" fillId="0" borderId="0" xfId="0" applyNumberFormat="1" applyFont="1" applyAlignment="1">
      <alignment horizontal="center" vertical="center"/>
    </xf>
    <xf numFmtId="164" fontId="14" fillId="2" borderId="0" xfId="0" applyNumberFormat="1" applyFont="1" applyFill="1" applyAlignment="1">
      <alignment vertical="center"/>
    </xf>
    <xf numFmtId="164" fontId="3" fillId="0" borderId="0" xfId="8" applyNumberFormat="1" applyFont="1" applyAlignment="1">
      <alignment horizontal="center" vertical="center"/>
    </xf>
    <xf numFmtId="164" fontId="3" fillId="2" borderId="0" xfId="8" applyNumberFormat="1" applyFont="1" applyFill="1" applyAlignment="1">
      <alignment vertical="center"/>
    </xf>
    <xf numFmtId="164" fontId="3" fillId="0" borderId="0" xfId="8" applyNumberFormat="1" applyFont="1" applyFill="1" applyAlignment="1">
      <alignment horizontal="center" vertical="center"/>
    </xf>
    <xf numFmtId="2" fontId="3" fillId="0" borderId="0" xfId="0" applyNumberFormat="1" applyFont="1" applyFill="1" applyAlignment="1">
      <alignment vertical="center"/>
    </xf>
    <xf numFmtId="0" fontId="2" fillId="0" borderId="0" xfId="0" applyFont="1" applyAlignment="1">
      <alignment horizontal="left" vertical="center"/>
    </xf>
    <xf numFmtId="164" fontId="2" fillId="0" borderId="0" xfId="1" applyNumberFormat="1" applyFont="1" applyAlignment="1">
      <alignment horizontal="right" vertical="center"/>
    </xf>
    <xf numFmtId="0" fontId="3" fillId="0" borderId="1" xfId="7" applyNumberFormat="1" applyFont="1" applyBorder="1" applyAlignment="1">
      <alignment horizontal="left" vertical="center"/>
    </xf>
    <xf numFmtId="0" fontId="12" fillId="0" borderId="1" xfId="7" applyNumberFormat="1" applyFont="1" applyBorder="1" applyAlignment="1">
      <alignment horizontal="center" vertical="center"/>
    </xf>
    <xf numFmtId="164" fontId="3" fillId="0" borderId="1" xfId="1" applyNumberFormat="1" applyFont="1" applyBorder="1" applyAlignment="1">
      <alignment horizontal="right" vertical="center"/>
    </xf>
    <xf numFmtId="164" fontId="3" fillId="0" borderId="2" xfId="7" applyNumberFormat="1" applyFont="1" applyBorder="1" applyAlignment="1">
      <alignment horizontal="right" vertical="center"/>
    </xf>
    <xf numFmtId="0" fontId="17" fillId="0" borderId="0" xfId="7" applyNumberFormat="1" applyFont="1" applyBorder="1" applyAlignment="1">
      <alignment horizontal="left" vertical="center"/>
    </xf>
    <xf numFmtId="3" fontId="3" fillId="0" borderId="0" xfId="1" applyNumberFormat="1" applyFont="1" applyAlignment="1">
      <alignment vertical="center"/>
    </xf>
    <xf numFmtId="4" fontId="3" fillId="0" borderId="0" xfId="1" applyFont="1"/>
    <xf numFmtId="0" fontId="3" fillId="0" borderId="0" xfId="7" applyNumberFormat="1" applyFont="1" applyFill="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164" fontId="2" fillId="0" borderId="1" xfId="0" applyNumberFormat="1" applyFont="1" applyFill="1" applyBorder="1" applyAlignment="1">
      <alignment horizontal="center" vertical="center"/>
    </xf>
    <xf numFmtId="0" fontId="2" fillId="0" borderId="0" xfId="0" applyFont="1" applyAlignment="1">
      <alignment horizontal="left" vertical="center"/>
    </xf>
    <xf numFmtId="164" fontId="2" fillId="0" borderId="1" xfId="0" applyNumberFormat="1" applyFont="1" applyBorder="1" applyAlignment="1">
      <alignment horizontal="center" vertical="center"/>
    </xf>
    <xf numFmtId="164" fontId="13"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cellXfs>
  <cellStyles count="10">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Normal 23" xfId="8" xr:uid="{7172EFA1-AB98-443B-8F53-E822C85388D0}"/>
    <cellStyle name="Normal 5 2" xfId="9" xr:uid="{CC00A683-140D-4835-983F-9C1F1C535EE1}"/>
    <cellStyle name="Percent" xfId="2" builtinId="5"/>
    <cellStyle name="ปกติ_Sheet1" xfId="6" xr:uid="{5ADAF611-57D6-4C3D-B31C-FBA1937576E0}"/>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pkananusor001\Documents\AAC\AAC%20Q1'24\Draft%20FS%20AAC\09.05.2024%20after%20reformat\Allianz%20Ayudhya%20Capital_Q1%2067_T2.xlsx" TargetMode="External"/><Relationship Id="rId1" Type="http://schemas.openxmlformats.org/officeDocument/2006/relationships/externalLinkPath" Target="file:///C:\Users\pkananusor001\Documents\AAC\AAC%20Q1'24\Draft%20FS%20AAC\09.05.2024%20after%20reformat\Allianz%20Ayudhya%20Capital_Q1%2067_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BW"/>
      <sheetName val="GS_STD"/>
      <sheetName val="OP_STD"/>
      <sheetName val="Synthèse de valo"/>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REF"/>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PV-IM"/>
      <sheetName val="PI229H"/>
      <sheetName val="lab paced"/>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Table_TB"/>
      <sheetName val="Dettagl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1">
          <cell r="A1" t="str">
            <v>บจก.เมืองพลสยามเมรัย</v>
          </cell>
        </row>
      </sheetData>
      <sheetData sheetId="118">
        <row r="1">
          <cell r="A1" t="str">
            <v>บจก.เมืองพลสยามเมรัย</v>
          </cell>
        </row>
      </sheetData>
      <sheetData sheetId="119">
        <row r="1">
          <cell r="A1" t="str">
            <v>บจก.เมืองพลสยามเมรัย</v>
          </cell>
        </row>
      </sheetData>
      <sheetData sheetId="120">
        <row r="1">
          <cell r="A1" t="str">
            <v>บจก.เมืองพลสยามเมรัย</v>
          </cell>
        </row>
      </sheetData>
      <sheetData sheetId="121">
        <row r="1">
          <cell r="A1" t="str">
            <v>บจก.เมืองพลสยามเมรัย</v>
          </cell>
        </row>
      </sheetData>
      <sheetData sheetId="122">
        <row r="1">
          <cell r="A1" t="str">
            <v>บจก.เมืองพลสยามเมรัย</v>
          </cell>
        </row>
      </sheetData>
      <sheetData sheetId="123">
        <row r="1">
          <cell r="A1" t="str">
            <v>บจก.เมืองพลสยามเมรัย</v>
          </cell>
        </row>
      </sheetData>
      <sheetData sheetId="124">
        <row r="1">
          <cell r="A1" t="str">
            <v>บจก.เมืองพลสยามเมรัย</v>
          </cell>
        </row>
      </sheetData>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2">
          <cell r="E2">
            <v>4781384.5</v>
          </cell>
        </row>
      </sheetData>
      <sheetData sheetId="132">
        <row r="2">
          <cell r="E2">
            <v>4781384.5</v>
          </cell>
        </row>
      </sheetData>
      <sheetData sheetId="133">
        <row r="1">
          <cell r="A1" t="str">
            <v>บจก.เมืองพลสยามเมรัย</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1">
          <cell r="A1" t="str">
            <v>บจก.เมืองพลสยามเมรัย</v>
          </cell>
        </row>
      </sheetData>
      <sheetData sheetId="152">
        <row r="2">
          <cell r="E2">
            <v>4781384.5</v>
          </cell>
        </row>
      </sheetData>
      <sheetData sheetId="153">
        <row r="2">
          <cell r="E2">
            <v>4781384.5</v>
          </cell>
        </row>
      </sheetData>
      <sheetData sheetId="154">
        <row r="1">
          <cell r="A1" t="str">
            <v>บจก.เมืองพลสยามเมรัย</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1">
          <cell r="A1" t="str">
            <v>บจก.เมืองพลสยามเมรัย</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1">
          <cell r="A1" t="str">
            <v>บจก.เมืองพลสยามเมรัย</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1">
          <cell r="A1" t="str">
            <v>บจก.เมืองพลสยามเมรัย</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1">
          <cell r="A1" t="str">
            <v>บจก.เมืองพลสยามเมรัย</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1">
          <cell r="A1" t="str">
            <v>บจก.เมืองพลสยามเมรัย</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ow r="1">
          <cell r="A1" t="str">
            <v>บจก.เมืองพลสยามเมรัย</v>
          </cell>
        </row>
      </sheetData>
      <sheetData sheetId="342">
        <row r="1">
          <cell r="A1" t="str">
            <v>บจก.เมืองพลสยามเมรัย</v>
          </cell>
        </row>
      </sheetData>
      <sheetData sheetId="343">
        <row r="1">
          <cell r="A1" t="str">
            <v>บจก.เมืองพลสยามเมรัย</v>
          </cell>
        </row>
      </sheetData>
      <sheetData sheetId="344">
        <row r="1">
          <cell r="A1" t="str">
            <v>บจก.เมืองพลสยามเมรัย</v>
          </cell>
        </row>
      </sheetData>
      <sheetData sheetId="345">
        <row r="1">
          <cell r="A1" t="str">
            <v>บจก.เมืองพลสยามเมรัย</v>
          </cell>
        </row>
      </sheetData>
      <sheetData sheetId="346">
        <row r="1">
          <cell r="A1" t="str">
            <v>บจก.เมืองพลสยามเมรัย</v>
          </cell>
        </row>
      </sheetData>
      <sheetData sheetId="347">
        <row r="1">
          <cell r="A1" t="str">
            <v>บจก.เมืองพลสยามเมรัย</v>
          </cell>
        </row>
      </sheetData>
      <sheetData sheetId="348">
        <row r="1">
          <cell r="A1" t="str">
            <v>บจก.เมืองพลสยามเมรัย</v>
          </cell>
        </row>
      </sheetData>
      <sheetData sheetId="349">
        <row r="1">
          <cell r="A1" t="str">
            <v>บจก.เมืองพลสยามเมรัย</v>
          </cell>
        </row>
      </sheetData>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1">
          <cell r="A1" t="str">
            <v>บจก.เมืองพลสยามเมรัย</v>
          </cell>
        </row>
      </sheetData>
      <sheetData sheetId="623">
        <row r="1">
          <cell r="A1" t="str">
            <v>บจก.เมืองพลสยามเมรัย</v>
          </cell>
        </row>
      </sheetData>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ow r="1">
          <cell r="A1" t="str">
            <v>บจก.เมืองพลสยามเมรัย</v>
          </cell>
        </row>
      </sheetData>
      <sheetData sheetId="644">
        <row r="1">
          <cell r="A1" t="str">
            <v>บจก.เมืองพลสยามเมรัย</v>
          </cell>
        </row>
      </sheetData>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ow r="1">
          <cell r="A1" t="str">
            <v>บจก.เมืองพลสยามเมรัย</v>
          </cell>
        </row>
      </sheetData>
      <sheetData sheetId="652">
        <row r="1">
          <cell r="A1" t="str">
            <v>บจก.เมืองพลสยามเมรัย</v>
          </cell>
        </row>
      </sheetData>
      <sheetData sheetId="653">
        <row r="1">
          <cell r="A1" t="str">
            <v>บจก.เมืองพลสยามเมรัย</v>
          </cell>
        </row>
      </sheetData>
      <sheetData sheetId="654">
        <row r="1">
          <cell r="A1" t="str">
            <v>บจก.เมืองพลสยามเมรัย</v>
          </cell>
        </row>
      </sheetData>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row r="1">
          <cell r="A1" t="str">
            <v>บจก.เมืองพลสยามเมรัย</v>
          </cell>
        </row>
      </sheetData>
      <sheetData sheetId="698">
        <row r="1">
          <cell r="A1" t="str">
            <v>บจก.เมืองพลสยามเมรัย</v>
          </cell>
        </row>
      </sheetData>
      <sheetData sheetId="699">
        <row r="1">
          <cell r="A1" t="str">
            <v>บจก.เมืองพลสยามเมรัย</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sheetData sheetId="727"/>
      <sheetData sheetId="728"/>
      <sheetData sheetId="729"/>
      <sheetData sheetId="730" refreshError="1"/>
      <sheetData sheetId="731">
        <row r="1">
          <cell r="A1" t="str">
            <v>บจก.เมืองพลสยามเมรัย</v>
          </cell>
        </row>
      </sheetData>
      <sheetData sheetId="732" refreshError="1"/>
      <sheetData sheetId="733" refreshError="1"/>
      <sheetData sheetId="734">
        <row r="2">
          <cell r="E2">
            <v>4781384.5</v>
          </cell>
        </row>
      </sheetData>
      <sheetData sheetId="735">
        <row r="2">
          <cell r="E2">
            <v>4781384.5</v>
          </cell>
        </row>
      </sheetData>
      <sheetData sheetId="736"/>
      <sheetData sheetId="737"/>
      <sheetData sheetId="738"/>
      <sheetData sheetId="739"/>
      <sheetData sheetId="740">
        <row r="1">
          <cell r="A1" t="str">
            <v>บจก.เมืองพลสยามเมรัย</v>
          </cell>
        </row>
      </sheetData>
      <sheetData sheetId="741">
        <row r="1">
          <cell r="A1" t="str">
            <v>บจก.เมืองพลสยามเมรัย</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row r="1">
          <cell r="A1" t="str">
            <v>บจก.เมืองพลสยามเมรัย</v>
          </cell>
        </row>
      </sheetData>
      <sheetData sheetId="825">
        <row r="1">
          <cell r="A1" t="str">
            <v>บจก.เมืองพลสยามเมรัย</v>
          </cell>
        </row>
      </sheetData>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2">
          <cell r="E2">
            <v>4781384.5</v>
          </cell>
        </row>
      </sheetData>
      <sheetData sheetId="908" refreshError="1"/>
      <sheetData sheetId="909">
        <row r="1">
          <cell r="A1" t="str">
            <v>บจก.เมืองพลสยามเมรัย</v>
          </cell>
        </row>
      </sheetData>
      <sheetData sheetId="910">
        <row r="1">
          <cell r="A1" t="str">
            <v>บจก.เมืองพลสยามเมรัย</v>
          </cell>
        </row>
      </sheetData>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ow r="1">
          <cell r="A1" t="str">
            <v>บจก.เมืองพลสยามเมรัย</v>
          </cell>
        </row>
      </sheetData>
      <sheetData sheetId="992" refreshError="1"/>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2">
          <cell r="E2">
            <v>4781384.5</v>
          </cell>
        </row>
      </sheetData>
      <sheetData sheetId="1352" refreshError="1"/>
      <sheetData sheetId="1353"/>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2">
          <cell r="E2">
            <v>4781384.5</v>
          </cell>
        </row>
      </sheetData>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ow r="2">
          <cell r="E2">
            <v>4781384.5</v>
          </cell>
        </row>
      </sheetData>
      <sheetData sheetId="1380" refreshError="1"/>
      <sheetData sheetId="1381"/>
      <sheetData sheetId="1382"/>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ow r="2">
          <cell r="E2">
            <v>4781384.5</v>
          </cell>
        </row>
      </sheetData>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2">
          <cell r="E2">
            <v>4781384.5</v>
          </cell>
        </row>
      </sheetData>
      <sheetData sheetId="1434" refreshError="1"/>
      <sheetData sheetId="1435"/>
      <sheetData sheetId="1436"/>
      <sheetData sheetId="1437"/>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ow r="1">
          <cell r="A1" t="str">
            <v>บจก.เมืองพลสยามเมรัย</v>
          </cell>
        </row>
      </sheetData>
      <sheetData sheetId="1457" refreshError="1"/>
      <sheetData sheetId="1458">
        <row r="1">
          <cell r="A1" t="str">
            <v>บจก.เมืองพลสยามเมรัย</v>
          </cell>
        </row>
      </sheetData>
      <sheetData sheetId="1459">
        <row r="1">
          <cell r="A1" t="str">
            <v>บจก.เมืองพลสยามเมรัย</v>
          </cell>
        </row>
      </sheetData>
      <sheetData sheetId="1460">
        <row r="1">
          <cell r="A1" t="str">
            <v>บจก.เมืองพลสยามเมรัย</v>
          </cell>
        </row>
      </sheetData>
      <sheetData sheetId="1461">
        <row r="2">
          <cell r="E2">
            <v>4781384.5</v>
          </cell>
        </row>
      </sheetData>
      <sheetData sheetId="1462" refreshError="1"/>
      <sheetData sheetId="1463">
        <row r="2">
          <cell r="E2">
            <v>4781384.5</v>
          </cell>
        </row>
      </sheetData>
      <sheetData sheetId="1464">
        <row r="2">
          <cell r="E2">
            <v>4781384.5</v>
          </cell>
        </row>
      </sheetData>
      <sheetData sheetId="1465">
        <row r="2">
          <cell r="E2">
            <v>4781384.5</v>
          </cell>
        </row>
      </sheetData>
      <sheetData sheetId="1466">
        <row r="1">
          <cell r="A1" t="str">
            <v>บจก.เมืองพลสยามเมรัย</v>
          </cell>
        </row>
      </sheetData>
      <sheetData sheetId="1467">
        <row r="1">
          <cell r="A1" t="str">
            <v>บจก.เมืองพลสยามเมรัย</v>
          </cell>
        </row>
      </sheetData>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efreshError="1"/>
      <sheetData sheetId="1482" refreshError="1"/>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ow r="1">
          <cell r="A1" t="str">
            <v>บจก.เมืองพลสยามเมรัย</v>
          </cell>
        </row>
      </sheetData>
      <sheetData sheetId="1487">
        <row r="1">
          <cell r="A1" t="str">
            <v>บจก.เมืองพลสยามเมรัย</v>
          </cell>
        </row>
      </sheetData>
      <sheetData sheetId="1488">
        <row r="2">
          <cell r="E2">
            <v>4781384.5</v>
          </cell>
        </row>
      </sheetData>
      <sheetData sheetId="1489" refreshError="1"/>
      <sheetData sheetId="1490">
        <row r="2">
          <cell r="E2">
            <v>4781384.5</v>
          </cell>
        </row>
      </sheetData>
      <sheetData sheetId="1491">
        <row r="2">
          <cell r="E2">
            <v>4781384.5</v>
          </cell>
        </row>
      </sheetData>
      <sheetData sheetId="1492">
        <row r="1">
          <cell r="A1" t="str">
            <v>บจก.เมืองพลสยามเมรัย</v>
          </cell>
        </row>
      </sheetData>
      <sheetData sheetId="1493">
        <row r="1">
          <cell r="A1" t="str">
            <v>บจก.เมืองพลสยามเมรัย</v>
          </cell>
        </row>
      </sheetData>
      <sheetData sheetId="1494">
        <row r="1">
          <cell r="A1" t="str">
            <v>บจก.เมืองพลสยามเมรัย</v>
          </cell>
        </row>
      </sheetData>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2">
          <cell r="E2">
            <v>4781384.5</v>
          </cell>
        </row>
      </sheetData>
      <sheetData sheetId="1516">
        <row r="2">
          <cell r="E2">
            <v>4781384.5</v>
          </cell>
        </row>
      </sheetData>
      <sheetData sheetId="1517">
        <row r="2">
          <cell r="E2">
            <v>4781384.5</v>
          </cell>
        </row>
      </sheetData>
      <sheetData sheetId="1518">
        <row r="2">
          <cell r="E2">
            <v>4781384.5</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2">
          <cell r="E2">
            <v>4781384.5</v>
          </cell>
        </row>
      </sheetData>
      <sheetData sheetId="1543">
        <row r="2">
          <cell r="E2">
            <v>4781384.5</v>
          </cell>
        </row>
      </sheetData>
      <sheetData sheetId="1544">
        <row r="2">
          <cell r="E2">
            <v>4781384.5</v>
          </cell>
        </row>
      </sheetData>
      <sheetData sheetId="1545">
        <row r="2">
          <cell r="E2">
            <v>4781384.5</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sheetData sheetId="1563"/>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2">
          <cell r="E2">
            <v>4781384.5</v>
          </cell>
        </row>
      </sheetData>
      <sheetData sheetId="1570">
        <row r="2">
          <cell r="E2">
            <v>4781384.5</v>
          </cell>
        </row>
      </sheetData>
      <sheetData sheetId="1571">
        <row r="2">
          <cell r="E2">
            <v>4781384.5</v>
          </cell>
        </row>
      </sheetData>
      <sheetData sheetId="1572">
        <row r="2">
          <cell r="E2">
            <v>4781384.5</v>
          </cell>
        </row>
      </sheetData>
      <sheetData sheetId="1573">
        <row r="2">
          <cell r="E2">
            <v>4781384.5</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2">
          <cell r="E2">
            <v>4781384.5</v>
          </cell>
        </row>
      </sheetData>
      <sheetData sheetId="1597">
        <row r="2">
          <cell r="E2">
            <v>4781384.5</v>
          </cell>
        </row>
      </sheetData>
      <sheetData sheetId="1598">
        <row r="2">
          <cell r="E2">
            <v>4781384.5</v>
          </cell>
        </row>
      </sheetData>
      <sheetData sheetId="1599">
        <row r="2">
          <cell r="E2">
            <v>4781384.5</v>
          </cell>
        </row>
      </sheetData>
      <sheetData sheetId="1600">
        <row r="2">
          <cell r="E2">
            <v>4781384.5</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2">
          <cell r="E2">
            <v>4781384.5</v>
          </cell>
        </row>
      </sheetData>
      <sheetData sheetId="2020">
        <row r="2">
          <cell r="E2">
            <v>4781384.5</v>
          </cell>
        </row>
      </sheetData>
      <sheetData sheetId="2021"/>
      <sheetData sheetId="2022">
        <row r="2">
          <cell r="E2">
            <v>4781384.5</v>
          </cell>
        </row>
      </sheetData>
      <sheetData sheetId="2023">
        <row r="2">
          <cell r="E2">
            <v>4781384.5</v>
          </cell>
        </row>
      </sheetData>
      <sheetData sheetId="2024"/>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sheetData sheetId="2040" refreshError="1"/>
      <sheetData sheetId="2041" refreshError="1"/>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ow r="1">
          <cell r="A1" t="str">
            <v>บจก.เมืองพลสยามเมรัย</v>
          </cell>
        </row>
      </sheetData>
      <sheetData sheetId="2046">
        <row r="2">
          <cell r="E2">
            <v>4781384.5</v>
          </cell>
        </row>
      </sheetData>
      <sheetData sheetId="2047">
        <row r="2">
          <cell r="E2">
            <v>4781384.5</v>
          </cell>
        </row>
      </sheetData>
      <sheetData sheetId="2048" refreshError="1"/>
      <sheetData sheetId="2049">
        <row r="2">
          <cell r="E2">
            <v>4781384.5</v>
          </cell>
        </row>
      </sheetData>
      <sheetData sheetId="2050">
        <row r="2">
          <cell r="E2">
            <v>4781384.5</v>
          </cell>
        </row>
      </sheetData>
      <sheetData sheetId="2051"/>
      <sheetData sheetId="2052">
        <row r="1">
          <cell r="A1" t="str">
            <v>บจก.เมืองพลสยามเมรัย</v>
          </cell>
        </row>
      </sheetData>
      <sheetData sheetId="2053">
        <row r="1">
          <cell r="A1" t="str">
            <v>บจก.เมืองพลสยามเมรัย</v>
          </cell>
        </row>
      </sheetData>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efreshError="1"/>
      <sheetData sheetId="2068" refreshError="1"/>
      <sheetData sheetId="2069" refreshError="1"/>
      <sheetData sheetId="2070" refreshError="1"/>
      <sheetData sheetId="2071" refreshError="1"/>
      <sheetData sheetId="2072">
        <row r="1">
          <cell r="A1" t="str">
            <v>บจก.เมืองพลสยามเมรัย</v>
          </cell>
        </row>
      </sheetData>
      <sheetData sheetId="2073">
        <row r="1">
          <cell r="A1" t="str">
            <v>บจก.เมืองพลสยามเมรัย</v>
          </cell>
        </row>
      </sheetData>
      <sheetData sheetId="2074">
        <row r="1">
          <cell r="A1" t="str">
            <v>บจก.เมืองพลสยามเมรัย</v>
          </cell>
        </row>
      </sheetData>
      <sheetData sheetId="2075">
        <row r="1">
          <cell r="A1" t="str">
            <v>บจก.เมืองพลสยามเมรัย</v>
          </cell>
        </row>
      </sheetData>
      <sheetData sheetId="2076">
        <row r="2">
          <cell r="E2">
            <v>4781384.5</v>
          </cell>
        </row>
      </sheetData>
      <sheetData sheetId="2077">
        <row r="2">
          <cell r="E2">
            <v>4781384.5</v>
          </cell>
        </row>
      </sheetData>
      <sheetData sheetId="2078" refreshError="1"/>
      <sheetData sheetId="2079">
        <row r="2">
          <cell r="E2">
            <v>4781384.5</v>
          </cell>
        </row>
      </sheetData>
      <sheetData sheetId="2080">
        <row r="2">
          <cell r="E2">
            <v>4781384.5</v>
          </cell>
        </row>
      </sheetData>
      <sheetData sheetId="2081"/>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sheetData sheetId="2100"/>
      <sheetData sheetId="2101"/>
      <sheetData sheetId="2102"/>
      <sheetData sheetId="2103" refreshError="1"/>
      <sheetData sheetId="2104" refreshError="1"/>
      <sheetData sheetId="2105">
        <row r="1">
          <cell r="A1" t="str">
            <v>บจก.เมืองพลสยามเมรัย</v>
          </cell>
        </row>
      </sheetData>
      <sheetData sheetId="2106">
        <row r="1">
          <cell r="A1" t="str">
            <v>บจก.เมืองพลสยามเมรัย</v>
          </cell>
        </row>
      </sheetData>
      <sheetData sheetId="2107">
        <row r="1">
          <cell r="A1" t="str">
            <v>บจก.เมืองพลสยามเมรัย</v>
          </cell>
        </row>
      </sheetData>
      <sheetData sheetId="2108">
        <row r="1">
          <cell r="A1" t="str">
            <v>บจก.เมืองพลสยามเมรัย</v>
          </cell>
        </row>
      </sheetData>
      <sheetData sheetId="2109">
        <row r="2">
          <cell r="E2">
            <v>4781384.5</v>
          </cell>
        </row>
      </sheetData>
      <sheetData sheetId="2110">
        <row r="2">
          <cell r="E2">
            <v>4781384.5</v>
          </cell>
        </row>
      </sheetData>
      <sheetData sheetId="2111" refreshError="1"/>
      <sheetData sheetId="2112">
        <row r="2">
          <cell r="E2">
            <v>4781384.5</v>
          </cell>
        </row>
      </sheetData>
      <sheetData sheetId="2113">
        <row r="2">
          <cell r="E2">
            <v>4781384.5</v>
          </cell>
        </row>
      </sheetData>
      <sheetData sheetId="2114"/>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sheetData sheetId="2133"/>
      <sheetData sheetId="2134"/>
      <sheetData sheetId="2135"/>
      <sheetData sheetId="2136" refreshError="1"/>
      <sheetData sheetId="2137" refreshError="1"/>
      <sheetData sheetId="2138">
        <row r="1">
          <cell r="A1" t="str">
            <v>บจก.เมืองพลสยามเมรัย</v>
          </cell>
        </row>
      </sheetData>
      <sheetData sheetId="2139">
        <row r="1">
          <cell r="A1" t="str">
            <v>บจก.เมืองพลสยามเมรัย</v>
          </cell>
        </row>
      </sheetData>
      <sheetData sheetId="2140">
        <row r="1">
          <cell r="A1" t="str">
            <v>บจก.เมืองพลสยามเมรัย</v>
          </cell>
        </row>
      </sheetData>
      <sheetData sheetId="2141">
        <row r="1">
          <cell r="A1" t="str">
            <v>บจก.เมืองพลสยามเมรัย</v>
          </cell>
        </row>
      </sheetData>
      <sheetData sheetId="2142">
        <row r="2">
          <cell r="E2">
            <v>4781384.5</v>
          </cell>
        </row>
      </sheetData>
      <sheetData sheetId="2143">
        <row r="2">
          <cell r="E2">
            <v>4781384.5</v>
          </cell>
        </row>
      </sheetData>
      <sheetData sheetId="2144" refreshError="1"/>
      <sheetData sheetId="2145">
        <row r="2">
          <cell r="E2">
            <v>4781384.5</v>
          </cell>
        </row>
      </sheetData>
      <sheetData sheetId="2146">
        <row r="2">
          <cell r="E2">
            <v>4781384.5</v>
          </cell>
        </row>
      </sheetData>
      <sheetData sheetId="2147"/>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sheetData sheetId="2167"/>
      <sheetData sheetId="2168"/>
      <sheetData sheetId="2169" refreshError="1"/>
      <sheetData sheetId="21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S2-3"/>
      <sheetName val="PL4-5 (3month)"/>
      <sheetName val="SH6"/>
      <sheetName val="SH7"/>
      <sheetName val="CF8-9"/>
    </sheetNames>
    <sheetDataSet>
      <sheetData sheetId="0"/>
      <sheetData sheetId="1"/>
      <sheetData sheetId="2"/>
      <sheetData sheetId="3">
        <row r="33">
          <cell r="A33" t="str">
            <v>หมายเหตุประกอบข้อมูลทางการเงินระหว่างกาลแบบย่อเป็นส่วนหนึ่งของข้อมูลทางการเงินระหว่างกาลนี้</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8"/>
  <sheetViews>
    <sheetView topLeftCell="A91" zoomScale="85" zoomScaleNormal="85" zoomScaleSheetLayoutView="79" zoomScalePageLayoutView="50" workbookViewId="0">
      <selection activeCell="C103" sqref="C103"/>
    </sheetView>
  </sheetViews>
  <sheetFormatPr defaultColWidth="9.140625" defaultRowHeight="21.75" customHeight="1" x14ac:dyDescent="0.45"/>
  <cols>
    <col min="1" max="2" width="1.5703125" style="108" customWidth="1"/>
    <col min="3" max="3" width="38.42578125" style="108" customWidth="1"/>
    <col min="4" max="4" width="8.42578125" style="108" bestFit="1" customWidth="1"/>
    <col min="5" max="5" width="0.7109375" style="108" customWidth="1"/>
    <col min="6" max="6" width="14.7109375" style="111" customWidth="1"/>
    <col min="7" max="7" width="0.7109375" style="111" customWidth="1"/>
    <col min="8" max="8" width="14.7109375" style="111" customWidth="1"/>
    <col min="9" max="9" width="0.7109375" style="150" customWidth="1"/>
    <col min="10" max="10" width="14.7109375" style="162" customWidth="1"/>
    <col min="11" max="11" width="0.7109375" style="108" customWidth="1"/>
    <col min="12" max="12" width="14.7109375" style="162" customWidth="1"/>
    <col min="13" max="16384" width="9.140625" style="108"/>
  </cols>
  <sheetData>
    <row r="1" spans="1:12" ht="21.75" customHeight="1" x14ac:dyDescent="0.45">
      <c r="A1" s="123" t="s">
        <v>0</v>
      </c>
      <c r="B1" s="123"/>
      <c r="E1" s="151"/>
      <c r="J1" s="152"/>
      <c r="K1" s="141"/>
      <c r="L1" s="152"/>
    </row>
    <row r="2" spans="1:12" s="123" customFormat="1" ht="21.75" customHeight="1" x14ac:dyDescent="0.45">
      <c r="A2" s="123" t="s">
        <v>151</v>
      </c>
      <c r="E2" s="153"/>
      <c r="F2" s="154"/>
      <c r="G2" s="111"/>
      <c r="H2" s="154"/>
      <c r="I2" s="150"/>
      <c r="J2" s="152"/>
      <c r="K2" s="141"/>
      <c r="L2" s="152"/>
    </row>
    <row r="3" spans="1:12" ht="21.75" customHeight="1" x14ac:dyDescent="0.45">
      <c r="A3" s="155" t="s">
        <v>158</v>
      </c>
      <c r="B3" s="156"/>
      <c r="C3" s="156"/>
      <c r="D3" s="156"/>
      <c r="E3" s="157"/>
      <c r="F3" s="118"/>
      <c r="G3" s="118"/>
      <c r="H3" s="118"/>
      <c r="I3" s="158"/>
      <c r="J3" s="159"/>
      <c r="K3" s="109"/>
      <c r="L3" s="159"/>
    </row>
    <row r="4" spans="1:12" ht="21.75" customHeight="1" x14ac:dyDescent="0.45">
      <c r="A4" s="160"/>
      <c r="B4" s="161"/>
      <c r="C4" s="161"/>
      <c r="D4" s="161"/>
      <c r="E4" s="123"/>
      <c r="F4" s="154"/>
      <c r="G4" s="154"/>
      <c r="H4" s="154"/>
    </row>
    <row r="5" spans="1:12" ht="21.75" customHeight="1" x14ac:dyDescent="0.45">
      <c r="A5" s="160"/>
      <c r="B5" s="161"/>
      <c r="C5" s="161"/>
      <c r="D5" s="161"/>
      <c r="E5" s="123"/>
      <c r="F5" s="213" t="s">
        <v>1</v>
      </c>
      <c r="G5" s="213"/>
      <c r="H5" s="213"/>
      <c r="I5" s="108"/>
      <c r="J5" s="213" t="s">
        <v>2</v>
      </c>
      <c r="K5" s="213"/>
      <c r="L5" s="213"/>
    </row>
    <row r="6" spans="1:12" ht="21.75" customHeight="1" x14ac:dyDescent="0.45">
      <c r="A6" s="123"/>
      <c r="B6" s="123"/>
      <c r="C6" s="123"/>
      <c r="D6" s="163"/>
      <c r="E6" s="164"/>
      <c r="F6" s="165" t="s">
        <v>3</v>
      </c>
      <c r="G6" s="165"/>
      <c r="H6" s="154" t="s">
        <v>4</v>
      </c>
      <c r="J6" s="165" t="s">
        <v>3</v>
      </c>
      <c r="K6" s="165"/>
      <c r="L6" s="154" t="s">
        <v>4</v>
      </c>
    </row>
    <row r="7" spans="1:12" ht="21.75" customHeight="1" x14ac:dyDescent="0.45">
      <c r="A7" s="123"/>
      <c r="B7" s="123"/>
      <c r="C7" s="123"/>
      <c r="D7" s="163"/>
      <c r="E7" s="164"/>
      <c r="F7" s="166" t="s">
        <v>159</v>
      </c>
      <c r="G7" s="166"/>
      <c r="H7" s="166" t="s">
        <v>5</v>
      </c>
      <c r="I7" s="167"/>
      <c r="J7" s="166" t="s">
        <v>159</v>
      </c>
      <c r="K7" s="166"/>
      <c r="L7" s="166" t="s">
        <v>5</v>
      </c>
    </row>
    <row r="8" spans="1:12" ht="18.600000000000001" customHeight="1" x14ac:dyDescent="0.45">
      <c r="B8" s="123"/>
      <c r="C8" s="123"/>
      <c r="D8" s="163"/>
      <c r="E8" s="164"/>
      <c r="F8" s="165" t="s">
        <v>147</v>
      </c>
      <c r="G8" s="168"/>
      <c r="H8" s="165" t="s">
        <v>6</v>
      </c>
      <c r="J8" s="165" t="s">
        <v>147</v>
      </c>
      <c r="K8" s="168"/>
      <c r="L8" s="165" t="s">
        <v>6</v>
      </c>
    </row>
    <row r="9" spans="1:12" ht="18.600000000000001" customHeight="1" x14ac:dyDescent="0.45">
      <c r="A9" s="141"/>
      <c r="B9" s="123"/>
      <c r="C9" s="123"/>
      <c r="D9" s="169" t="s">
        <v>7</v>
      </c>
      <c r="E9" s="170"/>
      <c r="F9" s="171" t="s">
        <v>8</v>
      </c>
      <c r="G9" s="165"/>
      <c r="H9" s="171" t="s">
        <v>8</v>
      </c>
      <c r="J9" s="171" t="s">
        <v>8</v>
      </c>
      <c r="K9" s="165"/>
      <c r="L9" s="171" t="s">
        <v>8</v>
      </c>
    </row>
    <row r="10" spans="1:12" ht="6" customHeight="1" x14ac:dyDescent="0.45">
      <c r="A10" s="141"/>
      <c r="D10" s="172"/>
      <c r="E10" s="170"/>
      <c r="F10" s="10"/>
      <c r="G10" s="165"/>
      <c r="H10" s="165"/>
      <c r="J10" s="10"/>
      <c r="K10" s="165"/>
      <c r="L10" s="165"/>
    </row>
    <row r="11" spans="1:12" ht="21.75" customHeight="1" x14ac:dyDescent="0.45">
      <c r="A11" s="141" t="s">
        <v>9</v>
      </c>
      <c r="D11" s="172"/>
      <c r="E11" s="170"/>
      <c r="F11" s="10"/>
      <c r="G11" s="165"/>
      <c r="H11" s="165"/>
      <c r="J11" s="10"/>
      <c r="K11" s="165"/>
      <c r="L11" s="165"/>
    </row>
    <row r="12" spans="1:12" ht="6" customHeight="1" x14ac:dyDescent="0.45">
      <c r="A12" s="141"/>
      <c r="D12" s="172"/>
      <c r="E12" s="170"/>
      <c r="F12" s="10"/>
      <c r="G12" s="165"/>
      <c r="H12" s="165"/>
      <c r="J12" s="10"/>
      <c r="K12" s="165"/>
      <c r="L12" s="165"/>
    </row>
    <row r="13" spans="1:12" ht="17.25" x14ac:dyDescent="0.35">
      <c r="A13" s="108" t="s">
        <v>10</v>
      </c>
      <c r="B13" s="173"/>
      <c r="C13" s="173"/>
      <c r="D13" s="151">
        <v>6</v>
      </c>
      <c r="F13" s="11">
        <v>2934102</v>
      </c>
      <c r="H13" s="111">
        <v>949161</v>
      </c>
      <c r="I13" s="174"/>
      <c r="J13" s="11">
        <v>1440802</v>
      </c>
      <c r="K13" s="111"/>
      <c r="L13" s="111">
        <v>30396</v>
      </c>
    </row>
    <row r="14" spans="1:12" ht="17.25" x14ac:dyDescent="0.45">
      <c r="A14" s="175" t="s">
        <v>11</v>
      </c>
      <c r="B14" s="176"/>
      <c r="C14" s="176"/>
      <c r="D14" s="177">
        <v>7</v>
      </c>
      <c r="F14" s="11">
        <v>1663150</v>
      </c>
      <c r="H14" s="111">
        <v>1268249</v>
      </c>
      <c r="I14" s="174"/>
      <c r="J14" s="11">
        <v>0</v>
      </c>
      <c r="K14" s="111"/>
      <c r="L14" s="111">
        <v>0</v>
      </c>
    </row>
    <row r="15" spans="1:12" ht="17.25" x14ac:dyDescent="0.45">
      <c r="A15" s="175" t="s">
        <v>12</v>
      </c>
      <c r="B15" s="175"/>
      <c r="C15" s="175"/>
      <c r="D15" s="177"/>
      <c r="F15" s="11">
        <v>21932</v>
      </c>
      <c r="H15" s="111">
        <v>19742</v>
      </c>
      <c r="I15" s="174"/>
      <c r="J15" s="11">
        <v>6402</v>
      </c>
      <c r="K15" s="111"/>
      <c r="L15" s="111">
        <v>6795</v>
      </c>
    </row>
    <row r="16" spans="1:12" ht="17.25" x14ac:dyDescent="0.35">
      <c r="A16" s="175" t="s">
        <v>13</v>
      </c>
      <c r="B16" s="173"/>
      <c r="C16" s="173"/>
      <c r="D16" s="177">
        <v>8</v>
      </c>
      <c r="F16" s="11">
        <v>2321819</v>
      </c>
      <c r="H16" s="111">
        <v>2183165</v>
      </c>
      <c r="I16" s="149"/>
      <c r="J16" s="11">
        <v>0</v>
      </c>
      <c r="K16" s="111"/>
      <c r="L16" s="111">
        <v>0</v>
      </c>
    </row>
    <row r="17" spans="1:12" ht="17.25" x14ac:dyDescent="0.35">
      <c r="A17" s="175" t="s">
        <v>14</v>
      </c>
      <c r="B17" s="173"/>
      <c r="C17" s="173"/>
      <c r="D17" s="177">
        <v>9</v>
      </c>
      <c r="F17" s="11">
        <v>513601</v>
      </c>
      <c r="H17" s="111">
        <v>438832</v>
      </c>
      <c r="I17" s="174"/>
      <c r="J17" s="11">
        <v>0</v>
      </c>
      <c r="K17" s="111"/>
      <c r="L17" s="111">
        <v>0</v>
      </c>
    </row>
    <row r="18" spans="1:12" ht="17.25" x14ac:dyDescent="0.45">
      <c r="A18" s="175" t="s">
        <v>15</v>
      </c>
      <c r="F18" s="11"/>
      <c r="I18" s="174"/>
      <c r="J18" s="11"/>
      <c r="K18" s="111"/>
      <c r="L18" s="111"/>
    </row>
    <row r="19" spans="1:12" ht="17.25" x14ac:dyDescent="0.45">
      <c r="A19" s="175"/>
      <c r="B19" s="108" t="s">
        <v>16</v>
      </c>
      <c r="D19" s="177">
        <v>10</v>
      </c>
      <c r="F19" s="16">
        <v>0</v>
      </c>
      <c r="H19" s="178">
        <v>0</v>
      </c>
      <c r="I19" s="174"/>
      <c r="J19" s="16">
        <v>208078</v>
      </c>
      <c r="K19" s="111"/>
      <c r="L19" s="178">
        <v>211572</v>
      </c>
    </row>
    <row r="20" spans="1:12" ht="17.25" x14ac:dyDescent="0.45">
      <c r="A20" s="175" t="s">
        <v>15</v>
      </c>
      <c r="F20" s="16"/>
      <c r="H20" s="178"/>
      <c r="I20" s="174"/>
      <c r="J20" s="16"/>
      <c r="K20" s="111"/>
      <c r="L20" s="178"/>
    </row>
    <row r="21" spans="1:12" ht="17.25" x14ac:dyDescent="0.45">
      <c r="A21" s="175"/>
      <c r="B21" s="108" t="s">
        <v>17</v>
      </c>
      <c r="D21" s="177">
        <v>10</v>
      </c>
      <c r="F21" s="11">
        <v>0</v>
      </c>
      <c r="H21" s="111">
        <v>0</v>
      </c>
      <c r="I21" s="174"/>
      <c r="J21" s="16">
        <v>29777</v>
      </c>
      <c r="K21" s="111"/>
      <c r="L21" s="178">
        <v>884947</v>
      </c>
    </row>
    <row r="22" spans="1:12" ht="17.25" x14ac:dyDescent="0.45">
      <c r="A22" s="108" t="s">
        <v>18</v>
      </c>
      <c r="D22" s="177">
        <v>11</v>
      </c>
      <c r="F22" s="11">
        <v>7079378</v>
      </c>
      <c r="H22" s="111">
        <v>7988226</v>
      </c>
      <c r="I22" s="174"/>
      <c r="J22" s="11">
        <v>0</v>
      </c>
      <c r="K22" s="111"/>
      <c r="L22" s="111">
        <v>0</v>
      </c>
    </row>
    <row r="23" spans="1:12" ht="17.25" x14ac:dyDescent="0.45">
      <c r="A23" s="108" t="s">
        <v>19</v>
      </c>
      <c r="D23" s="177">
        <v>12</v>
      </c>
      <c r="F23" s="11">
        <v>6003463</v>
      </c>
      <c r="H23" s="111">
        <v>6640166</v>
      </c>
      <c r="I23" s="149"/>
      <c r="J23" s="11">
        <v>5455863</v>
      </c>
      <c r="K23" s="111"/>
      <c r="L23" s="111">
        <v>5455863</v>
      </c>
    </row>
    <row r="24" spans="1:12" ht="17.25" x14ac:dyDescent="0.45">
      <c r="A24" s="108" t="s">
        <v>20</v>
      </c>
      <c r="D24" s="177">
        <v>12</v>
      </c>
      <c r="F24" s="11">
        <v>0</v>
      </c>
      <c r="H24" s="111">
        <v>0</v>
      </c>
      <c r="I24" s="149"/>
      <c r="J24" s="11">
        <v>5699783</v>
      </c>
      <c r="K24" s="111"/>
      <c r="L24" s="111">
        <v>5699783</v>
      </c>
    </row>
    <row r="25" spans="1:12" ht="17.25" x14ac:dyDescent="0.45">
      <c r="A25" s="175" t="s">
        <v>21</v>
      </c>
      <c r="B25" s="176"/>
      <c r="C25" s="176"/>
      <c r="D25" s="177">
        <v>13</v>
      </c>
      <c r="F25" s="11">
        <v>53027</v>
      </c>
      <c r="H25" s="111">
        <v>57709</v>
      </c>
      <c r="I25" s="174"/>
      <c r="J25" s="11">
        <v>1611</v>
      </c>
      <c r="K25" s="111"/>
      <c r="L25" s="111">
        <v>1611</v>
      </c>
    </row>
    <row r="26" spans="1:12" ht="17.25" x14ac:dyDescent="0.45">
      <c r="A26" s="175" t="s">
        <v>22</v>
      </c>
      <c r="B26" s="176"/>
      <c r="C26" s="176"/>
      <c r="D26" s="177">
        <v>14</v>
      </c>
      <c r="F26" s="11">
        <v>167298</v>
      </c>
      <c r="H26" s="111">
        <v>184252</v>
      </c>
      <c r="I26" s="174"/>
      <c r="J26" s="11">
        <v>0</v>
      </c>
      <c r="K26" s="111"/>
      <c r="L26" s="111">
        <v>0</v>
      </c>
    </row>
    <row r="27" spans="1:12" ht="17.25" x14ac:dyDescent="0.45">
      <c r="A27" s="175" t="s">
        <v>23</v>
      </c>
      <c r="B27" s="176"/>
      <c r="C27" s="176"/>
      <c r="D27" s="177"/>
      <c r="F27" s="11">
        <v>1926096</v>
      </c>
      <c r="H27" s="111">
        <v>1926096</v>
      </c>
      <c r="I27" s="174"/>
      <c r="J27" s="11">
        <v>0</v>
      </c>
      <c r="K27" s="111"/>
      <c r="L27" s="111">
        <v>0</v>
      </c>
    </row>
    <row r="28" spans="1:12" ht="17.25" x14ac:dyDescent="0.45">
      <c r="A28" s="175" t="s">
        <v>24</v>
      </c>
      <c r="B28" s="176"/>
      <c r="C28" s="176"/>
      <c r="D28" s="177">
        <v>15</v>
      </c>
      <c r="F28" s="11">
        <v>285850</v>
      </c>
      <c r="H28" s="111">
        <v>261680</v>
      </c>
      <c r="I28" s="174"/>
      <c r="J28" s="11">
        <v>4186</v>
      </c>
      <c r="K28" s="111"/>
      <c r="L28" s="111">
        <v>4520</v>
      </c>
    </row>
    <row r="29" spans="1:12" ht="17.25" x14ac:dyDescent="0.45">
      <c r="A29" s="175" t="s">
        <v>137</v>
      </c>
      <c r="B29" s="176"/>
      <c r="C29" s="176"/>
      <c r="D29" s="177">
        <v>16</v>
      </c>
      <c r="F29" s="11">
        <v>545851</v>
      </c>
      <c r="H29" s="111">
        <v>534902</v>
      </c>
      <c r="I29" s="174"/>
      <c r="J29" s="11">
        <v>0</v>
      </c>
      <c r="K29" s="111"/>
      <c r="L29" s="111">
        <v>0</v>
      </c>
    </row>
    <row r="30" spans="1:12" ht="17.25" x14ac:dyDescent="0.45">
      <c r="A30" s="175" t="s">
        <v>146</v>
      </c>
      <c r="B30" s="176"/>
      <c r="C30" s="176"/>
      <c r="D30" s="177"/>
      <c r="F30" s="11">
        <v>38417</v>
      </c>
      <c r="H30" s="111">
        <v>62457</v>
      </c>
      <c r="I30" s="174"/>
      <c r="J30" s="11">
        <v>0</v>
      </c>
      <c r="K30" s="111"/>
      <c r="L30" s="111">
        <v>0</v>
      </c>
    </row>
    <row r="31" spans="1:12" ht="17.25" x14ac:dyDescent="0.45">
      <c r="A31" s="175" t="s">
        <v>25</v>
      </c>
      <c r="B31" s="175"/>
      <c r="C31" s="175"/>
      <c r="D31" s="177"/>
      <c r="F31" s="17">
        <v>692836</v>
      </c>
      <c r="H31" s="110">
        <v>576978</v>
      </c>
      <c r="I31" s="174"/>
      <c r="J31" s="17">
        <v>16690</v>
      </c>
      <c r="K31" s="111"/>
      <c r="L31" s="110">
        <v>16933</v>
      </c>
    </row>
    <row r="32" spans="1:12" ht="6" customHeight="1" x14ac:dyDescent="0.45">
      <c r="A32" s="175"/>
      <c r="B32" s="175"/>
      <c r="C32" s="175"/>
      <c r="D32" s="177"/>
      <c r="F32" s="19"/>
      <c r="H32" s="179"/>
      <c r="I32" s="149"/>
      <c r="J32" s="19"/>
      <c r="K32" s="111"/>
      <c r="L32" s="179"/>
    </row>
    <row r="33" spans="1:12" ht="21.75" customHeight="1" thickBot="1" x14ac:dyDescent="0.5">
      <c r="A33" s="141" t="s">
        <v>26</v>
      </c>
      <c r="B33" s="141"/>
      <c r="C33" s="141"/>
      <c r="D33" s="151"/>
      <c r="F33" s="20">
        <f>SUM(F13:F31)</f>
        <v>24246820</v>
      </c>
      <c r="H33" s="120">
        <f>SUM(H13:H31)</f>
        <v>23091615</v>
      </c>
      <c r="I33" s="149"/>
      <c r="J33" s="20">
        <f>SUM(J13:J31)</f>
        <v>12863192</v>
      </c>
      <c r="K33" s="111"/>
      <c r="L33" s="120">
        <f>SUM(L13:L31)</f>
        <v>12312420</v>
      </c>
    </row>
    <row r="34" spans="1:12" ht="21" customHeight="1" thickTop="1" x14ac:dyDescent="0.45">
      <c r="A34" s="141"/>
      <c r="B34" s="141"/>
      <c r="C34" s="141"/>
      <c r="D34" s="151"/>
      <c r="I34" s="149"/>
      <c r="J34" s="111"/>
      <c r="K34" s="111"/>
      <c r="L34" s="111"/>
    </row>
    <row r="35" spans="1:12" ht="21" customHeight="1" x14ac:dyDescent="0.45">
      <c r="A35" s="141"/>
      <c r="B35" s="141"/>
      <c r="C35" s="141"/>
      <c r="D35" s="151"/>
      <c r="I35" s="149"/>
      <c r="J35" s="111"/>
      <c r="K35" s="111"/>
      <c r="L35" s="111"/>
    </row>
    <row r="36" spans="1:12" ht="21" customHeight="1" x14ac:dyDescent="0.45">
      <c r="A36" s="141"/>
      <c r="B36" s="141"/>
      <c r="C36" s="141"/>
      <c r="D36" s="151"/>
      <c r="I36" s="149"/>
      <c r="J36" s="111"/>
      <c r="K36" s="111"/>
      <c r="L36" s="111"/>
    </row>
    <row r="37" spans="1:12" ht="21" customHeight="1" x14ac:dyDescent="0.45">
      <c r="A37" s="141"/>
      <c r="B37" s="141"/>
      <c r="C37" s="141"/>
      <c r="D37" s="151"/>
      <c r="I37" s="149"/>
      <c r="J37" s="111"/>
      <c r="K37" s="111"/>
      <c r="L37" s="111"/>
    </row>
    <row r="38" spans="1:12" ht="21" customHeight="1" x14ac:dyDescent="0.45">
      <c r="A38" s="141"/>
      <c r="B38" s="141"/>
      <c r="C38" s="141"/>
      <c r="D38" s="151"/>
      <c r="I38" s="149"/>
      <c r="J38" s="111"/>
      <c r="K38" s="111"/>
      <c r="L38" s="111"/>
    </row>
    <row r="39" spans="1:12" ht="21" customHeight="1" x14ac:dyDescent="0.45">
      <c r="A39" s="141"/>
      <c r="B39" s="141"/>
      <c r="C39" s="141"/>
      <c r="D39" s="151"/>
      <c r="I39" s="149"/>
      <c r="J39" s="111"/>
      <c r="K39" s="111"/>
      <c r="L39" s="111"/>
    </row>
    <row r="40" spans="1:12" ht="21" customHeight="1" x14ac:dyDescent="0.45">
      <c r="A40" s="141"/>
      <c r="B40" s="141"/>
      <c r="C40" s="141"/>
      <c r="D40" s="151"/>
      <c r="I40" s="149"/>
      <c r="J40" s="111"/>
      <c r="K40" s="111"/>
      <c r="L40" s="111"/>
    </row>
    <row r="41" spans="1:12" ht="21" customHeight="1" x14ac:dyDescent="0.45">
      <c r="A41" s="141"/>
      <c r="B41" s="141"/>
      <c r="C41" s="141"/>
      <c r="D41" s="151"/>
      <c r="I41" s="149"/>
      <c r="J41" s="111"/>
      <c r="K41" s="111"/>
      <c r="L41" s="111"/>
    </row>
    <row r="42" spans="1:12" ht="21" customHeight="1" x14ac:dyDescent="0.45">
      <c r="A42" s="141"/>
      <c r="B42" s="141"/>
      <c r="C42" s="141"/>
      <c r="D42" s="151"/>
      <c r="I42" s="149"/>
      <c r="J42" s="111"/>
      <c r="K42" s="111"/>
      <c r="L42" s="111"/>
    </row>
    <row r="43" spans="1:12" ht="21" customHeight="1" x14ac:dyDescent="0.45">
      <c r="A43" s="141"/>
      <c r="B43" s="141"/>
      <c r="C43" s="141"/>
      <c r="D43" s="151"/>
      <c r="I43" s="149"/>
      <c r="J43" s="111"/>
      <c r="K43" s="111"/>
      <c r="L43" s="111"/>
    </row>
    <row r="44" spans="1:12" ht="21" customHeight="1" x14ac:dyDescent="0.45">
      <c r="A44" s="141"/>
      <c r="B44" s="141"/>
      <c r="C44" s="141"/>
      <c r="D44" s="151"/>
      <c r="I44" s="149"/>
      <c r="J44" s="111"/>
      <c r="K44" s="111"/>
      <c r="L44" s="111"/>
    </row>
    <row r="45" spans="1:12" ht="21" customHeight="1" x14ac:dyDescent="0.45">
      <c r="A45" s="141"/>
      <c r="B45" s="141"/>
      <c r="C45" s="141"/>
      <c r="D45" s="151"/>
      <c r="I45" s="149"/>
      <c r="J45" s="111"/>
      <c r="K45" s="111"/>
      <c r="L45" s="111"/>
    </row>
    <row r="46" spans="1:12" ht="15" customHeight="1" x14ac:dyDescent="0.45">
      <c r="A46" s="141"/>
      <c r="B46" s="141"/>
      <c r="C46" s="141"/>
      <c r="D46" s="151"/>
      <c r="I46" s="149"/>
      <c r="J46" s="111"/>
      <c r="K46" s="111"/>
      <c r="L46" s="111"/>
    </row>
    <row r="47" spans="1:12" ht="22.15" customHeight="1" x14ac:dyDescent="0.45">
      <c r="A47" s="109" t="s">
        <v>27</v>
      </c>
      <c r="B47" s="180"/>
      <c r="C47" s="180"/>
      <c r="D47" s="181"/>
      <c r="E47" s="109"/>
      <c r="F47" s="118"/>
      <c r="G47" s="110"/>
      <c r="H47" s="118"/>
      <c r="I47" s="158"/>
      <c r="J47" s="159"/>
      <c r="K47" s="109"/>
      <c r="L47" s="159"/>
    </row>
    <row r="48" spans="1:12" ht="20.100000000000001" customHeight="1" x14ac:dyDescent="0.45">
      <c r="A48" s="123" t="str">
        <f>+A1</f>
        <v>บริษัท อลิอันซ์ อยุธยา แคปปิตอล จำกัด (มหาชน)</v>
      </c>
      <c r="B48" s="123"/>
      <c r="E48" s="151"/>
    </row>
    <row r="49" spans="1:12" s="123" customFormat="1" ht="20.100000000000001" customHeight="1" x14ac:dyDescent="0.45">
      <c r="A49" s="123" t="s">
        <v>152</v>
      </c>
      <c r="E49" s="153"/>
      <c r="F49" s="154"/>
      <c r="G49" s="111"/>
      <c r="H49" s="154"/>
      <c r="I49" s="150"/>
      <c r="J49" s="182"/>
      <c r="L49" s="182"/>
    </row>
    <row r="50" spans="1:12" ht="20.100000000000001" customHeight="1" x14ac:dyDescent="0.45">
      <c r="A50" s="155" t="str">
        <f>A3</f>
        <v>ณ วันที่ 30 มิถุนายน พ.ศ. 2567</v>
      </c>
      <c r="B50" s="156"/>
      <c r="C50" s="156"/>
      <c r="D50" s="156"/>
      <c r="E50" s="157"/>
      <c r="F50" s="118"/>
      <c r="G50" s="118"/>
      <c r="H50" s="118"/>
      <c r="I50" s="158"/>
      <c r="J50" s="159"/>
      <c r="K50" s="109"/>
      <c r="L50" s="159"/>
    </row>
    <row r="51" spans="1:12" ht="18.600000000000001" customHeight="1" x14ac:dyDescent="0.45">
      <c r="A51" s="161"/>
      <c r="B51" s="161"/>
      <c r="C51" s="161"/>
      <c r="D51" s="161"/>
      <c r="E51" s="123"/>
      <c r="F51" s="154"/>
      <c r="G51" s="154"/>
      <c r="H51" s="154"/>
    </row>
    <row r="52" spans="1:12" ht="21.75" customHeight="1" x14ac:dyDescent="0.45">
      <c r="A52" s="160"/>
      <c r="B52" s="161"/>
      <c r="C52" s="161"/>
      <c r="D52" s="161"/>
      <c r="E52" s="123"/>
      <c r="F52" s="213" t="s">
        <v>1</v>
      </c>
      <c r="G52" s="213"/>
      <c r="H52" s="213"/>
      <c r="I52" s="108"/>
      <c r="J52" s="213" t="s">
        <v>2</v>
      </c>
      <c r="K52" s="213"/>
      <c r="L52" s="213"/>
    </row>
    <row r="53" spans="1:12" ht="21.75" customHeight="1" x14ac:dyDescent="0.45">
      <c r="A53" s="123"/>
      <c r="B53" s="123"/>
      <c r="C53" s="123"/>
      <c r="D53" s="163"/>
      <c r="E53" s="164"/>
      <c r="F53" s="165" t="s">
        <v>3</v>
      </c>
      <c r="G53" s="165"/>
      <c r="H53" s="154" t="s">
        <v>4</v>
      </c>
      <c r="J53" s="165" t="s">
        <v>3</v>
      </c>
      <c r="K53" s="165"/>
      <c r="L53" s="154" t="s">
        <v>4</v>
      </c>
    </row>
    <row r="54" spans="1:12" ht="21.75" customHeight="1" x14ac:dyDescent="0.45">
      <c r="A54" s="123"/>
      <c r="B54" s="123"/>
      <c r="C54" s="123"/>
      <c r="D54" s="163"/>
      <c r="E54" s="164"/>
      <c r="F54" s="166" t="s">
        <v>159</v>
      </c>
      <c r="G54" s="166"/>
      <c r="H54" s="166" t="s">
        <v>5</v>
      </c>
      <c r="I54" s="167"/>
      <c r="J54" s="166" t="s">
        <v>159</v>
      </c>
      <c r="K54" s="166"/>
      <c r="L54" s="166" t="s">
        <v>5</v>
      </c>
    </row>
    <row r="55" spans="1:12" ht="18.600000000000001" customHeight="1" x14ac:dyDescent="0.45">
      <c r="B55" s="123"/>
      <c r="C55" s="123"/>
      <c r="D55" s="163"/>
      <c r="E55" s="164"/>
      <c r="F55" s="165" t="s">
        <v>147</v>
      </c>
      <c r="G55" s="168"/>
      <c r="H55" s="165" t="s">
        <v>6</v>
      </c>
      <c r="J55" s="165" t="s">
        <v>147</v>
      </c>
      <c r="K55" s="168"/>
      <c r="L55" s="165" t="s">
        <v>6</v>
      </c>
    </row>
    <row r="56" spans="1:12" ht="18.600000000000001" customHeight="1" x14ac:dyDescent="0.45">
      <c r="A56" s="141"/>
      <c r="B56" s="123"/>
      <c r="C56" s="123"/>
      <c r="D56" s="169" t="s">
        <v>7</v>
      </c>
      <c r="E56" s="170"/>
      <c r="F56" s="171" t="s">
        <v>8</v>
      </c>
      <c r="G56" s="165"/>
      <c r="H56" s="171" t="s">
        <v>8</v>
      </c>
      <c r="J56" s="171" t="s">
        <v>8</v>
      </c>
      <c r="K56" s="165"/>
      <c r="L56" s="171" t="s">
        <v>8</v>
      </c>
    </row>
    <row r="57" spans="1:12" ht="18.600000000000001" customHeight="1" x14ac:dyDescent="0.45">
      <c r="A57" s="141" t="s">
        <v>28</v>
      </c>
      <c r="D57" s="151"/>
      <c r="F57" s="11"/>
      <c r="J57" s="23"/>
    </row>
    <row r="58" spans="1:12" ht="5.0999999999999996" customHeight="1" x14ac:dyDescent="0.45">
      <c r="A58" s="141"/>
      <c r="D58" s="151"/>
      <c r="F58" s="11"/>
      <c r="J58" s="23"/>
    </row>
    <row r="59" spans="1:12" ht="18.600000000000001" customHeight="1" x14ac:dyDescent="0.45">
      <c r="A59" s="141" t="s">
        <v>29</v>
      </c>
      <c r="B59" s="141"/>
      <c r="D59" s="151"/>
      <c r="F59" s="11"/>
      <c r="J59" s="23"/>
    </row>
    <row r="60" spans="1:12" ht="5.0999999999999996" customHeight="1" x14ac:dyDescent="0.45">
      <c r="A60" s="141"/>
      <c r="B60" s="141"/>
      <c r="D60" s="151"/>
      <c r="F60" s="11"/>
      <c r="J60" s="23"/>
    </row>
    <row r="61" spans="1:12" ht="18.600000000000001" customHeight="1" x14ac:dyDescent="0.45">
      <c r="A61" s="108" t="s">
        <v>30</v>
      </c>
      <c r="B61" s="141"/>
      <c r="D61" s="177">
        <v>17</v>
      </c>
      <c r="F61" s="11">
        <v>8226924</v>
      </c>
      <c r="H61" s="111">
        <v>7361349</v>
      </c>
      <c r="I61" s="111"/>
      <c r="J61" s="11">
        <v>0</v>
      </c>
      <c r="K61" s="150"/>
      <c r="L61" s="111">
        <v>0</v>
      </c>
    </row>
    <row r="62" spans="1:12" ht="18.600000000000001" customHeight="1" x14ac:dyDescent="0.45">
      <c r="A62" s="108" t="s">
        <v>31</v>
      </c>
      <c r="B62" s="141"/>
      <c r="D62" s="177">
        <v>18</v>
      </c>
      <c r="F62" s="11">
        <v>1331387</v>
      </c>
      <c r="H62" s="111">
        <v>1219649</v>
      </c>
      <c r="I62" s="111"/>
      <c r="J62" s="11">
        <v>0</v>
      </c>
      <c r="K62" s="150"/>
      <c r="L62" s="111">
        <v>0</v>
      </c>
    </row>
    <row r="63" spans="1:12" ht="18.600000000000001" customHeight="1" x14ac:dyDescent="0.45">
      <c r="A63" s="108" t="s">
        <v>192</v>
      </c>
      <c r="B63" s="141"/>
      <c r="D63" s="177"/>
      <c r="F63" s="11">
        <v>597493</v>
      </c>
      <c r="H63" s="111">
        <v>0</v>
      </c>
      <c r="I63" s="111"/>
      <c r="J63" s="11">
        <v>597493</v>
      </c>
      <c r="K63" s="150"/>
      <c r="L63" s="111">
        <v>0</v>
      </c>
    </row>
    <row r="64" spans="1:12" ht="18.600000000000001" customHeight="1" x14ac:dyDescent="0.45">
      <c r="A64" s="108" t="s">
        <v>153</v>
      </c>
      <c r="B64" s="141"/>
      <c r="D64" s="177"/>
      <c r="F64" s="11">
        <v>24994</v>
      </c>
      <c r="H64" s="111">
        <v>0</v>
      </c>
      <c r="I64" s="111"/>
      <c r="J64" s="11">
        <v>0</v>
      </c>
      <c r="K64" s="150"/>
      <c r="L64" s="111">
        <v>0</v>
      </c>
    </row>
    <row r="65" spans="1:12" ht="18.600000000000001" customHeight="1" x14ac:dyDescent="0.45">
      <c r="A65" s="108" t="s">
        <v>32</v>
      </c>
      <c r="B65" s="141"/>
      <c r="D65" s="177"/>
      <c r="F65" s="11">
        <v>191012</v>
      </c>
      <c r="H65" s="111">
        <v>181140</v>
      </c>
      <c r="I65" s="111"/>
      <c r="J65" s="11">
        <v>0</v>
      </c>
      <c r="K65" s="150"/>
      <c r="L65" s="111">
        <v>0</v>
      </c>
    </row>
    <row r="66" spans="1:12" ht="18.600000000000001" customHeight="1" x14ac:dyDescent="0.45">
      <c r="A66" s="108" t="s">
        <v>33</v>
      </c>
      <c r="B66" s="141"/>
      <c r="D66" s="151"/>
      <c r="F66" s="11">
        <v>172967</v>
      </c>
      <c r="H66" s="111">
        <v>199217</v>
      </c>
      <c r="I66" s="111"/>
      <c r="J66" s="11">
        <v>0</v>
      </c>
      <c r="K66" s="150"/>
      <c r="L66" s="111">
        <v>0</v>
      </c>
    </row>
    <row r="67" spans="1:12" ht="18.600000000000001" customHeight="1" x14ac:dyDescent="0.45">
      <c r="A67" s="108" t="s">
        <v>154</v>
      </c>
      <c r="B67" s="141"/>
      <c r="D67" s="151"/>
      <c r="F67" s="11">
        <v>159858</v>
      </c>
      <c r="H67" s="111">
        <v>140953</v>
      </c>
      <c r="I67" s="111"/>
      <c r="J67" s="11">
        <v>0</v>
      </c>
      <c r="K67" s="150"/>
      <c r="L67" s="111">
        <v>0</v>
      </c>
    </row>
    <row r="68" spans="1:12" ht="18.600000000000001" customHeight="1" x14ac:dyDescent="0.45">
      <c r="A68" s="108" t="s">
        <v>34</v>
      </c>
      <c r="D68" s="177"/>
      <c r="F68" s="11">
        <v>633612</v>
      </c>
      <c r="H68" s="111">
        <v>536814</v>
      </c>
      <c r="I68" s="111"/>
      <c r="J68" s="11">
        <v>8361</v>
      </c>
      <c r="K68" s="150"/>
      <c r="L68" s="111">
        <v>11257</v>
      </c>
    </row>
    <row r="69" spans="1:12" ht="18.600000000000001" customHeight="1" x14ac:dyDescent="0.45">
      <c r="A69" s="108" t="s">
        <v>35</v>
      </c>
      <c r="D69" s="177"/>
      <c r="F69" s="11">
        <v>176487</v>
      </c>
      <c r="H69" s="111">
        <v>193574</v>
      </c>
      <c r="I69" s="111"/>
      <c r="J69" s="11">
        <v>0</v>
      </c>
      <c r="K69" s="150"/>
      <c r="L69" s="111">
        <v>0</v>
      </c>
    </row>
    <row r="70" spans="1:12" ht="18.600000000000001" customHeight="1" x14ac:dyDescent="0.45">
      <c r="A70" s="175" t="s">
        <v>138</v>
      </c>
      <c r="D70" s="177">
        <v>16</v>
      </c>
      <c r="F70" s="11">
        <v>0</v>
      </c>
      <c r="H70" s="111">
        <v>0</v>
      </c>
      <c r="I70" s="111"/>
      <c r="J70" s="11">
        <v>4677</v>
      </c>
      <c r="K70" s="150"/>
      <c r="L70" s="111">
        <v>6127</v>
      </c>
    </row>
    <row r="71" spans="1:12" ht="18.600000000000001" customHeight="1" x14ac:dyDescent="0.45">
      <c r="A71" s="175" t="s">
        <v>36</v>
      </c>
      <c r="B71" s="175"/>
      <c r="C71" s="175"/>
      <c r="D71" s="177"/>
      <c r="F71" s="17">
        <v>600785</v>
      </c>
      <c r="H71" s="110">
        <v>634523</v>
      </c>
      <c r="I71" s="111"/>
      <c r="J71" s="17">
        <v>10225</v>
      </c>
      <c r="K71" s="150"/>
      <c r="L71" s="183">
        <v>8933</v>
      </c>
    </row>
    <row r="72" spans="1:12" ht="5.0999999999999996" customHeight="1" x14ac:dyDescent="0.45">
      <c r="A72" s="141"/>
      <c r="B72" s="141"/>
      <c r="D72" s="151"/>
      <c r="F72" s="11"/>
      <c r="I72" s="111"/>
      <c r="J72" s="11"/>
      <c r="K72" s="150"/>
    </row>
    <row r="73" spans="1:12" ht="18.600000000000001" customHeight="1" x14ac:dyDescent="0.45">
      <c r="A73" s="123" t="s">
        <v>37</v>
      </c>
      <c r="B73" s="141"/>
      <c r="C73" s="141"/>
      <c r="D73" s="151"/>
      <c r="F73" s="17">
        <f>SUM(F61:F71)</f>
        <v>12115519</v>
      </c>
      <c r="H73" s="110">
        <f>SUM(H61:H71)</f>
        <v>10467219</v>
      </c>
      <c r="I73" s="111"/>
      <c r="J73" s="17">
        <f>SUM(J61:J71)</f>
        <v>620756</v>
      </c>
      <c r="K73" s="150"/>
      <c r="L73" s="110">
        <f>SUM(L61:L71)</f>
        <v>26317</v>
      </c>
    </row>
    <row r="74" spans="1:12" ht="8.25" customHeight="1" x14ac:dyDescent="0.45">
      <c r="A74" s="123"/>
      <c r="B74" s="141"/>
      <c r="C74" s="141"/>
      <c r="D74" s="151"/>
      <c r="F74" s="24"/>
      <c r="H74" s="154"/>
      <c r="J74" s="23"/>
    </row>
    <row r="75" spans="1:12" ht="18.600000000000001" customHeight="1" x14ac:dyDescent="0.45">
      <c r="A75" s="123" t="s">
        <v>38</v>
      </c>
      <c r="B75" s="123"/>
      <c r="C75" s="123"/>
      <c r="D75" s="151"/>
      <c r="F75" s="11"/>
      <c r="J75" s="23"/>
    </row>
    <row r="76" spans="1:12" ht="5.0999999999999996" customHeight="1" x14ac:dyDescent="0.45">
      <c r="A76" s="123"/>
      <c r="B76" s="123"/>
      <c r="C76" s="123"/>
      <c r="D76" s="151"/>
      <c r="F76" s="11"/>
      <c r="J76" s="23"/>
    </row>
    <row r="77" spans="1:12" ht="18.600000000000001" customHeight="1" x14ac:dyDescent="0.45">
      <c r="A77" s="175" t="s">
        <v>39</v>
      </c>
      <c r="B77" s="175"/>
      <c r="C77" s="175"/>
      <c r="D77" s="184"/>
      <c r="F77" s="11"/>
      <c r="J77" s="23"/>
    </row>
    <row r="78" spans="1:12" ht="18.600000000000001" customHeight="1" x14ac:dyDescent="0.45">
      <c r="B78" s="175" t="s">
        <v>40</v>
      </c>
      <c r="C78" s="175"/>
      <c r="D78" s="184"/>
      <c r="F78" s="26"/>
      <c r="G78" s="108"/>
      <c r="H78" s="116"/>
      <c r="J78" s="23"/>
    </row>
    <row r="79" spans="1:12" ht="18.600000000000001" customHeight="1" thickBot="1" x14ac:dyDescent="0.5">
      <c r="B79" s="175"/>
      <c r="C79" s="175" t="s">
        <v>41</v>
      </c>
      <c r="D79" s="184"/>
      <c r="F79" s="28">
        <v>463473</v>
      </c>
      <c r="H79" s="185">
        <v>463473</v>
      </c>
      <c r="J79" s="28">
        <v>463473</v>
      </c>
      <c r="K79" s="111"/>
      <c r="L79" s="185">
        <v>463473</v>
      </c>
    </row>
    <row r="80" spans="1:12" ht="5.0999999999999996" customHeight="1" thickTop="1" x14ac:dyDescent="0.45">
      <c r="A80" s="175"/>
      <c r="B80" s="175"/>
      <c r="C80" s="175"/>
      <c r="D80" s="184"/>
      <c r="F80" s="19"/>
      <c r="H80" s="179"/>
      <c r="J80" s="23"/>
    </row>
    <row r="81" spans="1:12" ht="18.600000000000001" customHeight="1" x14ac:dyDescent="0.45">
      <c r="B81" s="175" t="s">
        <v>42</v>
      </c>
      <c r="D81" s="151"/>
      <c r="F81" s="26"/>
      <c r="G81" s="108"/>
      <c r="H81" s="116"/>
      <c r="J81" s="23"/>
    </row>
    <row r="82" spans="1:12" ht="18.600000000000001" customHeight="1" x14ac:dyDescent="0.45">
      <c r="B82" s="175"/>
      <c r="C82" s="108" t="s">
        <v>43</v>
      </c>
      <c r="D82" s="184"/>
      <c r="F82" s="11">
        <v>389267</v>
      </c>
      <c r="H82" s="111">
        <v>389267</v>
      </c>
      <c r="I82" s="108"/>
      <c r="J82" s="11">
        <v>389267</v>
      </c>
      <c r="K82" s="111"/>
      <c r="L82" s="111">
        <v>389267</v>
      </c>
    </row>
    <row r="83" spans="1:12" ht="18.600000000000001" customHeight="1" x14ac:dyDescent="0.45">
      <c r="B83" s="175" t="s">
        <v>44</v>
      </c>
      <c r="D83" s="151"/>
      <c r="F83" s="11">
        <v>10066331</v>
      </c>
      <c r="H83" s="111">
        <v>10066331</v>
      </c>
      <c r="I83" s="108"/>
      <c r="J83" s="11">
        <v>10066331</v>
      </c>
      <c r="K83" s="111"/>
      <c r="L83" s="111">
        <v>10066331</v>
      </c>
    </row>
    <row r="84" spans="1:12" ht="18.600000000000001" customHeight="1" x14ac:dyDescent="0.45">
      <c r="A84" s="108" t="s">
        <v>45</v>
      </c>
      <c r="B84" s="175"/>
      <c r="D84" s="151"/>
      <c r="F84" s="11"/>
      <c r="I84" s="108"/>
      <c r="J84" s="11"/>
      <c r="K84" s="111"/>
      <c r="L84" s="111"/>
    </row>
    <row r="85" spans="1:12" ht="18.600000000000001" customHeight="1" x14ac:dyDescent="0.45">
      <c r="B85" s="175" t="s">
        <v>46</v>
      </c>
      <c r="D85" s="151"/>
      <c r="F85" s="11"/>
      <c r="I85" s="108"/>
      <c r="J85" s="11"/>
      <c r="K85" s="111"/>
      <c r="L85" s="111"/>
    </row>
    <row r="86" spans="1:12" ht="18.600000000000001" customHeight="1" x14ac:dyDescent="0.45">
      <c r="B86" s="175"/>
      <c r="C86" s="108" t="s">
        <v>47</v>
      </c>
      <c r="D86" s="177"/>
      <c r="F86" s="11">
        <v>66200</v>
      </c>
      <c r="H86" s="111">
        <v>66200</v>
      </c>
      <c r="I86" s="108"/>
      <c r="J86" s="11">
        <v>50000</v>
      </c>
      <c r="K86" s="111"/>
      <c r="L86" s="111">
        <v>50000</v>
      </c>
    </row>
    <row r="87" spans="1:12" ht="18.600000000000001" customHeight="1" x14ac:dyDescent="0.45">
      <c r="B87" s="175" t="s">
        <v>48</v>
      </c>
      <c r="D87" s="177"/>
      <c r="F87" s="11">
        <v>2801699</v>
      </c>
      <c r="H87" s="111">
        <v>2938154</v>
      </c>
      <c r="I87" s="186"/>
      <c r="J87" s="11">
        <v>1744306</v>
      </c>
      <c r="K87" s="111"/>
      <c r="L87" s="111">
        <v>1784968</v>
      </c>
    </row>
    <row r="88" spans="1:12" ht="18.600000000000001" customHeight="1" x14ac:dyDescent="0.45">
      <c r="A88" s="108" t="s">
        <v>49</v>
      </c>
      <c r="B88" s="175"/>
      <c r="D88" s="177"/>
      <c r="F88" s="11"/>
      <c r="I88" s="186"/>
      <c r="J88" s="11"/>
      <c r="K88" s="111"/>
      <c r="L88" s="111"/>
    </row>
    <row r="89" spans="1:12" ht="18.600000000000001" customHeight="1" x14ac:dyDescent="0.45">
      <c r="B89" s="108" t="s">
        <v>50</v>
      </c>
      <c r="C89" s="175"/>
      <c r="D89" s="177"/>
      <c r="F89" s="11"/>
      <c r="I89" s="186"/>
      <c r="J89" s="11"/>
      <c r="K89" s="111"/>
      <c r="L89" s="111"/>
    </row>
    <row r="90" spans="1:12" ht="18.600000000000001" customHeight="1" x14ac:dyDescent="0.45">
      <c r="C90" s="108" t="s">
        <v>17</v>
      </c>
      <c r="D90" s="177"/>
      <c r="F90" s="11">
        <v>2455</v>
      </c>
      <c r="H90" s="111">
        <v>-4231</v>
      </c>
      <c r="I90" s="186"/>
      <c r="J90" s="11">
        <v>-7468</v>
      </c>
      <c r="K90" s="111"/>
      <c r="L90" s="111">
        <v>-4463</v>
      </c>
    </row>
    <row r="91" spans="1:12" ht="18.600000000000001" customHeight="1" x14ac:dyDescent="0.45">
      <c r="B91" s="108" t="s">
        <v>51</v>
      </c>
      <c r="C91" s="175"/>
      <c r="D91" s="177"/>
      <c r="F91" s="17">
        <v>-1194651</v>
      </c>
      <c r="H91" s="110">
        <v>-831325</v>
      </c>
      <c r="I91" s="186"/>
      <c r="J91" s="17">
        <v>0</v>
      </c>
      <c r="K91" s="111"/>
      <c r="L91" s="110">
        <v>0</v>
      </c>
    </row>
    <row r="92" spans="1:12" ht="5.0999999999999996" customHeight="1" x14ac:dyDescent="0.45">
      <c r="A92" s="141"/>
      <c r="B92" s="141"/>
      <c r="D92" s="151"/>
      <c r="F92" s="11"/>
      <c r="I92" s="186"/>
      <c r="J92" s="11"/>
      <c r="K92" s="111"/>
      <c r="L92" s="111"/>
    </row>
    <row r="93" spans="1:12" ht="18.600000000000001" customHeight="1" x14ac:dyDescent="0.45">
      <c r="A93" s="141" t="s">
        <v>52</v>
      </c>
      <c r="B93" s="175"/>
      <c r="D93" s="151"/>
      <c r="F93" s="17">
        <f>SUM(F82:F91)</f>
        <v>12131301</v>
      </c>
      <c r="H93" s="110">
        <f>SUM(H82:H91)</f>
        <v>12624396</v>
      </c>
      <c r="I93" s="186"/>
      <c r="J93" s="17">
        <f>SUM(J82:J91)</f>
        <v>12242436</v>
      </c>
      <c r="K93" s="111"/>
      <c r="L93" s="110">
        <f>SUM(L82:L91)</f>
        <v>12286103</v>
      </c>
    </row>
    <row r="94" spans="1:12" ht="5.0999999999999996" customHeight="1" x14ac:dyDescent="0.45">
      <c r="A94" s="141"/>
      <c r="B94" s="175"/>
      <c r="D94" s="151"/>
      <c r="F94" s="11"/>
      <c r="I94" s="186"/>
      <c r="J94" s="11"/>
      <c r="K94" s="111"/>
      <c r="L94" s="111"/>
    </row>
    <row r="95" spans="1:12" ht="18.600000000000001" customHeight="1" thickBot="1" x14ac:dyDescent="0.5">
      <c r="A95" s="141" t="s">
        <v>53</v>
      </c>
      <c r="B95" s="175"/>
      <c r="D95" s="151"/>
      <c r="F95" s="20">
        <f>SUM(F73,F93)</f>
        <v>24246820</v>
      </c>
      <c r="H95" s="120">
        <f>SUM(H73,H93)</f>
        <v>23091615</v>
      </c>
      <c r="I95" s="186"/>
      <c r="J95" s="20">
        <f>SUM(J73,J93)</f>
        <v>12863192</v>
      </c>
      <c r="K95" s="111"/>
      <c r="L95" s="120">
        <f>SUM(L73,L93)</f>
        <v>12312420</v>
      </c>
    </row>
    <row r="96" spans="1:12" ht="18.75" customHeight="1" thickTop="1" x14ac:dyDescent="0.45">
      <c r="A96" s="141"/>
      <c r="B96" s="175"/>
      <c r="D96" s="151"/>
      <c r="I96" s="186"/>
      <c r="J96" s="111"/>
      <c r="K96" s="111"/>
      <c r="L96" s="111"/>
    </row>
    <row r="97" spans="1:12" ht="20.100000000000001" customHeight="1" x14ac:dyDescent="0.45">
      <c r="A97" s="141"/>
      <c r="B97" s="175"/>
      <c r="D97" s="151"/>
      <c r="I97" s="186"/>
      <c r="J97" s="111"/>
      <c r="K97" s="111"/>
      <c r="L97" s="111"/>
    </row>
    <row r="98" spans="1:12" ht="22.15" customHeight="1" x14ac:dyDescent="0.45">
      <c r="A98" s="109" t="s">
        <v>27</v>
      </c>
      <c r="B98" s="109"/>
      <c r="C98" s="109"/>
      <c r="D98" s="109"/>
      <c r="E98" s="109"/>
      <c r="F98" s="110"/>
      <c r="G98" s="110"/>
      <c r="H98" s="110"/>
      <c r="I98" s="158"/>
      <c r="J98" s="159"/>
      <c r="K98" s="109"/>
      <c r="L98" s="159"/>
    </row>
  </sheetData>
  <mergeCells count="4">
    <mergeCell ref="F5:H5"/>
    <mergeCell ref="J5:L5"/>
    <mergeCell ref="F52:H52"/>
    <mergeCell ref="J52:L52"/>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EE2DD-3953-4B02-9D4E-D74AD716680A}">
  <dimension ref="A1:M95"/>
  <sheetViews>
    <sheetView topLeftCell="A78" zoomScale="85" zoomScaleNormal="85" zoomScaleSheetLayoutView="90" workbookViewId="0">
      <selection activeCell="D98" sqref="D98"/>
    </sheetView>
  </sheetViews>
  <sheetFormatPr defaultColWidth="9.140625" defaultRowHeight="21.75" customHeight="1" x14ac:dyDescent="0.45"/>
  <cols>
    <col min="1" max="3" width="1.42578125" style="1" customWidth="1"/>
    <col min="4" max="4" width="46" style="1" customWidth="1"/>
    <col min="5" max="5" width="7.28515625" style="1" customWidth="1"/>
    <col min="6" max="6" width="0.85546875" style="1" customWidth="1"/>
    <col min="7" max="7" width="11.7109375" style="3" customWidth="1"/>
    <col min="8" max="8" width="0.85546875" style="3" customWidth="1"/>
    <col min="9" max="9" width="11.7109375" style="111" customWidth="1"/>
    <col min="10" max="10" width="0.85546875" style="1" customWidth="1"/>
    <col min="11" max="11" width="11.7109375" style="1" customWidth="1"/>
    <col min="12" max="12" width="0.85546875" style="1" customWidth="1"/>
    <col min="13" max="13" width="11.7109375" style="108" customWidth="1"/>
    <col min="14" max="16384" width="9.140625" style="1"/>
  </cols>
  <sheetData>
    <row r="1" spans="1:13" ht="21" customHeight="1" x14ac:dyDescent="0.45">
      <c r="A1" s="187" t="s">
        <v>0</v>
      </c>
      <c r="B1" s="187"/>
      <c r="C1" s="187"/>
      <c r="F1" s="2"/>
    </row>
    <row r="2" spans="1:13" s="187" customFormat="1" ht="21" customHeight="1" x14ac:dyDescent="0.45">
      <c r="A2" s="214" t="s">
        <v>54</v>
      </c>
      <c r="B2" s="214"/>
      <c r="C2" s="214"/>
      <c r="D2" s="214"/>
      <c r="E2" s="214"/>
      <c r="F2" s="214"/>
      <c r="G2" s="214"/>
      <c r="H2" s="214"/>
      <c r="I2" s="214"/>
      <c r="M2" s="123"/>
    </row>
    <row r="3" spans="1:13" ht="21" customHeight="1" x14ac:dyDescent="0.45">
      <c r="A3" s="29" t="s">
        <v>171</v>
      </c>
      <c r="B3" s="8"/>
      <c r="C3" s="8"/>
      <c r="D3" s="8"/>
      <c r="E3" s="8"/>
      <c r="F3" s="8"/>
      <c r="G3" s="18"/>
      <c r="H3" s="18"/>
      <c r="I3" s="110"/>
      <c r="J3" s="8"/>
      <c r="K3" s="8"/>
      <c r="L3" s="8"/>
      <c r="M3" s="109"/>
    </row>
    <row r="4" spans="1:13" ht="16.5" customHeight="1" x14ac:dyDescent="0.45">
      <c r="A4" s="30"/>
    </row>
    <row r="5" spans="1:13" ht="20.100000000000001" customHeight="1" x14ac:dyDescent="0.45">
      <c r="A5" s="30"/>
      <c r="G5" s="215" t="s">
        <v>1</v>
      </c>
      <c r="H5" s="215"/>
      <c r="I5" s="215"/>
      <c r="K5" s="215" t="s">
        <v>2</v>
      </c>
      <c r="L5" s="215"/>
      <c r="M5" s="215"/>
    </row>
    <row r="6" spans="1:13" ht="20.100000000000001" customHeight="1" x14ac:dyDescent="0.45">
      <c r="E6" s="31"/>
      <c r="F6" s="31"/>
      <c r="G6" s="32" t="s">
        <v>148</v>
      </c>
      <c r="H6" s="33"/>
      <c r="I6" s="112" t="s">
        <v>55</v>
      </c>
      <c r="K6" s="32" t="s">
        <v>148</v>
      </c>
      <c r="L6" s="33"/>
      <c r="M6" s="112" t="s">
        <v>55</v>
      </c>
    </row>
    <row r="7" spans="1:13" ht="20.100000000000001" customHeight="1" x14ac:dyDescent="0.45">
      <c r="E7" s="34" t="s">
        <v>7</v>
      </c>
      <c r="F7" s="35"/>
      <c r="G7" s="36" t="s">
        <v>8</v>
      </c>
      <c r="H7" s="37"/>
      <c r="I7" s="113" t="s">
        <v>8</v>
      </c>
      <c r="K7" s="36" t="s">
        <v>8</v>
      </c>
      <c r="L7" s="37"/>
      <c r="M7" s="113" t="s">
        <v>8</v>
      </c>
    </row>
    <row r="8" spans="1:13" ht="20.100000000000001" customHeight="1" x14ac:dyDescent="0.45">
      <c r="A8" s="4" t="s">
        <v>56</v>
      </c>
      <c r="B8" s="4"/>
      <c r="C8" s="4"/>
      <c r="D8" s="4"/>
      <c r="E8" s="2"/>
      <c r="G8" s="11"/>
      <c r="K8" s="11"/>
      <c r="L8" s="3"/>
      <c r="M8" s="111"/>
    </row>
    <row r="9" spans="1:13" ht="6" customHeight="1" x14ac:dyDescent="0.45">
      <c r="A9" s="4"/>
      <c r="B9" s="4"/>
      <c r="C9" s="4"/>
      <c r="D9" s="4"/>
      <c r="E9" s="2"/>
      <c r="G9" s="11"/>
      <c r="K9" s="11"/>
      <c r="L9" s="3"/>
      <c r="M9" s="111"/>
    </row>
    <row r="10" spans="1:13" ht="20.100000000000001" customHeight="1" x14ac:dyDescent="0.45">
      <c r="A10" s="1" t="s">
        <v>57</v>
      </c>
      <c r="D10" s="4"/>
      <c r="E10" s="2"/>
      <c r="G10" s="11">
        <v>2397368</v>
      </c>
      <c r="I10" s="111">
        <v>2198364</v>
      </c>
      <c r="K10" s="11">
        <v>0</v>
      </c>
      <c r="L10" s="3"/>
      <c r="M10" s="111">
        <v>0</v>
      </c>
    </row>
    <row r="11" spans="1:13" ht="20.100000000000001" customHeight="1" x14ac:dyDescent="0.45">
      <c r="A11" s="1" t="s">
        <v>58</v>
      </c>
      <c r="D11" s="4"/>
      <c r="E11" s="2"/>
      <c r="G11" s="17">
        <v>-590365</v>
      </c>
      <c r="I11" s="110">
        <v>-477242</v>
      </c>
      <c r="K11" s="17">
        <v>0</v>
      </c>
      <c r="L11" s="3"/>
      <c r="M11" s="110">
        <v>0</v>
      </c>
    </row>
    <row r="12" spans="1:13" ht="6" customHeight="1" x14ac:dyDescent="0.45">
      <c r="D12" s="4"/>
      <c r="E12" s="2"/>
      <c r="G12" s="11"/>
      <c r="K12" s="11"/>
      <c r="L12" s="3"/>
      <c r="M12" s="111"/>
    </row>
    <row r="13" spans="1:13" ht="20.100000000000001" customHeight="1" x14ac:dyDescent="0.45">
      <c r="A13" s="1" t="s">
        <v>59</v>
      </c>
      <c r="D13" s="4"/>
      <c r="E13" s="2"/>
      <c r="G13" s="11">
        <f>SUM(G10:G11)</f>
        <v>1807003</v>
      </c>
      <c r="I13" s="111">
        <f>SUM(I10:I11)</f>
        <v>1721122</v>
      </c>
      <c r="K13" s="11">
        <v>0</v>
      </c>
      <c r="L13" s="3"/>
      <c r="M13" s="111">
        <f>SUM(M10:M11)</f>
        <v>0</v>
      </c>
    </row>
    <row r="14" spans="1:13" ht="20.100000000000001" customHeight="1" x14ac:dyDescent="0.45">
      <c r="A14" s="1" t="s">
        <v>175</v>
      </c>
      <c r="D14" s="4"/>
      <c r="E14" s="2"/>
      <c r="G14" s="17">
        <v>231974</v>
      </c>
      <c r="I14" s="110">
        <v>280411</v>
      </c>
      <c r="K14" s="17">
        <v>0</v>
      </c>
      <c r="L14" s="3"/>
      <c r="M14" s="110">
        <v>0</v>
      </c>
    </row>
    <row r="15" spans="1:13" ht="6" customHeight="1" x14ac:dyDescent="0.45">
      <c r="D15" s="4"/>
      <c r="E15" s="2"/>
      <c r="G15" s="11"/>
      <c r="K15" s="11"/>
      <c r="L15" s="3"/>
      <c r="M15" s="111"/>
    </row>
    <row r="16" spans="1:13" ht="20.100000000000001" customHeight="1" x14ac:dyDescent="0.45">
      <c r="A16" s="12" t="s">
        <v>60</v>
      </c>
      <c r="C16" s="12"/>
      <c r="D16" s="12"/>
      <c r="E16" s="14"/>
      <c r="F16" s="12"/>
      <c r="G16" s="38">
        <f>SUM(G13:G14)</f>
        <v>2038977</v>
      </c>
      <c r="H16" s="39"/>
      <c r="I16" s="114">
        <f>SUM(I13:I14)</f>
        <v>2001533</v>
      </c>
      <c r="K16" s="38">
        <v>0</v>
      </c>
      <c r="L16" s="39"/>
      <c r="M16" s="114">
        <v>0</v>
      </c>
    </row>
    <row r="17" spans="1:13" ht="20.100000000000001" customHeight="1" x14ac:dyDescent="0.45">
      <c r="A17" s="12" t="s">
        <v>61</v>
      </c>
      <c r="C17" s="12"/>
      <c r="D17" s="12"/>
      <c r="E17" s="2"/>
      <c r="F17" s="12"/>
      <c r="G17" s="38">
        <v>138823</v>
      </c>
      <c r="H17" s="39"/>
      <c r="I17" s="114">
        <v>102892</v>
      </c>
      <c r="K17" s="38">
        <v>0</v>
      </c>
      <c r="L17" s="39"/>
      <c r="M17" s="114">
        <v>0</v>
      </c>
    </row>
    <row r="18" spans="1:13" ht="20.100000000000001" customHeight="1" x14ac:dyDescent="0.45">
      <c r="A18" s="12" t="s">
        <v>62</v>
      </c>
      <c r="C18" s="12"/>
      <c r="D18" s="12"/>
      <c r="E18" s="14"/>
      <c r="F18" s="12"/>
      <c r="G18" s="38">
        <v>44552</v>
      </c>
      <c r="H18" s="39"/>
      <c r="I18" s="114">
        <v>27635</v>
      </c>
      <c r="K18" s="38">
        <v>613297</v>
      </c>
      <c r="L18" s="39"/>
      <c r="M18" s="114">
        <v>786191</v>
      </c>
    </row>
    <row r="19" spans="1:13" ht="20.100000000000001" customHeight="1" x14ac:dyDescent="0.35">
      <c r="A19" s="189" t="s">
        <v>63</v>
      </c>
      <c r="D19" s="12"/>
      <c r="E19" s="14"/>
      <c r="F19" s="12"/>
      <c r="G19" s="11">
        <v>-697</v>
      </c>
      <c r="I19" s="111">
        <v>102</v>
      </c>
      <c r="K19" s="11">
        <v>1091</v>
      </c>
      <c r="L19" s="3"/>
      <c r="M19" s="111">
        <v>-4157</v>
      </c>
    </row>
    <row r="20" spans="1:13" ht="20.100000000000001" customHeight="1" x14ac:dyDescent="0.45">
      <c r="A20" s="1" t="s">
        <v>64</v>
      </c>
      <c r="D20" s="12"/>
      <c r="E20" s="14"/>
      <c r="F20" s="12"/>
      <c r="G20" s="11">
        <v>185503</v>
      </c>
      <c r="I20" s="111">
        <v>161229</v>
      </c>
      <c r="K20" s="11">
        <v>0</v>
      </c>
      <c r="L20" s="3"/>
      <c r="M20" s="111">
        <v>0</v>
      </c>
    </row>
    <row r="21" spans="1:13" ht="20.100000000000001" customHeight="1" x14ac:dyDescent="0.45">
      <c r="A21" s="1" t="s">
        <v>65</v>
      </c>
      <c r="D21" s="12"/>
      <c r="E21" s="14"/>
      <c r="F21" s="12"/>
      <c r="G21" s="11">
        <v>13814</v>
      </c>
      <c r="I21" s="111">
        <v>8608</v>
      </c>
      <c r="K21" s="11">
        <v>0</v>
      </c>
      <c r="L21" s="3"/>
      <c r="M21" s="111">
        <v>0</v>
      </c>
    </row>
    <row r="22" spans="1:13" ht="20.100000000000001" customHeight="1" x14ac:dyDescent="0.45">
      <c r="A22" s="12" t="s">
        <v>116</v>
      </c>
      <c r="C22" s="12"/>
      <c r="D22" s="12"/>
      <c r="E22" s="14"/>
      <c r="F22" s="12"/>
      <c r="G22" s="40">
        <v>1950</v>
      </c>
      <c r="H22" s="39"/>
      <c r="I22" s="115">
        <v>1026</v>
      </c>
      <c r="K22" s="40">
        <v>0</v>
      </c>
      <c r="L22" s="39"/>
      <c r="M22" s="115">
        <v>0</v>
      </c>
    </row>
    <row r="23" spans="1:13" ht="6" customHeight="1" x14ac:dyDescent="0.45">
      <c r="A23" s="12"/>
      <c r="C23" s="12"/>
      <c r="D23" s="190"/>
      <c r="E23" s="14"/>
      <c r="F23" s="12"/>
      <c r="G23" s="38"/>
      <c r="H23" s="39"/>
      <c r="I23" s="114"/>
      <c r="K23" s="38"/>
      <c r="L23" s="39"/>
      <c r="M23" s="114"/>
    </row>
    <row r="24" spans="1:13" ht="20.100000000000001" customHeight="1" x14ac:dyDescent="0.45">
      <c r="A24" s="4" t="s">
        <v>66</v>
      </c>
      <c r="C24" s="4"/>
      <c r="D24" s="4"/>
      <c r="E24" s="14"/>
      <c r="G24" s="17">
        <f>SUM(G16:G22)</f>
        <v>2422922</v>
      </c>
      <c r="I24" s="110">
        <f>SUM(I16:I22)</f>
        <v>2303025</v>
      </c>
      <c r="K24" s="17">
        <f>SUM(K16:K23)</f>
        <v>614388</v>
      </c>
      <c r="L24" s="3"/>
      <c r="M24" s="110">
        <f>SUM(M16:M23)</f>
        <v>782034</v>
      </c>
    </row>
    <row r="25" spans="1:13" ht="10.35" customHeight="1" x14ac:dyDescent="0.45">
      <c r="A25" s="4"/>
      <c r="B25" s="4"/>
      <c r="C25" s="4"/>
      <c r="D25" s="4"/>
      <c r="E25" s="14"/>
      <c r="G25" s="11"/>
      <c r="K25" s="41"/>
    </row>
    <row r="26" spans="1:13" ht="20.100000000000001" customHeight="1" x14ac:dyDescent="0.45">
      <c r="A26" s="4" t="s">
        <v>67</v>
      </c>
      <c r="B26" s="4"/>
      <c r="C26" s="4"/>
      <c r="D26" s="4"/>
      <c r="E26" s="14"/>
      <c r="G26" s="26"/>
      <c r="I26" s="116"/>
      <c r="K26" s="26"/>
      <c r="M26" s="116"/>
    </row>
    <row r="27" spans="1:13" ht="6" customHeight="1" x14ac:dyDescent="0.45">
      <c r="A27" s="4"/>
      <c r="B27" s="4"/>
      <c r="C27" s="4"/>
      <c r="D27" s="4"/>
      <c r="E27" s="14"/>
      <c r="G27" s="41"/>
      <c r="I27" s="108"/>
      <c r="K27" s="41"/>
    </row>
    <row r="28" spans="1:13" ht="20.100000000000001" customHeight="1" x14ac:dyDescent="0.45">
      <c r="A28" s="12" t="s">
        <v>68</v>
      </c>
      <c r="B28" s="12"/>
      <c r="E28" s="25"/>
      <c r="F28" s="13"/>
      <c r="G28" s="11">
        <v>1159305</v>
      </c>
      <c r="I28" s="111">
        <v>1387303</v>
      </c>
      <c r="K28" s="11">
        <v>0</v>
      </c>
      <c r="L28" s="3"/>
      <c r="M28" s="111">
        <v>0</v>
      </c>
    </row>
    <row r="29" spans="1:13" ht="20.100000000000001" customHeight="1" x14ac:dyDescent="0.45">
      <c r="A29" s="12" t="s">
        <v>193</v>
      </c>
      <c r="B29" s="12"/>
      <c r="E29" s="2"/>
      <c r="G29" s="38">
        <v>39574</v>
      </c>
      <c r="H29" s="39"/>
      <c r="I29" s="114">
        <v>-173929</v>
      </c>
      <c r="K29" s="38">
        <v>0</v>
      </c>
      <c r="L29" s="39"/>
      <c r="M29" s="114">
        <v>0</v>
      </c>
    </row>
    <row r="30" spans="1:13" ht="6" customHeight="1" x14ac:dyDescent="0.45">
      <c r="A30" s="12"/>
      <c r="E30" s="2"/>
      <c r="G30" s="75"/>
      <c r="H30" s="39"/>
      <c r="I30" s="117"/>
      <c r="K30" s="75"/>
      <c r="L30" s="39"/>
      <c r="M30" s="117"/>
    </row>
    <row r="31" spans="1:13" ht="20.100000000000001" customHeight="1" x14ac:dyDescent="0.45">
      <c r="A31" s="1" t="s">
        <v>69</v>
      </c>
      <c r="E31" s="14"/>
      <c r="G31" s="11">
        <f>SUM(G28:G29)</f>
        <v>1198879</v>
      </c>
      <c r="I31" s="111">
        <f>SUM(I28:I29)</f>
        <v>1213374</v>
      </c>
      <c r="K31" s="11">
        <f>K28+K29</f>
        <v>0</v>
      </c>
      <c r="L31" s="3"/>
      <c r="M31" s="111">
        <f>M28+M29</f>
        <v>0</v>
      </c>
    </row>
    <row r="32" spans="1:13" ht="20.100000000000001" customHeight="1" x14ac:dyDescent="0.45">
      <c r="A32" s="12" t="s">
        <v>70</v>
      </c>
      <c r="E32" s="25"/>
      <c r="F32" s="13"/>
      <c r="G32" s="38">
        <v>293343</v>
      </c>
      <c r="H32" s="39"/>
      <c r="I32" s="114">
        <v>283631</v>
      </c>
      <c r="K32" s="38">
        <v>0</v>
      </c>
      <c r="L32" s="39"/>
      <c r="M32" s="114">
        <v>0</v>
      </c>
    </row>
    <row r="33" spans="1:13" ht="20.100000000000001" customHeight="1" x14ac:dyDescent="0.45">
      <c r="A33" s="12" t="s">
        <v>71</v>
      </c>
      <c r="E33" s="2"/>
      <c r="G33" s="38">
        <v>496283</v>
      </c>
      <c r="H33" s="39"/>
      <c r="I33" s="114">
        <v>253851</v>
      </c>
      <c r="K33" s="38">
        <v>0</v>
      </c>
      <c r="L33" s="39"/>
      <c r="M33" s="114">
        <v>0</v>
      </c>
    </row>
    <row r="34" spans="1:13" ht="20.100000000000001" customHeight="1" x14ac:dyDescent="0.45">
      <c r="A34" s="12" t="s">
        <v>72</v>
      </c>
      <c r="E34" s="2"/>
      <c r="G34" s="38">
        <v>1461</v>
      </c>
      <c r="H34" s="39"/>
      <c r="I34" s="114">
        <v>191</v>
      </c>
      <c r="K34" s="38">
        <v>0</v>
      </c>
      <c r="L34" s="39"/>
      <c r="M34" s="114">
        <v>0</v>
      </c>
    </row>
    <row r="35" spans="1:13" ht="20.100000000000001" customHeight="1" x14ac:dyDescent="0.45">
      <c r="A35" s="12" t="s">
        <v>73</v>
      </c>
      <c r="E35" s="2">
        <v>20</v>
      </c>
      <c r="G35" s="38">
        <v>98831</v>
      </c>
      <c r="H35" s="39"/>
      <c r="I35" s="114">
        <v>298051</v>
      </c>
      <c r="K35" s="38">
        <v>4790</v>
      </c>
      <c r="L35" s="39"/>
      <c r="M35" s="114">
        <v>6663</v>
      </c>
    </row>
    <row r="36" spans="1:13" ht="20.100000000000001" customHeight="1" x14ac:dyDescent="0.45">
      <c r="A36" s="12" t="s">
        <v>74</v>
      </c>
      <c r="E36" s="2"/>
      <c r="G36" s="38">
        <v>1912</v>
      </c>
      <c r="H36" s="39"/>
      <c r="I36" s="114">
        <v>1412</v>
      </c>
      <c r="K36" s="38">
        <v>0</v>
      </c>
      <c r="L36" s="39"/>
      <c r="M36" s="114">
        <v>0</v>
      </c>
    </row>
    <row r="37" spans="1:13" ht="20.100000000000001" customHeight="1" x14ac:dyDescent="0.45">
      <c r="A37" s="12" t="s">
        <v>75</v>
      </c>
      <c r="E37" s="2"/>
      <c r="G37" s="38">
        <v>0</v>
      </c>
      <c r="H37" s="39"/>
      <c r="I37" s="114">
        <v>-926</v>
      </c>
      <c r="K37" s="38">
        <v>0</v>
      </c>
      <c r="L37" s="39"/>
      <c r="M37" s="114">
        <v>0</v>
      </c>
    </row>
    <row r="38" spans="1:13" ht="20.100000000000001" customHeight="1" x14ac:dyDescent="0.45">
      <c r="A38" s="1" t="s">
        <v>76</v>
      </c>
      <c r="E38" s="2">
        <v>21</v>
      </c>
      <c r="G38" s="17">
        <v>-64</v>
      </c>
      <c r="I38" s="110">
        <v>281</v>
      </c>
      <c r="K38" s="17">
        <v>8</v>
      </c>
      <c r="L38" s="3"/>
      <c r="M38" s="110">
        <v>4</v>
      </c>
    </row>
    <row r="39" spans="1:13" ht="6" customHeight="1" x14ac:dyDescent="0.45">
      <c r="A39" s="12"/>
      <c r="E39" s="2"/>
      <c r="G39" s="38"/>
      <c r="H39" s="39"/>
      <c r="I39" s="114"/>
      <c r="K39" s="38"/>
      <c r="L39" s="39"/>
      <c r="M39" s="114"/>
    </row>
    <row r="40" spans="1:13" ht="20.100000000000001" customHeight="1" x14ac:dyDescent="0.45">
      <c r="A40" s="4" t="s">
        <v>77</v>
      </c>
      <c r="E40" s="14"/>
      <c r="G40" s="17">
        <f>SUM(G31:G38)</f>
        <v>2090645</v>
      </c>
      <c r="I40" s="110">
        <f>SUM(I31:I38)</f>
        <v>2049865</v>
      </c>
      <c r="K40" s="17">
        <f>SUM(K31:K38)</f>
        <v>4798</v>
      </c>
      <c r="L40" s="3"/>
      <c r="M40" s="110">
        <f>SUM(M31:M38)</f>
        <v>6667</v>
      </c>
    </row>
    <row r="41" spans="1:13" ht="10.35" customHeight="1" x14ac:dyDescent="0.45">
      <c r="A41" s="4"/>
      <c r="E41" s="14"/>
      <c r="G41" s="11"/>
      <c r="K41" s="11"/>
      <c r="L41" s="3"/>
      <c r="M41" s="111"/>
    </row>
    <row r="42" spans="1:13" ht="20.100000000000001" customHeight="1" x14ac:dyDescent="0.45">
      <c r="A42" s="187" t="s">
        <v>161</v>
      </c>
      <c r="B42" s="187"/>
      <c r="C42" s="187"/>
      <c r="D42" s="187"/>
      <c r="E42" s="14"/>
      <c r="F42" s="187"/>
      <c r="G42" s="11">
        <f>G24-G40</f>
        <v>332277</v>
      </c>
      <c r="I42" s="111">
        <f>I24-I40</f>
        <v>253160</v>
      </c>
      <c r="K42" s="11">
        <f>K24-K40</f>
        <v>609590</v>
      </c>
      <c r="L42" s="3"/>
      <c r="M42" s="111">
        <f>M24-M40</f>
        <v>775367</v>
      </c>
    </row>
    <row r="43" spans="1:13" ht="20.100000000000001" customHeight="1" x14ac:dyDescent="0.45">
      <c r="A43" s="1" t="s">
        <v>176</v>
      </c>
      <c r="D43" s="4"/>
      <c r="E43" s="2"/>
      <c r="G43" s="40">
        <v>17093</v>
      </c>
      <c r="H43" s="39"/>
      <c r="I43" s="115">
        <v>3367</v>
      </c>
      <c r="K43" s="40">
        <v>217</v>
      </c>
      <c r="L43" s="39"/>
      <c r="M43" s="115">
        <v>-832</v>
      </c>
    </row>
    <row r="44" spans="1:13" ht="6" customHeight="1" x14ac:dyDescent="0.45">
      <c r="D44" s="4"/>
      <c r="E44" s="2"/>
      <c r="G44" s="38"/>
      <c r="H44" s="39"/>
      <c r="I44" s="114"/>
      <c r="K44" s="38"/>
      <c r="L44" s="39"/>
      <c r="M44" s="114"/>
    </row>
    <row r="45" spans="1:13" ht="20.100000000000001" customHeight="1" x14ac:dyDescent="0.45">
      <c r="A45" s="187" t="s">
        <v>174</v>
      </c>
      <c r="B45" s="187"/>
      <c r="C45" s="187"/>
      <c r="D45" s="4"/>
      <c r="E45" s="2"/>
      <c r="G45" s="17">
        <f>G42-G43</f>
        <v>315184</v>
      </c>
      <c r="I45" s="110">
        <f>I42-I43</f>
        <v>249793</v>
      </c>
      <c r="K45" s="17">
        <f>K42-K43</f>
        <v>609373</v>
      </c>
      <c r="L45" s="3"/>
      <c r="M45" s="110">
        <f>M42-M43</f>
        <v>776199</v>
      </c>
    </row>
    <row r="46" spans="1:13" ht="18" x14ac:dyDescent="0.45">
      <c r="A46" s="187"/>
      <c r="B46" s="187"/>
      <c r="C46" s="187"/>
      <c r="D46" s="4"/>
      <c r="E46" s="2"/>
      <c r="K46" s="3"/>
      <c r="M46" s="111"/>
    </row>
    <row r="47" spans="1:13" ht="18" x14ac:dyDescent="0.45">
      <c r="A47" s="212"/>
      <c r="B47" s="212"/>
      <c r="C47" s="212"/>
      <c r="D47" s="4"/>
      <c r="E47" s="2"/>
      <c r="K47" s="3"/>
      <c r="M47" s="111"/>
    </row>
    <row r="48" spans="1:13" ht="9.75" customHeight="1" x14ac:dyDescent="0.45">
      <c r="A48" s="211"/>
      <c r="B48" s="211"/>
      <c r="C48" s="211"/>
      <c r="D48" s="4"/>
      <c r="E48" s="2"/>
      <c r="K48" s="3"/>
      <c r="M48" s="111"/>
    </row>
    <row r="49" spans="1:13" ht="22.15" customHeight="1" x14ac:dyDescent="0.45">
      <c r="A49" s="76" t="s">
        <v>27</v>
      </c>
      <c r="B49" s="6"/>
      <c r="C49" s="6"/>
      <c r="D49" s="21"/>
      <c r="E49" s="22"/>
      <c r="F49" s="8"/>
      <c r="G49" s="7"/>
      <c r="H49" s="7"/>
      <c r="I49" s="118"/>
      <c r="J49" s="8"/>
      <c r="K49" s="8"/>
      <c r="L49" s="8"/>
      <c r="M49" s="109"/>
    </row>
    <row r="50" spans="1:13" ht="21.75" customHeight="1" x14ac:dyDescent="0.45">
      <c r="A50" s="187" t="s">
        <v>0</v>
      </c>
      <c r="B50" s="187"/>
      <c r="C50" s="187"/>
      <c r="F50" s="2"/>
    </row>
    <row r="51" spans="1:13" s="187" customFormat="1" ht="21.75" customHeight="1" x14ac:dyDescent="0.45">
      <c r="A51" s="214" t="s">
        <v>79</v>
      </c>
      <c r="B51" s="214"/>
      <c r="C51" s="214"/>
      <c r="D51" s="214"/>
      <c r="E51" s="214"/>
      <c r="F51" s="214"/>
      <c r="G51" s="214"/>
      <c r="H51" s="214"/>
      <c r="I51" s="214"/>
      <c r="M51" s="123"/>
    </row>
    <row r="52" spans="1:13" ht="21.75" customHeight="1" x14ac:dyDescent="0.45">
      <c r="A52" s="29" t="s">
        <v>171</v>
      </c>
      <c r="B52" s="42"/>
      <c r="C52" s="42"/>
      <c r="D52" s="42"/>
      <c r="E52" s="42"/>
      <c r="F52" s="42"/>
      <c r="G52" s="18"/>
      <c r="H52" s="18"/>
      <c r="I52" s="110"/>
      <c r="J52" s="8"/>
      <c r="K52" s="8"/>
      <c r="L52" s="8"/>
      <c r="M52" s="109"/>
    </row>
    <row r="53" spans="1:13" ht="21.75" customHeight="1" x14ac:dyDescent="0.45">
      <c r="A53" s="9"/>
      <c r="B53" s="43"/>
      <c r="C53" s="43"/>
      <c r="D53" s="43"/>
      <c r="E53" s="43"/>
      <c r="F53" s="43"/>
    </row>
    <row r="54" spans="1:13" ht="21.75" customHeight="1" x14ac:dyDescent="0.45">
      <c r="A54" s="9"/>
      <c r="B54" s="43"/>
      <c r="C54" s="43"/>
      <c r="D54" s="43"/>
      <c r="E54" s="43"/>
      <c r="F54" s="43"/>
      <c r="G54" s="215" t="s">
        <v>1</v>
      </c>
      <c r="H54" s="215"/>
      <c r="I54" s="215"/>
      <c r="K54" s="215" t="s">
        <v>2</v>
      </c>
      <c r="L54" s="215"/>
      <c r="M54" s="215"/>
    </row>
    <row r="55" spans="1:13" ht="21.75" customHeight="1" x14ac:dyDescent="0.45">
      <c r="E55" s="31"/>
      <c r="F55" s="31"/>
      <c r="G55" s="32" t="s">
        <v>148</v>
      </c>
      <c r="H55" s="33"/>
      <c r="I55" s="112" t="s">
        <v>55</v>
      </c>
      <c r="K55" s="32" t="s">
        <v>148</v>
      </c>
      <c r="L55" s="33"/>
      <c r="M55" s="112" t="s">
        <v>55</v>
      </c>
    </row>
    <row r="56" spans="1:13" ht="21.75" customHeight="1" x14ac:dyDescent="0.45">
      <c r="E56" s="34" t="s">
        <v>7</v>
      </c>
      <c r="F56" s="35"/>
      <c r="G56" s="36" t="s">
        <v>8</v>
      </c>
      <c r="H56" s="37"/>
      <c r="I56" s="113" t="s">
        <v>8</v>
      </c>
      <c r="K56" s="36" t="s">
        <v>8</v>
      </c>
      <c r="L56" s="37"/>
      <c r="M56" s="113" t="s">
        <v>8</v>
      </c>
    </row>
    <row r="57" spans="1:13" ht="8.4499999999999993" customHeight="1" x14ac:dyDescent="0.45">
      <c r="E57" s="35"/>
      <c r="F57" s="35"/>
      <c r="G57" s="44"/>
      <c r="H57" s="37"/>
      <c r="I57" s="119"/>
      <c r="K57" s="41"/>
    </row>
    <row r="58" spans="1:13" ht="18" x14ac:dyDescent="0.45">
      <c r="A58" s="4" t="s">
        <v>80</v>
      </c>
      <c r="E58" s="2"/>
      <c r="G58" s="11"/>
      <c r="K58" s="41"/>
    </row>
    <row r="59" spans="1:13" ht="18" x14ac:dyDescent="0.45">
      <c r="A59" s="187" t="s">
        <v>81</v>
      </c>
      <c r="B59" s="187"/>
      <c r="D59" s="4"/>
      <c r="E59" s="2"/>
      <c r="G59" s="11"/>
      <c r="K59" s="41"/>
    </row>
    <row r="60" spans="1:13" ht="17.25" x14ac:dyDescent="0.45">
      <c r="B60" s="12" t="s">
        <v>156</v>
      </c>
      <c r="D60" s="12"/>
      <c r="G60" s="11"/>
      <c r="K60" s="11"/>
      <c r="L60" s="3"/>
      <c r="M60" s="111"/>
    </row>
    <row r="61" spans="1:13" ht="17.25" x14ac:dyDescent="0.45">
      <c r="B61" s="12"/>
      <c r="C61" s="1" t="s">
        <v>82</v>
      </c>
      <c r="D61" s="12"/>
      <c r="G61" s="11">
        <v>0</v>
      </c>
      <c r="I61" s="111">
        <v>0</v>
      </c>
      <c r="K61" s="11">
        <v>-2615</v>
      </c>
      <c r="L61" s="3"/>
      <c r="M61" s="111">
        <v>2103</v>
      </c>
    </row>
    <row r="62" spans="1:13" ht="17.25" x14ac:dyDescent="0.45">
      <c r="B62" s="12" t="s">
        <v>83</v>
      </c>
      <c r="D62" s="12"/>
      <c r="G62" s="11">
        <v>0</v>
      </c>
      <c r="I62" s="111">
        <v>0</v>
      </c>
      <c r="K62" s="11">
        <v>0</v>
      </c>
      <c r="L62" s="3"/>
      <c r="M62" s="111">
        <v>1195</v>
      </c>
    </row>
    <row r="63" spans="1:13" ht="17.25" x14ac:dyDescent="0.45">
      <c r="B63" s="12" t="s">
        <v>84</v>
      </c>
      <c r="D63" s="12"/>
      <c r="E63" s="2"/>
      <c r="G63" s="11"/>
      <c r="K63" s="11"/>
      <c r="L63" s="3"/>
      <c r="M63" s="111"/>
    </row>
    <row r="64" spans="1:13" ht="17.25" x14ac:dyDescent="0.45">
      <c r="B64" s="12" t="s">
        <v>85</v>
      </c>
      <c r="C64" s="1" t="s">
        <v>86</v>
      </c>
      <c r="D64" s="12"/>
      <c r="E64" s="2"/>
      <c r="G64" s="17">
        <v>0</v>
      </c>
      <c r="I64" s="110">
        <v>0</v>
      </c>
      <c r="K64" s="17">
        <v>523</v>
      </c>
      <c r="L64" s="3"/>
      <c r="M64" s="110">
        <v>-660</v>
      </c>
    </row>
    <row r="65" spans="1:13" ht="8.4499999999999993" customHeight="1" x14ac:dyDescent="0.45">
      <c r="C65" s="12"/>
      <c r="D65" s="12"/>
      <c r="E65" s="2"/>
      <c r="G65" s="11"/>
      <c r="K65" s="11"/>
      <c r="L65" s="3"/>
      <c r="M65" s="111"/>
    </row>
    <row r="66" spans="1:13" ht="17.25" x14ac:dyDescent="0.45">
      <c r="A66" s="1" t="s">
        <v>87</v>
      </c>
      <c r="C66" s="12"/>
      <c r="D66" s="12"/>
      <c r="E66" s="2"/>
      <c r="G66" s="17">
        <f>SUM(G60:G64)</f>
        <v>0</v>
      </c>
      <c r="I66" s="110">
        <f>SUM(I60:I64)</f>
        <v>0</v>
      </c>
      <c r="K66" s="17">
        <f>SUM(K61:K64)</f>
        <v>-2092</v>
      </c>
      <c r="L66" s="3"/>
      <c r="M66" s="110">
        <f>SUM(M61:M64)</f>
        <v>2638</v>
      </c>
    </row>
    <row r="67" spans="1:13" ht="18" x14ac:dyDescent="0.45">
      <c r="A67" s="4"/>
      <c r="E67" s="2"/>
      <c r="G67" s="11"/>
      <c r="K67" s="11"/>
      <c r="L67" s="3"/>
      <c r="M67" s="111"/>
    </row>
    <row r="68" spans="1:13" ht="18" x14ac:dyDescent="0.45">
      <c r="A68" s="187" t="s">
        <v>88</v>
      </c>
      <c r="B68" s="187"/>
      <c r="C68" s="4"/>
      <c r="E68" s="2"/>
      <c r="G68" s="11"/>
      <c r="K68" s="11"/>
      <c r="L68" s="3"/>
      <c r="M68" s="111"/>
    </row>
    <row r="69" spans="1:13" ht="17.25" x14ac:dyDescent="0.45">
      <c r="B69" s="12" t="s">
        <v>162</v>
      </c>
      <c r="C69" s="12"/>
      <c r="E69" s="2"/>
      <c r="G69" s="11"/>
      <c r="K69" s="11"/>
      <c r="L69" s="3"/>
      <c r="M69" s="111"/>
    </row>
    <row r="70" spans="1:13" ht="17.25" x14ac:dyDescent="0.45">
      <c r="B70" s="12" t="s">
        <v>89</v>
      </c>
      <c r="C70" s="12"/>
      <c r="E70" s="2"/>
      <c r="G70" s="11">
        <v>-9151</v>
      </c>
      <c r="I70" s="111">
        <v>-19700</v>
      </c>
      <c r="K70" s="11">
        <v>0</v>
      </c>
      <c r="L70" s="3"/>
      <c r="M70" s="111">
        <v>0</v>
      </c>
    </row>
    <row r="71" spans="1:13" ht="17.25" x14ac:dyDescent="0.45">
      <c r="B71" s="12" t="s">
        <v>206</v>
      </c>
      <c r="C71" s="12"/>
      <c r="E71" s="2"/>
      <c r="G71" s="11"/>
      <c r="K71" s="11"/>
      <c r="L71" s="3"/>
      <c r="M71" s="111"/>
    </row>
    <row r="72" spans="1:13" ht="17.25" x14ac:dyDescent="0.45">
      <c r="B72" s="12"/>
      <c r="C72" s="12" t="s">
        <v>207</v>
      </c>
      <c r="E72" s="2"/>
      <c r="G72" s="11">
        <v>0</v>
      </c>
      <c r="I72" s="111">
        <v>1194</v>
      </c>
      <c r="K72" s="11">
        <v>0</v>
      </c>
      <c r="L72" s="3"/>
      <c r="M72" s="111">
        <v>0</v>
      </c>
    </row>
    <row r="73" spans="1:13" ht="17.25" x14ac:dyDescent="0.45">
      <c r="B73" s="12" t="s">
        <v>163</v>
      </c>
      <c r="C73" s="12"/>
      <c r="E73" s="2"/>
      <c r="G73" s="11"/>
      <c r="K73" s="11"/>
      <c r="L73" s="3"/>
      <c r="M73" s="111"/>
    </row>
    <row r="74" spans="1:13" ht="17.25" x14ac:dyDescent="0.45">
      <c r="B74" s="12"/>
      <c r="C74" s="12" t="s">
        <v>90</v>
      </c>
      <c r="E74" s="2"/>
      <c r="G74" s="11">
        <v>0</v>
      </c>
      <c r="I74" s="111">
        <v>0</v>
      </c>
      <c r="K74" s="11">
        <v>-11</v>
      </c>
      <c r="L74" s="3"/>
      <c r="M74" s="111">
        <v>-92</v>
      </c>
    </row>
    <row r="75" spans="1:13" ht="17.25" x14ac:dyDescent="0.45">
      <c r="B75" s="1" t="s">
        <v>51</v>
      </c>
      <c r="C75" s="12"/>
      <c r="E75" s="2"/>
      <c r="G75" s="11">
        <v>-1317683</v>
      </c>
      <c r="I75" s="111">
        <v>-789657</v>
      </c>
      <c r="K75" s="11">
        <v>0</v>
      </c>
      <c r="L75" s="3"/>
      <c r="M75" s="111">
        <v>0</v>
      </c>
    </row>
    <row r="76" spans="1:13" ht="17.25" x14ac:dyDescent="0.45">
      <c r="B76" s="12" t="s">
        <v>91</v>
      </c>
      <c r="C76" s="12"/>
      <c r="E76" s="2"/>
      <c r="G76" s="11"/>
      <c r="K76" s="11"/>
      <c r="L76" s="3"/>
      <c r="M76" s="111"/>
    </row>
    <row r="77" spans="1:13" ht="17.25" x14ac:dyDescent="0.45">
      <c r="C77" s="12" t="s">
        <v>92</v>
      </c>
      <c r="E77" s="2"/>
      <c r="G77" s="17">
        <v>265367</v>
      </c>
      <c r="I77" s="110">
        <v>161633</v>
      </c>
      <c r="K77" s="17">
        <v>2</v>
      </c>
      <c r="L77" s="3"/>
      <c r="M77" s="110">
        <v>18</v>
      </c>
    </row>
    <row r="78" spans="1:13" ht="8.4499999999999993" customHeight="1" x14ac:dyDescent="0.45">
      <c r="C78" s="12"/>
      <c r="D78" s="12"/>
      <c r="E78" s="2"/>
      <c r="G78" s="11"/>
      <c r="K78" s="11"/>
      <c r="L78" s="3"/>
      <c r="M78" s="111"/>
    </row>
    <row r="79" spans="1:13" ht="21.75" customHeight="1" x14ac:dyDescent="0.45">
      <c r="A79" s="1" t="s">
        <v>93</v>
      </c>
      <c r="C79" s="12"/>
      <c r="D79" s="12"/>
      <c r="E79" s="2"/>
      <c r="G79" s="17">
        <f>SUM(G69:G77)</f>
        <v>-1061467</v>
      </c>
      <c r="I79" s="110">
        <f>SUM(I69:I77)</f>
        <v>-646530</v>
      </c>
      <c r="K79" s="17">
        <f>SUM(K69:K77)</f>
        <v>-9</v>
      </c>
      <c r="L79" s="3"/>
      <c r="M79" s="110">
        <f>SUM(M69:M77)</f>
        <v>-74</v>
      </c>
    </row>
    <row r="80" spans="1:13" ht="8.4499999999999993" customHeight="1" x14ac:dyDescent="0.45">
      <c r="C80" s="12"/>
      <c r="D80" s="12"/>
      <c r="E80" s="2"/>
      <c r="G80" s="11"/>
      <c r="K80" s="11"/>
      <c r="L80" s="3"/>
      <c r="M80" s="111"/>
    </row>
    <row r="81" spans="1:13" ht="21.75" customHeight="1" x14ac:dyDescent="0.45">
      <c r="A81" s="187" t="s">
        <v>177</v>
      </c>
      <c r="B81" s="187"/>
      <c r="C81" s="187"/>
      <c r="D81" s="4"/>
      <c r="G81" s="17">
        <f>G66+G79</f>
        <v>-1061467</v>
      </c>
      <c r="H81" s="5"/>
      <c r="I81" s="110">
        <f>I66+I79</f>
        <v>-646530</v>
      </c>
      <c r="K81" s="17">
        <f>K66+K79</f>
        <v>-2101</v>
      </c>
      <c r="L81" s="5"/>
      <c r="M81" s="110">
        <f>M66+M79</f>
        <v>2564</v>
      </c>
    </row>
    <row r="82" spans="1:13" ht="8.4499999999999993" customHeight="1" x14ac:dyDescent="0.45">
      <c r="A82" s="187"/>
      <c r="B82" s="187"/>
      <c r="C82" s="187"/>
      <c r="D82" s="4"/>
      <c r="G82" s="11"/>
      <c r="H82" s="5"/>
      <c r="K82" s="11"/>
      <c r="L82" s="5"/>
      <c r="M82" s="111"/>
    </row>
    <row r="83" spans="1:13" ht="21.75" customHeight="1" thickBot="1" x14ac:dyDescent="0.5">
      <c r="A83" s="187" t="s">
        <v>178</v>
      </c>
      <c r="B83" s="187"/>
      <c r="C83" s="187"/>
      <c r="D83" s="4"/>
      <c r="G83" s="20">
        <f>G45+G81</f>
        <v>-746283</v>
      </c>
      <c r="I83" s="120">
        <f>I45+I81</f>
        <v>-396737</v>
      </c>
      <c r="K83" s="20">
        <f>K45+K81</f>
        <v>607272</v>
      </c>
      <c r="L83" s="3"/>
      <c r="M83" s="120">
        <f>M45+M81</f>
        <v>778763</v>
      </c>
    </row>
    <row r="84" spans="1:13" ht="21.75" customHeight="1" thickTop="1" x14ac:dyDescent="0.45">
      <c r="A84" s="187"/>
      <c r="B84" s="187"/>
      <c r="C84" s="187"/>
      <c r="D84" s="4"/>
      <c r="E84" s="2"/>
      <c r="G84" s="11"/>
      <c r="K84" s="26"/>
      <c r="M84" s="116"/>
    </row>
    <row r="85" spans="1:13" ht="21.75" customHeight="1" x14ac:dyDescent="0.45">
      <c r="A85" s="187" t="s">
        <v>164</v>
      </c>
      <c r="B85" s="45"/>
      <c r="C85" s="45"/>
      <c r="D85" s="187"/>
      <c r="F85" s="45"/>
      <c r="G85" s="46"/>
      <c r="H85" s="47"/>
      <c r="I85" s="121"/>
      <c r="K85" s="41"/>
    </row>
    <row r="86" spans="1:13" ht="21.75" customHeight="1" x14ac:dyDescent="0.45">
      <c r="A86" s="4" t="s">
        <v>165</v>
      </c>
      <c r="E86" s="2">
        <v>22</v>
      </c>
      <c r="G86" s="191">
        <v>0.80968589682659975</v>
      </c>
      <c r="I86" s="200">
        <f>I45/I87</f>
        <v>0.64170094048557935</v>
      </c>
      <c r="K86" s="191">
        <v>1.57</v>
      </c>
      <c r="M86" s="200">
        <f>M45/M87</f>
        <v>1.9940015464963636</v>
      </c>
    </row>
    <row r="87" spans="1:13" ht="21.75" customHeight="1" x14ac:dyDescent="0.45">
      <c r="A87" s="1" t="s">
        <v>94</v>
      </c>
      <c r="G87" s="11">
        <v>389267</v>
      </c>
      <c r="I87" s="111">
        <v>389267</v>
      </c>
      <c r="K87" s="11">
        <v>389267</v>
      </c>
      <c r="M87" s="111">
        <v>389267</v>
      </c>
    </row>
    <row r="88" spans="1:13" ht="20.100000000000001" customHeight="1" x14ac:dyDescent="0.45">
      <c r="K88" s="3"/>
      <c r="M88" s="111"/>
    </row>
    <row r="89" spans="1:13" ht="20.100000000000001" customHeight="1" x14ac:dyDescent="0.45">
      <c r="K89" s="3"/>
      <c r="M89" s="111"/>
    </row>
    <row r="90" spans="1:13" ht="20.100000000000001" customHeight="1" x14ac:dyDescent="0.45">
      <c r="K90" s="3"/>
      <c r="M90" s="111"/>
    </row>
    <row r="91" spans="1:13" ht="20.100000000000001" customHeight="1" x14ac:dyDescent="0.45">
      <c r="K91" s="3"/>
      <c r="M91" s="111"/>
    </row>
    <row r="92" spans="1:13" ht="20.100000000000001" customHeight="1" x14ac:dyDescent="0.45">
      <c r="K92" s="3"/>
      <c r="M92" s="111"/>
    </row>
    <row r="93" spans="1:13" ht="20.100000000000001" customHeight="1" x14ac:dyDescent="0.45">
      <c r="K93" s="3"/>
      <c r="M93" s="111"/>
    </row>
    <row r="94" spans="1:13" ht="17.25" customHeight="1" x14ac:dyDescent="0.45">
      <c r="K94" s="3"/>
      <c r="M94" s="111"/>
    </row>
    <row r="95" spans="1:13" ht="22.15" customHeight="1" x14ac:dyDescent="0.45">
      <c r="A95" s="8" t="s">
        <v>27</v>
      </c>
      <c r="B95" s="8"/>
      <c r="C95" s="8"/>
      <c r="D95" s="8"/>
      <c r="E95" s="8"/>
      <c r="F95" s="8"/>
      <c r="G95" s="18"/>
      <c r="H95" s="18"/>
      <c r="I95" s="110"/>
      <c r="J95" s="8"/>
      <c r="K95" s="8"/>
      <c r="L95" s="8"/>
      <c r="M95" s="109"/>
    </row>
  </sheetData>
  <mergeCells count="6">
    <mergeCell ref="A2:I2"/>
    <mergeCell ref="G5:I5"/>
    <mergeCell ref="K5:M5"/>
    <mergeCell ref="A51:I51"/>
    <mergeCell ref="G54:I54"/>
    <mergeCell ref="K54:M54"/>
  </mergeCells>
  <pageMargins left="0.8" right="0.5" top="0.5" bottom="0.6" header="0.49" footer="0.4"/>
  <pageSetup paperSize="9" scale="93" firstPageNumber="4" orientation="portrait" useFirstPageNumber="1" horizontalDpi="1200" verticalDpi="1200" r:id="rId1"/>
  <headerFooter>
    <oddFooter>&amp;R&amp;"Browallia New,Regular"&amp;12&amp;P</oddFooter>
  </headerFooter>
  <rowBreaks count="1" manualBreakCount="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EA8E5-FE1F-4A4E-ABEF-669CEE255AC5}">
  <dimension ref="A1:M98"/>
  <sheetViews>
    <sheetView topLeftCell="A93" zoomScale="70" zoomScaleNormal="70" zoomScaleSheetLayoutView="85" workbookViewId="0">
      <selection activeCell="D115" sqref="D115"/>
    </sheetView>
  </sheetViews>
  <sheetFormatPr defaultColWidth="9.140625" defaultRowHeight="21.75" customHeight="1" x14ac:dyDescent="0.45"/>
  <cols>
    <col min="1" max="3" width="1.7109375" style="1" customWidth="1"/>
    <col min="4" max="4" width="46.7109375" style="1" customWidth="1"/>
    <col min="5" max="5" width="7.140625" style="1" customWidth="1"/>
    <col min="6" max="6" width="0.85546875" style="1" customWidth="1"/>
    <col min="7" max="7" width="12.28515625" style="3" customWidth="1"/>
    <col min="8" max="8" width="0.85546875" style="3" customWidth="1"/>
    <col min="9" max="9" width="12.28515625" style="111" customWidth="1"/>
    <col min="10" max="10" width="0.85546875" style="1" customWidth="1"/>
    <col min="11" max="11" width="12.28515625" style="1" customWidth="1"/>
    <col min="12" max="12" width="0.85546875" style="1" customWidth="1"/>
    <col min="13" max="13" width="12.28515625" style="108" customWidth="1"/>
    <col min="14" max="16384" width="9.140625" style="1"/>
  </cols>
  <sheetData>
    <row r="1" spans="1:13" ht="21" customHeight="1" x14ac:dyDescent="0.45">
      <c r="A1" s="187" t="s">
        <v>0</v>
      </c>
      <c r="B1" s="187"/>
      <c r="C1" s="187"/>
      <c r="F1" s="2"/>
    </row>
    <row r="2" spans="1:13" s="187" customFormat="1" ht="21" customHeight="1" x14ac:dyDescent="0.45">
      <c r="A2" s="214" t="s">
        <v>54</v>
      </c>
      <c r="B2" s="214"/>
      <c r="C2" s="214"/>
      <c r="D2" s="214"/>
      <c r="E2" s="214"/>
      <c r="F2" s="214"/>
      <c r="G2" s="214"/>
      <c r="H2" s="214"/>
      <c r="I2" s="214"/>
      <c r="M2" s="123"/>
    </row>
    <row r="3" spans="1:13" ht="21" customHeight="1" x14ac:dyDescent="0.45">
      <c r="A3" s="29" t="s">
        <v>172</v>
      </c>
      <c r="B3" s="8"/>
      <c r="C3" s="8"/>
      <c r="D3" s="8"/>
      <c r="E3" s="8"/>
      <c r="F3" s="8"/>
      <c r="G3" s="18"/>
      <c r="H3" s="18"/>
      <c r="I3" s="110"/>
      <c r="J3" s="8"/>
      <c r="K3" s="8"/>
      <c r="L3" s="8"/>
      <c r="M3" s="109"/>
    </row>
    <row r="4" spans="1:13" ht="21" customHeight="1" x14ac:dyDescent="0.45">
      <c r="A4" s="30"/>
    </row>
    <row r="5" spans="1:13" ht="20.100000000000001" customHeight="1" x14ac:dyDescent="0.45">
      <c r="A5" s="30"/>
      <c r="G5" s="215" t="s">
        <v>1</v>
      </c>
      <c r="H5" s="215"/>
      <c r="I5" s="215"/>
      <c r="K5" s="215" t="s">
        <v>2</v>
      </c>
      <c r="L5" s="215"/>
      <c r="M5" s="215"/>
    </row>
    <row r="6" spans="1:13" ht="20.100000000000001" customHeight="1" x14ac:dyDescent="0.45">
      <c r="E6" s="31"/>
      <c r="F6" s="31"/>
      <c r="G6" s="32" t="s">
        <v>148</v>
      </c>
      <c r="H6" s="33"/>
      <c r="I6" s="112" t="s">
        <v>55</v>
      </c>
      <c r="K6" s="32" t="s">
        <v>148</v>
      </c>
      <c r="L6" s="33"/>
      <c r="M6" s="112" t="s">
        <v>55</v>
      </c>
    </row>
    <row r="7" spans="1:13" ht="20.100000000000001" customHeight="1" x14ac:dyDescent="0.45">
      <c r="E7" s="34" t="s">
        <v>7</v>
      </c>
      <c r="F7" s="35"/>
      <c r="G7" s="36" t="s">
        <v>8</v>
      </c>
      <c r="H7" s="37"/>
      <c r="I7" s="113" t="s">
        <v>8</v>
      </c>
      <c r="K7" s="36" t="s">
        <v>8</v>
      </c>
      <c r="L7" s="37"/>
      <c r="M7" s="113" t="s">
        <v>8</v>
      </c>
    </row>
    <row r="8" spans="1:13" ht="20.100000000000001" customHeight="1" x14ac:dyDescent="0.45">
      <c r="A8" s="4" t="s">
        <v>56</v>
      </c>
      <c r="B8" s="4"/>
      <c r="C8" s="4"/>
      <c r="D8" s="4"/>
      <c r="E8" s="2"/>
      <c r="G8" s="11"/>
      <c r="K8" s="11"/>
      <c r="L8" s="3"/>
      <c r="M8" s="111"/>
    </row>
    <row r="9" spans="1:13" ht="6" customHeight="1" x14ac:dyDescent="0.45">
      <c r="A9" s="4"/>
      <c r="B9" s="4"/>
      <c r="C9" s="4"/>
      <c r="D9" s="4"/>
      <c r="E9" s="2"/>
      <c r="G9" s="11"/>
      <c r="K9" s="11"/>
      <c r="L9" s="3"/>
      <c r="M9" s="111"/>
    </row>
    <row r="10" spans="1:13" ht="20.100000000000001" customHeight="1" x14ac:dyDescent="0.45">
      <c r="A10" s="1" t="s">
        <v>57</v>
      </c>
      <c r="D10" s="4"/>
      <c r="E10" s="2"/>
      <c r="G10" s="11">
        <v>6073164</v>
      </c>
      <c r="I10" s="111">
        <v>5706976</v>
      </c>
      <c r="K10" s="11">
        <v>0</v>
      </c>
      <c r="L10" s="3"/>
      <c r="M10" s="111">
        <v>0</v>
      </c>
    </row>
    <row r="11" spans="1:13" ht="20.100000000000001" customHeight="1" x14ac:dyDescent="0.45">
      <c r="A11" s="1" t="s">
        <v>58</v>
      </c>
      <c r="D11" s="4"/>
      <c r="E11" s="2"/>
      <c r="G11" s="17">
        <v>-1274257</v>
      </c>
      <c r="I11" s="110">
        <v>-1157251</v>
      </c>
      <c r="K11" s="17">
        <v>0</v>
      </c>
      <c r="L11" s="3"/>
      <c r="M11" s="110">
        <v>0</v>
      </c>
    </row>
    <row r="12" spans="1:13" ht="6" customHeight="1" x14ac:dyDescent="0.45">
      <c r="D12" s="4"/>
      <c r="E12" s="2"/>
      <c r="G12" s="11"/>
      <c r="K12" s="11"/>
      <c r="L12" s="3"/>
      <c r="M12" s="111"/>
    </row>
    <row r="13" spans="1:13" ht="20.100000000000001" customHeight="1" x14ac:dyDescent="0.45">
      <c r="A13" s="1" t="s">
        <v>59</v>
      </c>
      <c r="D13" s="4"/>
      <c r="E13" s="2"/>
      <c r="G13" s="11">
        <f>SUM(G10:G11)</f>
        <v>4798907</v>
      </c>
      <c r="I13" s="111">
        <f>SUM(I10:I11)</f>
        <v>4549725</v>
      </c>
      <c r="K13" s="11">
        <v>0</v>
      </c>
      <c r="L13" s="3"/>
      <c r="M13" s="111">
        <v>0</v>
      </c>
    </row>
    <row r="14" spans="1:13" ht="20.100000000000001" customHeight="1" x14ac:dyDescent="0.45">
      <c r="A14" s="1" t="s">
        <v>205</v>
      </c>
      <c r="D14" s="4"/>
      <c r="E14" s="2"/>
      <c r="G14" s="17">
        <v>-712326</v>
      </c>
      <c r="I14" s="110">
        <v>-568442</v>
      </c>
      <c r="K14" s="17">
        <v>0</v>
      </c>
      <c r="L14" s="3"/>
      <c r="M14" s="110">
        <v>0</v>
      </c>
    </row>
    <row r="15" spans="1:13" ht="6" customHeight="1" x14ac:dyDescent="0.45">
      <c r="D15" s="4"/>
      <c r="E15" s="2"/>
      <c r="G15" s="11"/>
      <c r="K15" s="11"/>
      <c r="L15" s="3"/>
      <c r="M15" s="111"/>
    </row>
    <row r="16" spans="1:13" ht="19.899999999999999" customHeight="1" x14ac:dyDescent="0.45">
      <c r="A16" s="12" t="s">
        <v>60</v>
      </c>
      <c r="C16" s="12"/>
      <c r="D16" s="12"/>
      <c r="E16" s="14"/>
      <c r="F16" s="12"/>
      <c r="G16" s="38">
        <f>SUM(G13:G14)</f>
        <v>4086581</v>
      </c>
      <c r="H16" s="39"/>
      <c r="I16" s="114">
        <f>SUM(I13:I14)</f>
        <v>3981283</v>
      </c>
      <c r="K16" s="38">
        <v>0</v>
      </c>
      <c r="L16" s="39"/>
      <c r="M16" s="114">
        <f>SUM(M13:M14)</f>
        <v>0</v>
      </c>
    </row>
    <row r="17" spans="1:13" ht="20.100000000000001" customHeight="1" x14ac:dyDescent="0.45">
      <c r="A17" s="12" t="s">
        <v>61</v>
      </c>
      <c r="C17" s="12"/>
      <c r="D17" s="12"/>
      <c r="E17" s="2"/>
      <c r="F17" s="12"/>
      <c r="G17" s="38">
        <v>319024</v>
      </c>
      <c r="H17" s="39"/>
      <c r="I17" s="114">
        <v>300765</v>
      </c>
      <c r="K17" s="38">
        <v>0</v>
      </c>
      <c r="L17" s="39"/>
      <c r="M17" s="114">
        <v>0</v>
      </c>
    </row>
    <row r="18" spans="1:13" ht="20.100000000000001" customHeight="1" x14ac:dyDescent="0.45">
      <c r="A18" s="12" t="s">
        <v>62</v>
      </c>
      <c r="C18" s="12"/>
      <c r="D18" s="12"/>
      <c r="E18" s="14"/>
      <c r="F18" s="12"/>
      <c r="G18" s="38">
        <v>85488</v>
      </c>
      <c r="H18" s="39"/>
      <c r="I18" s="114">
        <v>48864</v>
      </c>
      <c r="K18" s="38">
        <v>620699</v>
      </c>
      <c r="L18" s="39"/>
      <c r="M18" s="114">
        <v>789489</v>
      </c>
    </row>
    <row r="19" spans="1:13" ht="20.100000000000001" customHeight="1" x14ac:dyDescent="0.35">
      <c r="A19" s="189" t="s">
        <v>63</v>
      </c>
      <c r="D19" s="12"/>
      <c r="E19" s="14"/>
      <c r="F19" s="12"/>
      <c r="G19" s="11">
        <v>474</v>
      </c>
      <c r="I19" s="111">
        <v>-3690</v>
      </c>
      <c r="K19" s="11">
        <v>-3494</v>
      </c>
      <c r="L19" s="3"/>
      <c r="M19" s="111">
        <v>885</v>
      </c>
    </row>
    <row r="20" spans="1:13" ht="20.100000000000001" customHeight="1" x14ac:dyDescent="0.45">
      <c r="A20" s="1" t="s">
        <v>64</v>
      </c>
      <c r="D20" s="12"/>
      <c r="E20" s="14">
        <v>12</v>
      </c>
      <c r="F20" s="12"/>
      <c r="G20" s="11">
        <v>333981</v>
      </c>
      <c r="I20" s="111">
        <v>297954</v>
      </c>
      <c r="K20" s="11">
        <v>0</v>
      </c>
      <c r="L20" s="3"/>
      <c r="M20" s="111">
        <v>0</v>
      </c>
    </row>
    <row r="21" spans="1:13" ht="20.100000000000001" customHeight="1" x14ac:dyDescent="0.45">
      <c r="A21" s="1" t="s">
        <v>65</v>
      </c>
      <c r="D21" s="12"/>
      <c r="E21" s="14"/>
      <c r="F21" s="12"/>
      <c r="G21" s="11">
        <v>23562</v>
      </c>
      <c r="I21" s="111">
        <v>18223</v>
      </c>
      <c r="K21" s="11">
        <v>0</v>
      </c>
      <c r="L21" s="3"/>
      <c r="M21" s="111">
        <v>0</v>
      </c>
    </row>
    <row r="22" spans="1:13" ht="20.100000000000001" customHeight="1" x14ac:dyDescent="0.45">
      <c r="A22" s="12" t="s">
        <v>198</v>
      </c>
      <c r="C22" s="12"/>
      <c r="D22" s="12"/>
      <c r="E22" s="14"/>
      <c r="F22" s="12"/>
      <c r="G22" s="40">
        <v>3639</v>
      </c>
      <c r="H22" s="39"/>
      <c r="I22" s="115">
        <v>2137</v>
      </c>
      <c r="K22" s="40">
        <v>-2</v>
      </c>
      <c r="L22" s="39"/>
      <c r="M22" s="115">
        <v>3</v>
      </c>
    </row>
    <row r="23" spans="1:13" ht="6" customHeight="1" x14ac:dyDescent="0.45">
      <c r="A23" s="12"/>
      <c r="C23" s="12"/>
      <c r="D23" s="12"/>
      <c r="E23" s="14"/>
      <c r="F23" s="12"/>
      <c r="G23" s="38"/>
      <c r="H23" s="39"/>
      <c r="I23" s="114"/>
      <c r="K23" s="38"/>
      <c r="L23" s="39"/>
      <c r="M23" s="114"/>
    </row>
    <row r="24" spans="1:13" ht="20.100000000000001" customHeight="1" x14ac:dyDescent="0.45">
      <c r="A24" s="4" t="s">
        <v>66</v>
      </c>
      <c r="C24" s="4"/>
      <c r="D24" s="4"/>
      <c r="E24" s="14"/>
      <c r="G24" s="17">
        <f>SUM(G16:G22)</f>
        <v>4852749</v>
      </c>
      <c r="I24" s="110">
        <f>SUM(I16:I22)</f>
        <v>4645536</v>
      </c>
      <c r="K24" s="17">
        <f>SUM(K16:K22)</f>
        <v>617203</v>
      </c>
      <c r="L24" s="3"/>
      <c r="M24" s="110">
        <f>SUM(M16:M22)</f>
        <v>790377</v>
      </c>
    </row>
    <row r="25" spans="1:13" ht="10.35" customHeight="1" x14ac:dyDescent="0.45">
      <c r="A25" s="4"/>
      <c r="B25" s="4"/>
      <c r="C25" s="4"/>
      <c r="D25" s="4"/>
      <c r="E25" s="14"/>
      <c r="G25" s="11"/>
      <c r="K25" s="41"/>
    </row>
    <row r="26" spans="1:13" ht="20.100000000000001" customHeight="1" x14ac:dyDescent="0.45">
      <c r="A26" s="4" t="s">
        <v>67</v>
      </c>
      <c r="B26" s="4"/>
      <c r="C26" s="4"/>
      <c r="D26" s="4"/>
      <c r="E26" s="14"/>
      <c r="G26" s="11"/>
      <c r="K26" s="26"/>
      <c r="M26" s="116"/>
    </row>
    <row r="27" spans="1:13" ht="6" customHeight="1" x14ac:dyDescent="0.45">
      <c r="A27" s="4"/>
      <c r="B27" s="4"/>
      <c r="C27" s="4"/>
      <c r="D27" s="4"/>
      <c r="E27" s="14"/>
      <c r="G27" s="11"/>
      <c r="K27" s="41"/>
    </row>
    <row r="28" spans="1:13" ht="20.100000000000001" customHeight="1" x14ac:dyDescent="0.45">
      <c r="A28" s="12" t="s">
        <v>68</v>
      </c>
      <c r="B28" s="12"/>
      <c r="E28" s="25"/>
      <c r="F28" s="13"/>
      <c r="G28" s="11">
        <v>2610705</v>
      </c>
      <c r="I28" s="111">
        <v>2781023</v>
      </c>
      <c r="K28" s="11">
        <v>0</v>
      </c>
      <c r="L28" s="3"/>
      <c r="M28" s="111">
        <v>0</v>
      </c>
    </row>
    <row r="29" spans="1:13" ht="20.100000000000001" customHeight="1" x14ac:dyDescent="0.45">
      <c r="A29" s="12" t="s">
        <v>160</v>
      </c>
      <c r="B29" s="12"/>
      <c r="E29" s="2"/>
      <c r="G29" s="38">
        <v>-119374</v>
      </c>
      <c r="H29" s="39"/>
      <c r="I29" s="114">
        <v>-333137</v>
      </c>
      <c r="K29" s="38">
        <v>0</v>
      </c>
      <c r="L29" s="39"/>
      <c r="M29" s="114">
        <v>0</v>
      </c>
    </row>
    <row r="30" spans="1:13" ht="6" customHeight="1" x14ac:dyDescent="0.45">
      <c r="A30" s="12"/>
      <c r="E30" s="2"/>
      <c r="G30" s="75"/>
      <c r="H30" s="39"/>
      <c r="I30" s="117"/>
      <c r="K30" s="75"/>
      <c r="L30" s="39"/>
      <c r="M30" s="117"/>
    </row>
    <row r="31" spans="1:13" ht="20.100000000000001" customHeight="1" x14ac:dyDescent="0.45">
      <c r="A31" s="1" t="s">
        <v>69</v>
      </c>
      <c r="E31" s="14"/>
      <c r="G31" s="11">
        <f>G28+G29</f>
        <v>2491331</v>
      </c>
      <c r="I31" s="111">
        <f>I28+I29</f>
        <v>2447886</v>
      </c>
      <c r="K31" s="11">
        <v>0</v>
      </c>
      <c r="L31" s="3"/>
      <c r="M31" s="111">
        <v>0</v>
      </c>
    </row>
    <row r="32" spans="1:13" ht="20.100000000000001" customHeight="1" x14ac:dyDescent="0.45">
      <c r="A32" s="12" t="s">
        <v>70</v>
      </c>
      <c r="E32" s="25"/>
      <c r="F32" s="13"/>
      <c r="G32" s="38">
        <v>642681</v>
      </c>
      <c r="H32" s="39"/>
      <c r="I32" s="114">
        <v>605876</v>
      </c>
      <c r="K32" s="38">
        <v>0</v>
      </c>
      <c r="L32" s="39"/>
      <c r="M32" s="114">
        <v>0</v>
      </c>
    </row>
    <row r="33" spans="1:13" ht="20.100000000000001" customHeight="1" x14ac:dyDescent="0.45">
      <c r="A33" s="12" t="s">
        <v>71</v>
      </c>
      <c r="E33" s="2"/>
      <c r="G33" s="38">
        <v>820477</v>
      </c>
      <c r="H33" s="39"/>
      <c r="I33" s="114">
        <v>565911</v>
      </c>
      <c r="K33" s="38">
        <v>0</v>
      </c>
      <c r="L33" s="39"/>
      <c r="M33" s="114">
        <v>0</v>
      </c>
    </row>
    <row r="34" spans="1:13" ht="20.100000000000001" customHeight="1" x14ac:dyDescent="0.45">
      <c r="A34" s="12" t="s">
        <v>72</v>
      </c>
      <c r="E34" s="2"/>
      <c r="G34" s="38">
        <v>2613</v>
      </c>
      <c r="H34" s="39"/>
      <c r="I34" s="114">
        <v>216</v>
      </c>
      <c r="K34" s="38">
        <v>0</v>
      </c>
      <c r="L34" s="39"/>
      <c r="M34" s="114">
        <v>0</v>
      </c>
    </row>
    <row r="35" spans="1:13" ht="20.100000000000001" customHeight="1" x14ac:dyDescent="0.45">
      <c r="A35" s="12" t="s">
        <v>73</v>
      </c>
      <c r="E35" s="2">
        <v>20</v>
      </c>
      <c r="G35" s="38">
        <v>349414</v>
      </c>
      <c r="H35" s="39"/>
      <c r="I35" s="114">
        <v>575141</v>
      </c>
      <c r="K35" s="38">
        <v>8489</v>
      </c>
      <c r="L35" s="39"/>
      <c r="M35" s="114">
        <v>16763</v>
      </c>
    </row>
    <row r="36" spans="1:13" ht="20.100000000000001" customHeight="1" x14ac:dyDescent="0.45">
      <c r="A36" s="192" t="s">
        <v>74</v>
      </c>
      <c r="E36" s="2"/>
      <c r="G36" s="38">
        <v>3863</v>
      </c>
      <c r="H36" s="39"/>
      <c r="I36" s="114">
        <v>3136</v>
      </c>
      <c r="K36" s="38">
        <v>0</v>
      </c>
      <c r="L36" s="39"/>
      <c r="M36" s="114">
        <v>0</v>
      </c>
    </row>
    <row r="37" spans="1:13" ht="20.100000000000001" customHeight="1" x14ac:dyDescent="0.45">
      <c r="A37" s="12" t="s">
        <v>75</v>
      </c>
      <c r="E37" s="2"/>
      <c r="G37" s="38">
        <v>0</v>
      </c>
      <c r="H37" s="39"/>
      <c r="I37" s="114">
        <v>-4976</v>
      </c>
      <c r="K37" s="38">
        <v>0</v>
      </c>
      <c r="L37" s="39"/>
      <c r="M37" s="114">
        <v>0</v>
      </c>
    </row>
    <row r="38" spans="1:13" ht="20.100000000000001" customHeight="1" x14ac:dyDescent="0.45">
      <c r="A38" s="1" t="s">
        <v>76</v>
      </c>
      <c r="E38" s="2">
        <v>21</v>
      </c>
      <c r="G38" s="17">
        <v>-122</v>
      </c>
      <c r="I38" s="110">
        <v>-27</v>
      </c>
      <c r="K38" s="17">
        <v>0</v>
      </c>
      <c r="L38" s="3"/>
      <c r="M38" s="110">
        <v>3</v>
      </c>
    </row>
    <row r="39" spans="1:13" ht="6" customHeight="1" x14ac:dyDescent="0.45">
      <c r="A39" s="12"/>
      <c r="E39" s="2"/>
      <c r="G39" s="38"/>
      <c r="H39" s="39"/>
      <c r="I39" s="114"/>
      <c r="K39" s="38"/>
      <c r="L39" s="39"/>
      <c r="M39" s="114"/>
    </row>
    <row r="40" spans="1:13" ht="20.100000000000001" customHeight="1" x14ac:dyDescent="0.45">
      <c r="A40" s="4" t="s">
        <v>77</v>
      </c>
      <c r="E40" s="14"/>
      <c r="G40" s="17">
        <f>SUM(G31:G38)</f>
        <v>4310257</v>
      </c>
      <c r="I40" s="110">
        <f>SUM(I31:I38)</f>
        <v>4193163</v>
      </c>
      <c r="K40" s="17">
        <f>SUM(K31:K38)</f>
        <v>8489</v>
      </c>
      <c r="L40" s="3"/>
      <c r="M40" s="110">
        <f>SUM(M31:M38)</f>
        <v>16766</v>
      </c>
    </row>
    <row r="41" spans="1:13" ht="10.35" customHeight="1" x14ac:dyDescent="0.45">
      <c r="A41" s="4"/>
      <c r="E41" s="14"/>
      <c r="G41" s="11"/>
      <c r="K41" s="11"/>
      <c r="L41" s="3"/>
      <c r="M41" s="111"/>
    </row>
    <row r="42" spans="1:13" ht="20.100000000000001" customHeight="1" x14ac:dyDescent="0.45">
      <c r="A42" s="187" t="s">
        <v>161</v>
      </c>
      <c r="B42" s="187"/>
      <c r="C42" s="187"/>
      <c r="D42" s="187"/>
      <c r="E42" s="14"/>
      <c r="F42" s="187"/>
      <c r="G42" s="11">
        <f>G24-G40</f>
        <v>542492</v>
      </c>
      <c r="I42" s="111">
        <f>I24-I40</f>
        <v>452373</v>
      </c>
      <c r="K42" s="11">
        <f>K24-K40</f>
        <v>608714</v>
      </c>
      <c r="L42" s="3"/>
      <c r="M42" s="111">
        <f>M24-M40</f>
        <v>773611</v>
      </c>
    </row>
    <row r="43" spans="1:13" ht="20.100000000000001" customHeight="1" x14ac:dyDescent="0.45">
      <c r="A43" s="1" t="s">
        <v>176</v>
      </c>
      <c r="D43" s="4"/>
      <c r="E43" s="2"/>
      <c r="G43" s="40">
        <v>28872</v>
      </c>
      <c r="H43" s="39"/>
      <c r="I43" s="115">
        <v>19415</v>
      </c>
      <c r="K43" s="40">
        <v>-699</v>
      </c>
      <c r="L43" s="39"/>
      <c r="M43" s="115">
        <v>176</v>
      </c>
    </row>
    <row r="44" spans="1:13" ht="6" customHeight="1" x14ac:dyDescent="0.45">
      <c r="D44" s="4"/>
      <c r="E44" s="2"/>
      <c r="G44" s="38"/>
      <c r="H44" s="39"/>
      <c r="I44" s="114"/>
      <c r="K44" s="38"/>
      <c r="L44" s="39"/>
      <c r="M44" s="114"/>
    </row>
    <row r="45" spans="1:13" ht="20.100000000000001" customHeight="1" x14ac:dyDescent="0.45">
      <c r="A45" s="187" t="s">
        <v>174</v>
      </c>
      <c r="B45" s="187"/>
      <c r="C45" s="187"/>
      <c r="D45" s="4"/>
      <c r="E45" s="2"/>
      <c r="G45" s="17">
        <f>G42-G43</f>
        <v>513620</v>
      </c>
      <c r="I45" s="110">
        <f>I42-I43</f>
        <v>432958</v>
      </c>
      <c r="K45" s="17">
        <f>K42-K43</f>
        <v>609413</v>
      </c>
      <c r="L45" s="3"/>
      <c r="M45" s="110">
        <f>M42-M43</f>
        <v>773435</v>
      </c>
    </row>
    <row r="46" spans="1:13" ht="17.25" customHeight="1" x14ac:dyDescent="0.45">
      <c r="A46" s="187"/>
      <c r="B46" s="187"/>
      <c r="C46" s="187"/>
      <c r="D46" s="4"/>
      <c r="E46" s="2"/>
    </row>
    <row r="47" spans="1:13" ht="17.25" customHeight="1" x14ac:dyDescent="0.45">
      <c r="A47" s="211"/>
      <c r="B47" s="211"/>
      <c r="C47" s="211"/>
      <c r="D47" s="4"/>
      <c r="E47" s="2"/>
    </row>
    <row r="48" spans="1:13" ht="17.25" customHeight="1" x14ac:dyDescent="0.45">
      <c r="A48" s="212"/>
      <c r="B48" s="212"/>
      <c r="C48" s="212"/>
      <c r="D48" s="4"/>
      <c r="E48" s="2"/>
    </row>
    <row r="49" spans="1:13" ht="17.25" customHeight="1" x14ac:dyDescent="0.45">
      <c r="A49" s="212"/>
      <c r="B49" s="212"/>
      <c r="C49" s="212"/>
      <c r="D49" s="4"/>
      <c r="E49" s="2"/>
    </row>
    <row r="50" spans="1:13" ht="3" customHeight="1" x14ac:dyDescent="0.45">
      <c r="A50" s="212"/>
      <c r="B50" s="212"/>
      <c r="C50" s="212"/>
      <c r="D50" s="4"/>
      <c r="E50" s="2"/>
    </row>
    <row r="51" spans="1:13" ht="22.15" customHeight="1" x14ac:dyDescent="0.45">
      <c r="A51" s="76" t="s">
        <v>27</v>
      </c>
      <c r="B51" s="6"/>
      <c r="C51" s="6"/>
      <c r="D51" s="21"/>
      <c r="E51" s="22"/>
      <c r="F51" s="8"/>
      <c r="G51" s="7"/>
      <c r="H51" s="7"/>
      <c r="I51" s="118"/>
      <c r="J51" s="8"/>
      <c r="K51" s="8"/>
      <c r="L51" s="8"/>
      <c r="M51" s="109"/>
    </row>
    <row r="52" spans="1:13" ht="21.75" customHeight="1" x14ac:dyDescent="0.45">
      <c r="A52" s="187" t="s">
        <v>0</v>
      </c>
      <c r="B52" s="187"/>
      <c r="C52" s="187"/>
      <c r="F52" s="2"/>
    </row>
    <row r="53" spans="1:13" s="187" customFormat="1" ht="21.75" customHeight="1" x14ac:dyDescent="0.45">
      <c r="A53" s="214" t="s">
        <v>79</v>
      </c>
      <c r="B53" s="214"/>
      <c r="C53" s="214"/>
      <c r="D53" s="214"/>
      <c r="E53" s="214"/>
      <c r="F53" s="214"/>
      <c r="G53" s="214"/>
      <c r="H53" s="214"/>
      <c r="I53" s="214"/>
      <c r="M53" s="123"/>
    </row>
    <row r="54" spans="1:13" ht="21.75" customHeight="1" x14ac:dyDescent="0.45">
      <c r="A54" s="29" t="str">
        <f>+A3</f>
        <v>สำหรับรอบระยะเวลาหกเดือนสิ้นสุดวันที่ 30 มิถุนายน พ.ศ. 2567</v>
      </c>
      <c r="B54" s="42"/>
      <c r="C54" s="42"/>
      <c r="D54" s="42"/>
      <c r="E54" s="42"/>
      <c r="F54" s="42"/>
      <c r="G54" s="18"/>
      <c r="H54" s="18"/>
      <c r="I54" s="110"/>
      <c r="J54" s="8"/>
      <c r="K54" s="8"/>
      <c r="L54" s="8"/>
      <c r="M54" s="109"/>
    </row>
    <row r="55" spans="1:13" ht="21.75" customHeight="1" x14ac:dyDescent="0.45">
      <c r="A55" s="9"/>
      <c r="B55" s="43"/>
      <c r="C55" s="43"/>
      <c r="D55" s="43"/>
      <c r="E55" s="43"/>
      <c r="F55" s="43"/>
    </row>
    <row r="56" spans="1:13" ht="21.75" customHeight="1" x14ac:dyDescent="0.45">
      <c r="A56" s="9"/>
      <c r="B56" s="43"/>
      <c r="C56" s="43"/>
      <c r="D56" s="43"/>
      <c r="E56" s="43"/>
      <c r="F56" s="43"/>
      <c r="G56" s="215" t="s">
        <v>1</v>
      </c>
      <c r="H56" s="215"/>
      <c r="I56" s="215"/>
      <c r="K56" s="215" t="s">
        <v>2</v>
      </c>
      <c r="L56" s="215"/>
      <c r="M56" s="215"/>
    </row>
    <row r="57" spans="1:13" ht="21.75" customHeight="1" x14ac:dyDescent="0.45">
      <c r="E57" s="31"/>
      <c r="F57" s="31"/>
      <c r="G57" s="32" t="s">
        <v>148</v>
      </c>
      <c r="H57" s="33"/>
      <c r="I57" s="112" t="s">
        <v>55</v>
      </c>
      <c r="K57" s="32" t="s">
        <v>148</v>
      </c>
      <c r="L57" s="33"/>
      <c r="M57" s="112" t="s">
        <v>55</v>
      </c>
    </row>
    <row r="58" spans="1:13" ht="21.75" customHeight="1" x14ac:dyDescent="0.45">
      <c r="E58" s="34" t="s">
        <v>7</v>
      </c>
      <c r="F58" s="35"/>
      <c r="G58" s="36" t="s">
        <v>8</v>
      </c>
      <c r="H58" s="37"/>
      <c r="I58" s="113" t="s">
        <v>8</v>
      </c>
      <c r="K58" s="36" t="s">
        <v>8</v>
      </c>
      <c r="L58" s="37"/>
      <c r="M58" s="113" t="s">
        <v>8</v>
      </c>
    </row>
    <row r="59" spans="1:13" ht="8.4499999999999993" customHeight="1" x14ac:dyDescent="0.45">
      <c r="E59" s="35"/>
      <c r="F59" s="35"/>
      <c r="G59" s="44"/>
      <c r="H59" s="37"/>
      <c r="I59" s="119"/>
      <c r="K59" s="41"/>
    </row>
    <row r="60" spans="1:13" ht="18" x14ac:dyDescent="0.45">
      <c r="A60" s="4" t="s">
        <v>80</v>
      </c>
      <c r="E60" s="2"/>
      <c r="G60" s="11"/>
      <c r="K60" s="41"/>
    </row>
    <row r="61" spans="1:13" ht="18" x14ac:dyDescent="0.45">
      <c r="A61" s="187" t="s">
        <v>81</v>
      </c>
      <c r="B61" s="187"/>
      <c r="D61" s="4"/>
      <c r="E61" s="2"/>
      <c r="G61" s="11"/>
      <c r="K61" s="41"/>
    </row>
    <row r="62" spans="1:13" ht="17.25" x14ac:dyDescent="0.45">
      <c r="B62" s="12" t="s">
        <v>156</v>
      </c>
      <c r="D62" s="12"/>
      <c r="G62" s="38"/>
      <c r="I62" s="114"/>
      <c r="K62" s="38"/>
      <c r="L62" s="3"/>
      <c r="M62" s="114"/>
    </row>
    <row r="63" spans="1:13" ht="17.25" x14ac:dyDescent="0.45">
      <c r="B63" s="12"/>
      <c r="C63" s="1" t="s">
        <v>82</v>
      </c>
      <c r="D63" s="12"/>
      <c r="G63" s="38">
        <v>0</v>
      </c>
      <c r="I63" s="114">
        <v>0</v>
      </c>
      <c r="K63" s="38">
        <v>-3833</v>
      </c>
      <c r="L63" s="3"/>
      <c r="M63" s="114">
        <v>2142</v>
      </c>
    </row>
    <row r="64" spans="1:13" ht="17.25" x14ac:dyDescent="0.45">
      <c r="B64" s="12" t="s">
        <v>83</v>
      </c>
      <c r="D64" s="12"/>
      <c r="G64" s="38">
        <v>0</v>
      </c>
      <c r="I64" s="114">
        <v>0</v>
      </c>
      <c r="K64" s="38">
        <v>0</v>
      </c>
      <c r="L64" s="3"/>
      <c r="M64" s="114">
        <v>6617</v>
      </c>
    </row>
    <row r="65" spans="1:13" ht="17.25" x14ac:dyDescent="0.45">
      <c r="B65" s="12" t="s">
        <v>84</v>
      </c>
      <c r="D65" s="12"/>
      <c r="E65" s="2"/>
      <c r="G65" s="38"/>
      <c r="I65" s="114"/>
      <c r="K65" s="38"/>
      <c r="L65" s="3"/>
      <c r="M65" s="114"/>
    </row>
    <row r="66" spans="1:13" ht="17.25" x14ac:dyDescent="0.45">
      <c r="B66" s="12" t="s">
        <v>85</v>
      </c>
      <c r="C66" s="1" t="s">
        <v>86</v>
      </c>
      <c r="D66" s="12"/>
      <c r="E66" s="2"/>
      <c r="G66" s="40">
        <v>0</v>
      </c>
      <c r="I66" s="115">
        <v>0</v>
      </c>
      <c r="K66" s="40">
        <v>767</v>
      </c>
      <c r="L66" s="3"/>
      <c r="M66" s="115">
        <v>-1752</v>
      </c>
    </row>
    <row r="67" spans="1:13" ht="8.4499999999999993" customHeight="1" x14ac:dyDescent="0.45">
      <c r="C67" s="12"/>
      <c r="D67" s="12"/>
      <c r="E67" s="2"/>
      <c r="G67" s="11"/>
      <c r="K67" s="11"/>
      <c r="L67" s="3"/>
      <c r="M67" s="111"/>
    </row>
    <row r="68" spans="1:13" ht="17.25" x14ac:dyDescent="0.45">
      <c r="A68" s="1" t="s">
        <v>87</v>
      </c>
      <c r="C68" s="12"/>
      <c r="D68" s="12"/>
      <c r="E68" s="2"/>
      <c r="G68" s="17">
        <f>SUM(G62:G66)</f>
        <v>0</v>
      </c>
      <c r="I68" s="110">
        <f>SUM(I62:I66)</f>
        <v>0</v>
      </c>
      <c r="K68" s="17">
        <f>SUM(K62:K66)</f>
        <v>-3066</v>
      </c>
      <c r="L68" s="3"/>
      <c r="M68" s="110">
        <f>SUM(M62:M66)</f>
        <v>7007</v>
      </c>
    </row>
    <row r="69" spans="1:13" ht="18" x14ac:dyDescent="0.45">
      <c r="A69" s="4"/>
      <c r="E69" s="2"/>
      <c r="G69" s="11"/>
      <c r="K69" s="11"/>
      <c r="L69" s="3"/>
      <c r="M69" s="111"/>
    </row>
    <row r="70" spans="1:13" ht="18" x14ac:dyDescent="0.45">
      <c r="A70" s="187" t="s">
        <v>88</v>
      </c>
      <c r="B70" s="187"/>
      <c r="C70" s="4"/>
      <c r="E70" s="2"/>
      <c r="G70" s="11"/>
      <c r="K70" s="11"/>
      <c r="L70" s="3"/>
      <c r="M70" s="111"/>
    </row>
    <row r="71" spans="1:13" ht="17.25" x14ac:dyDescent="0.45">
      <c r="B71" s="12" t="s">
        <v>197</v>
      </c>
      <c r="C71" s="12"/>
      <c r="E71" s="2"/>
      <c r="G71" s="38"/>
      <c r="I71" s="114"/>
      <c r="K71" s="38"/>
      <c r="L71" s="39"/>
      <c r="M71" s="114"/>
    </row>
    <row r="72" spans="1:13" ht="17.25" x14ac:dyDescent="0.45">
      <c r="B72" s="12" t="s">
        <v>89</v>
      </c>
      <c r="C72" s="12"/>
      <c r="E72" s="2"/>
      <c r="G72" s="38">
        <v>8357</v>
      </c>
      <c r="I72" s="114">
        <v>-27964</v>
      </c>
      <c r="K72" s="38">
        <v>0</v>
      </c>
      <c r="L72" s="39"/>
      <c r="M72" s="114">
        <v>0</v>
      </c>
    </row>
    <row r="73" spans="1:13" ht="17.25" x14ac:dyDescent="0.45">
      <c r="B73" s="12" t="s">
        <v>206</v>
      </c>
      <c r="C73" s="12"/>
      <c r="E73" s="2"/>
      <c r="G73" s="38"/>
      <c r="I73" s="114"/>
      <c r="K73" s="38"/>
      <c r="L73" s="39"/>
      <c r="M73" s="114"/>
    </row>
    <row r="74" spans="1:13" ht="17.25" x14ac:dyDescent="0.45">
      <c r="B74" s="12"/>
      <c r="C74" s="12" t="s">
        <v>207</v>
      </c>
      <c r="E74" s="2"/>
      <c r="G74" s="38">
        <v>0</v>
      </c>
      <c r="I74" s="114">
        <v>6617</v>
      </c>
      <c r="K74" s="38">
        <v>0</v>
      </c>
      <c r="L74" s="39"/>
      <c r="M74" s="114">
        <v>0</v>
      </c>
    </row>
    <row r="75" spans="1:13" ht="17.25" x14ac:dyDescent="0.45">
      <c r="B75" s="12" t="s">
        <v>196</v>
      </c>
      <c r="C75" s="12"/>
      <c r="E75" s="2"/>
      <c r="G75" s="38"/>
      <c r="I75" s="114"/>
      <c r="K75" s="38"/>
      <c r="L75" s="39"/>
      <c r="M75" s="114"/>
    </row>
    <row r="76" spans="1:13" ht="17.25" x14ac:dyDescent="0.45">
      <c r="B76" s="12"/>
      <c r="C76" s="12" t="s">
        <v>90</v>
      </c>
      <c r="E76" s="2"/>
      <c r="G76" s="38">
        <v>0</v>
      </c>
      <c r="I76" s="114">
        <v>0</v>
      </c>
      <c r="K76" s="38">
        <v>77</v>
      </c>
      <c r="L76" s="39"/>
      <c r="M76" s="114">
        <v>-77</v>
      </c>
    </row>
    <row r="77" spans="1:13" ht="21.75" customHeight="1" x14ac:dyDescent="0.45">
      <c r="B77" s="1" t="s">
        <v>166</v>
      </c>
      <c r="C77" s="12"/>
      <c r="E77" s="2">
        <v>12</v>
      </c>
      <c r="G77" s="38">
        <v>-454157</v>
      </c>
      <c r="I77" s="114">
        <v>391393</v>
      </c>
      <c r="K77" s="38">
        <v>0</v>
      </c>
      <c r="L77" s="39"/>
      <c r="M77" s="114">
        <v>0</v>
      </c>
    </row>
    <row r="78" spans="1:13" ht="17.25" x14ac:dyDescent="0.45">
      <c r="B78" s="12" t="s">
        <v>91</v>
      </c>
      <c r="C78" s="12"/>
      <c r="E78" s="2"/>
      <c r="G78" s="38"/>
      <c r="I78" s="114"/>
      <c r="K78" s="38"/>
      <c r="L78" s="39"/>
      <c r="M78" s="114"/>
    </row>
    <row r="79" spans="1:13" ht="17.25" x14ac:dyDescent="0.45">
      <c r="C79" s="12" t="s">
        <v>92</v>
      </c>
      <c r="E79" s="2"/>
      <c r="G79" s="40">
        <v>89160</v>
      </c>
      <c r="I79" s="115">
        <v>-74009</v>
      </c>
      <c r="K79" s="40">
        <v>-16</v>
      </c>
      <c r="L79" s="39"/>
      <c r="M79" s="115">
        <v>16</v>
      </c>
    </row>
    <row r="80" spans="1:13" ht="8.4499999999999993" customHeight="1" x14ac:dyDescent="0.45">
      <c r="C80" s="12"/>
      <c r="D80" s="12"/>
      <c r="E80" s="2"/>
      <c r="G80" s="11"/>
      <c r="K80" s="11"/>
      <c r="L80" s="3"/>
      <c r="M80" s="111"/>
    </row>
    <row r="81" spans="1:13" ht="21.75" customHeight="1" x14ac:dyDescent="0.45">
      <c r="A81" s="1" t="s">
        <v>93</v>
      </c>
      <c r="C81" s="12"/>
      <c r="D81" s="12"/>
      <c r="E81" s="2"/>
      <c r="G81" s="17">
        <f>SUM(G71:G79)</f>
        <v>-356640</v>
      </c>
      <c r="I81" s="110">
        <f>SUM(I71:I79)</f>
        <v>296037</v>
      </c>
      <c r="K81" s="17">
        <f>SUM(K71:K79)</f>
        <v>61</v>
      </c>
      <c r="L81" s="3"/>
      <c r="M81" s="110">
        <f>SUM(M71:M79)</f>
        <v>-61</v>
      </c>
    </row>
    <row r="82" spans="1:13" ht="8.4499999999999993" customHeight="1" x14ac:dyDescent="0.45">
      <c r="C82" s="12"/>
      <c r="D82" s="12"/>
      <c r="E82" s="2"/>
      <c r="G82" s="11"/>
      <c r="K82" s="11"/>
      <c r="L82" s="3"/>
      <c r="M82" s="111"/>
    </row>
    <row r="83" spans="1:13" ht="21.75" customHeight="1" x14ac:dyDescent="0.45">
      <c r="A83" s="187" t="s">
        <v>177</v>
      </c>
      <c r="B83" s="187"/>
      <c r="C83" s="187"/>
      <c r="D83" s="4"/>
      <c r="G83" s="17">
        <f>G68+G81</f>
        <v>-356640</v>
      </c>
      <c r="H83" s="5"/>
      <c r="I83" s="110">
        <f>I68+I81</f>
        <v>296037</v>
      </c>
      <c r="K83" s="17">
        <f>K68+K81</f>
        <v>-3005</v>
      </c>
      <c r="L83" s="5"/>
      <c r="M83" s="110">
        <f>M68+M81</f>
        <v>6946</v>
      </c>
    </row>
    <row r="84" spans="1:13" ht="8.4499999999999993" customHeight="1" x14ac:dyDescent="0.45">
      <c r="A84" s="187"/>
      <c r="B84" s="187"/>
      <c r="C84" s="187"/>
      <c r="D84" s="4"/>
      <c r="G84" s="11"/>
      <c r="H84" s="5"/>
      <c r="K84" s="11"/>
      <c r="L84" s="5"/>
      <c r="M84" s="111"/>
    </row>
    <row r="85" spans="1:13" ht="21.75" customHeight="1" thickBot="1" x14ac:dyDescent="0.5">
      <c r="A85" s="187" t="s">
        <v>199</v>
      </c>
      <c r="B85" s="187"/>
      <c r="C85" s="187"/>
      <c r="D85" s="4"/>
      <c r="G85" s="20">
        <f>G45+G83</f>
        <v>156980</v>
      </c>
      <c r="I85" s="120">
        <f>I45+I83</f>
        <v>728995</v>
      </c>
      <c r="K85" s="20">
        <f>K45+K83</f>
        <v>606408</v>
      </c>
      <c r="L85" s="3"/>
      <c r="M85" s="120">
        <f>M45+M83</f>
        <v>780381</v>
      </c>
    </row>
    <row r="86" spans="1:13" ht="21.75" customHeight="1" thickTop="1" x14ac:dyDescent="0.45">
      <c r="A86" s="187"/>
      <c r="B86" s="187"/>
      <c r="C86" s="187"/>
      <c r="D86" s="4"/>
      <c r="E86" s="2"/>
      <c r="G86" s="11"/>
      <c r="K86" s="41"/>
    </row>
    <row r="87" spans="1:13" ht="21.75" customHeight="1" x14ac:dyDescent="0.45">
      <c r="A87" s="187" t="s">
        <v>164</v>
      </c>
      <c r="B87" s="45"/>
      <c r="C87" s="45"/>
      <c r="D87" s="187"/>
      <c r="F87" s="45"/>
      <c r="G87" s="46"/>
      <c r="H87" s="47"/>
      <c r="I87" s="121"/>
      <c r="K87" s="41"/>
    </row>
    <row r="88" spans="1:13" ht="21.75" customHeight="1" x14ac:dyDescent="0.45">
      <c r="A88" s="4" t="s">
        <v>165</v>
      </c>
      <c r="E88" s="2">
        <v>22</v>
      </c>
      <c r="G88" s="48">
        <v>1.3194542563330567</v>
      </c>
      <c r="H88" s="193"/>
      <c r="I88" s="122">
        <f>I45/I89</f>
        <v>1.1122391571851711</v>
      </c>
      <c r="J88" s="193"/>
      <c r="K88" s="48">
        <v>1.565539847970673</v>
      </c>
      <c r="L88" s="193"/>
      <c r="M88" s="122">
        <f>M45/M89</f>
        <v>1.9869010216637937</v>
      </c>
    </row>
    <row r="89" spans="1:13" ht="21.75" customHeight="1" x14ac:dyDescent="0.45">
      <c r="A89" s="1" t="s">
        <v>94</v>
      </c>
      <c r="G89" s="11">
        <v>389267</v>
      </c>
      <c r="I89" s="111">
        <v>389267</v>
      </c>
      <c r="J89" s="27"/>
      <c r="K89" s="11">
        <v>389267</v>
      </c>
      <c r="L89" s="27"/>
      <c r="M89" s="111">
        <v>389267</v>
      </c>
    </row>
    <row r="90" spans="1:13" ht="21.75" customHeight="1" x14ac:dyDescent="0.45">
      <c r="A90" s="9"/>
      <c r="B90" s="43"/>
      <c r="C90" s="43"/>
      <c r="D90" s="43"/>
      <c r="E90" s="43"/>
      <c r="F90" s="43"/>
    </row>
    <row r="91" spans="1:13" ht="21.75" customHeight="1" x14ac:dyDescent="0.45">
      <c r="A91" s="9"/>
      <c r="B91" s="43"/>
      <c r="C91" s="43"/>
      <c r="D91" s="43"/>
      <c r="E91" s="43"/>
      <c r="F91" s="43"/>
    </row>
    <row r="92" spans="1:13" ht="21.75" customHeight="1" x14ac:dyDescent="0.45">
      <c r="A92" s="9"/>
      <c r="B92" s="43"/>
      <c r="C92" s="43"/>
      <c r="D92" s="43"/>
      <c r="E92" s="43"/>
      <c r="F92" s="43"/>
    </row>
    <row r="93" spans="1:13" ht="21.75" customHeight="1" x14ac:dyDescent="0.45">
      <c r="A93" s="9"/>
      <c r="B93" s="43"/>
      <c r="C93" s="43"/>
      <c r="D93" s="43"/>
      <c r="E93" s="43"/>
      <c r="F93" s="43"/>
    </row>
    <row r="94" spans="1:13" ht="21.75" customHeight="1" x14ac:dyDescent="0.45">
      <c r="A94" s="9"/>
      <c r="B94" s="43"/>
      <c r="C94" s="43"/>
      <c r="D94" s="43"/>
      <c r="E94" s="43"/>
      <c r="F94" s="43"/>
    </row>
    <row r="95" spans="1:13" ht="21.75" customHeight="1" x14ac:dyDescent="0.45">
      <c r="A95" s="9"/>
      <c r="B95" s="43"/>
      <c r="C95" s="43"/>
      <c r="D95" s="43"/>
      <c r="E95" s="43"/>
      <c r="F95" s="43"/>
    </row>
    <row r="96" spans="1:13" ht="21.75" customHeight="1" x14ac:dyDescent="0.45">
      <c r="A96" s="9"/>
      <c r="B96" s="43"/>
      <c r="C96" s="43"/>
      <c r="D96" s="43"/>
      <c r="E96" s="43"/>
      <c r="F96" s="43"/>
    </row>
    <row r="97" spans="1:13" ht="9.75" customHeight="1" x14ac:dyDescent="0.45"/>
    <row r="98" spans="1:13" ht="22.15" customHeight="1" x14ac:dyDescent="0.45">
      <c r="A98" s="8" t="s">
        <v>27</v>
      </c>
      <c r="B98" s="8"/>
      <c r="C98" s="8"/>
      <c r="D98" s="8"/>
      <c r="E98" s="8"/>
      <c r="F98" s="8"/>
      <c r="G98" s="18"/>
      <c r="H98" s="18"/>
      <c r="I98" s="110"/>
      <c r="J98" s="8"/>
      <c r="K98" s="8"/>
      <c r="L98" s="8"/>
      <c r="M98" s="109"/>
    </row>
  </sheetData>
  <mergeCells count="6">
    <mergeCell ref="A2:I2"/>
    <mergeCell ref="G5:I5"/>
    <mergeCell ref="K5:M5"/>
    <mergeCell ref="A53:I53"/>
    <mergeCell ref="G56:I56"/>
    <mergeCell ref="K56:M56"/>
  </mergeCells>
  <pageMargins left="0.8" right="0.5" top="0.5" bottom="0.6" header="0.49" footer="0.4"/>
  <pageSetup paperSize="9" scale="90" firstPageNumber="6" orientation="portrait" useFirstPageNumber="1" horizontalDpi="1200" verticalDpi="1200" r:id="rId1"/>
  <headerFooter>
    <oddFooter>&amp;R&amp;"Browallia New,Regular"&amp;12&amp;P</oddFooter>
  </headerFooter>
  <rowBreaks count="1" manualBreakCount="1">
    <brk id="51"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861AF-BCDD-4A41-B9AF-5BE6465E1A7A}">
  <dimension ref="A1:Q36"/>
  <sheetViews>
    <sheetView topLeftCell="A34" zoomScale="85" zoomScaleNormal="85" zoomScaleSheetLayoutView="72" workbookViewId="0">
      <selection activeCell="G53" sqref="G53"/>
    </sheetView>
  </sheetViews>
  <sheetFormatPr defaultColWidth="9.140625" defaultRowHeight="21" customHeight="1" x14ac:dyDescent="0.45"/>
  <cols>
    <col min="1" max="3" width="1.7109375" style="1" customWidth="1"/>
    <col min="4" max="4" width="58.5703125" style="1" customWidth="1"/>
    <col min="5" max="5" width="10.140625" style="3" customWidth="1"/>
    <col min="6" max="6" width="0.7109375" style="27" customWidth="1"/>
    <col min="7" max="7" width="10.140625" style="27" customWidth="1"/>
    <col min="8" max="8" width="0.7109375" style="27" customWidth="1"/>
    <col min="9" max="9" width="11" style="3" customWidth="1"/>
    <col min="10" max="10" width="0.7109375" style="27" customWidth="1"/>
    <col min="11" max="11" width="11.28515625" style="3" customWidth="1"/>
    <col min="12" max="12" width="0.7109375" style="27" customWidth="1"/>
    <col min="13" max="13" width="17.42578125" style="3" customWidth="1"/>
    <col min="14" max="14" width="0.7109375" style="27" customWidth="1"/>
    <col min="15" max="15" width="17" style="3" customWidth="1"/>
    <col min="16" max="16" width="0.7109375" style="27" customWidth="1"/>
    <col min="17" max="17" width="11.28515625" style="3" customWidth="1"/>
    <col min="18" max="16384" width="9.140625" style="1"/>
  </cols>
  <sheetData>
    <row r="1" spans="1:17" ht="20.100000000000001" customHeight="1" x14ac:dyDescent="0.45">
      <c r="A1" s="187" t="s">
        <v>0</v>
      </c>
      <c r="B1" s="187"/>
    </row>
    <row r="2" spans="1:17" s="187" customFormat="1" ht="20.100000000000001" customHeight="1" x14ac:dyDescent="0.45">
      <c r="A2" s="4" t="s">
        <v>173</v>
      </c>
      <c r="B2" s="4"/>
      <c r="C2" s="4"/>
      <c r="D2" s="4"/>
      <c r="E2" s="5"/>
      <c r="F2" s="49"/>
      <c r="G2" s="49"/>
      <c r="H2" s="49"/>
      <c r="I2" s="5"/>
      <c r="J2" s="49"/>
      <c r="K2" s="5"/>
      <c r="L2" s="49"/>
      <c r="M2" s="5"/>
      <c r="N2" s="49"/>
      <c r="O2" s="5"/>
      <c r="P2" s="49"/>
      <c r="Q2" s="5"/>
    </row>
    <row r="3" spans="1:17" s="187" customFormat="1" ht="20.100000000000001" customHeight="1" x14ac:dyDescent="0.45">
      <c r="A3" s="50" t="s">
        <v>172</v>
      </c>
      <c r="B3" s="21"/>
      <c r="C3" s="21"/>
      <c r="D3" s="21"/>
      <c r="E3" s="7"/>
      <c r="F3" s="51"/>
      <c r="G3" s="51"/>
      <c r="H3" s="51"/>
      <c r="I3" s="7"/>
      <c r="J3" s="51"/>
      <c r="K3" s="7"/>
      <c r="L3" s="51"/>
      <c r="M3" s="7"/>
      <c r="N3" s="51"/>
      <c r="O3" s="7"/>
      <c r="P3" s="51"/>
      <c r="Q3" s="7"/>
    </row>
    <row r="4" spans="1:17" s="187" customFormat="1" ht="18" x14ac:dyDescent="0.45">
      <c r="A4" s="77"/>
      <c r="B4" s="77"/>
      <c r="C4" s="77"/>
      <c r="D4" s="77"/>
      <c r="E4" s="78"/>
      <c r="F4" s="79"/>
      <c r="G4" s="79"/>
      <c r="H4" s="79"/>
      <c r="I4" s="78"/>
      <c r="J4" s="79"/>
      <c r="K4" s="78"/>
      <c r="L4" s="79"/>
      <c r="M4" s="78"/>
      <c r="N4" s="79"/>
      <c r="O4" s="78"/>
      <c r="P4" s="79"/>
      <c r="Q4" s="78"/>
    </row>
    <row r="5" spans="1:17" s="187" customFormat="1" ht="15.95" customHeight="1" x14ac:dyDescent="0.45">
      <c r="A5" s="77"/>
      <c r="B5" s="77"/>
      <c r="C5" s="77"/>
      <c r="D5" s="77"/>
      <c r="E5" s="216" t="s">
        <v>1</v>
      </c>
      <c r="F5" s="216"/>
      <c r="G5" s="216"/>
      <c r="H5" s="216"/>
      <c r="I5" s="216"/>
      <c r="J5" s="216"/>
      <c r="K5" s="216"/>
      <c r="L5" s="216"/>
      <c r="M5" s="216"/>
      <c r="N5" s="216"/>
      <c r="O5" s="216"/>
      <c r="P5" s="216"/>
      <c r="Q5" s="216"/>
    </row>
    <row r="6" spans="1:17" ht="15.95" customHeight="1" x14ac:dyDescent="0.45">
      <c r="A6" s="80"/>
      <c r="B6" s="80"/>
      <c r="C6" s="80"/>
      <c r="D6" s="80"/>
      <c r="E6" s="78"/>
      <c r="F6" s="78"/>
      <c r="G6" s="78"/>
      <c r="H6" s="78"/>
      <c r="I6" s="216" t="s">
        <v>45</v>
      </c>
      <c r="J6" s="216"/>
      <c r="K6" s="216"/>
      <c r="L6" s="79"/>
      <c r="M6" s="216" t="s">
        <v>49</v>
      </c>
      <c r="N6" s="216"/>
      <c r="O6" s="216"/>
      <c r="P6" s="78"/>
      <c r="Q6" s="78"/>
    </row>
    <row r="7" spans="1:17" ht="15.95" customHeight="1" x14ac:dyDescent="0.45">
      <c r="A7" s="80"/>
      <c r="B7" s="80"/>
      <c r="C7" s="80"/>
      <c r="D7" s="80"/>
      <c r="E7" s="78"/>
      <c r="F7" s="78"/>
      <c r="G7" s="78"/>
      <c r="H7" s="78"/>
      <c r="I7" s="81"/>
      <c r="J7" s="81"/>
      <c r="K7" s="81"/>
      <c r="L7" s="78"/>
      <c r="M7" s="78" t="s">
        <v>95</v>
      </c>
      <c r="N7" s="81"/>
      <c r="O7" s="81"/>
      <c r="P7" s="78"/>
      <c r="Q7" s="78"/>
    </row>
    <row r="8" spans="1:17" ht="15.95" customHeight="1" x14ac:dyDescent="0.45">
      <c r="A8" s="80"/>
      <c r="B8" s="80"/>
      <c r="C8" s="80"/>
      <c r="D8" s="80"/>
      <c r="E8" s="78"/>
      <c r="F8" s="78"/>
      <c r="G8" s="78"/>
      <c r="H8" s="78"/>
      <c r="I8" s="78" t="s">
        <v>179</v>
      </c>
      <c r="J8" s="78"/>
      <c r="K8" s="78"/>
      <c r="L8" s="78"/>
      <c r="M8" s="78" t="s">
        <v>97</v>
      </c>
      <c r="N8" s="78"/>
      <c r="O8" s="80"/>
      <c r="P8" s="78"/>
      <c r="Q8" s="78"/>
    </row>
    <row r="9" spans="1:17" ht="15.95" customHeight="1" x14ac:dyDescent="0.45">
      <c r="A9" s="80"/>
      <c r="B9" s="80"/>
      <c r="C9" s="80"/>
      <c r="D9" s="80"/>
      <c r="E9" s="78" t="s">
        <v>180</v>
      </c>
      <c r="F9" s="78"/>
      <c r="G9" s="78" t="s">
        <v>96</v>
      </c>
      <c r="H9" s="78"/>
      <c r="I9" s="78" t="s">
        <v>98</v>
      </c>
      <c r="J9" s="78"/>
      <c r="K9" s="78"/>
      <c r="L9" s="78"/>
      <c r="M9" s="78" t="s">
        <v>99</v>
      </c>
      <c r="N9" s="78"/>
      <c r="O9" s="78" t="s">
        <v>100</v>
      </c>
      <c r="P9" s="78"/>
      <c r="Q9" s="78" t="s">
        <v>101</v>
      </c>
    </row>
    <row r="10" spans="1:17" ht="15.95" customHeight="1" x14ac:dyDescent="0.45">
      <c r="A10" s="80"/>
      <c r="B10" s="80"/>
      <c r="C10" s="80"/>
      <c r="D10" s="80"/>
      <c r="E10" s="124" t="s">
        <v>102</v>
      </c>
      <c r="F10" s="124"/>
      <c r="G10" s="124" t="s">
        <v>181</v>
      </c>
      <c r="H10" s="124"/>
      <c r="I10" s="124" t="s">
        <v>103</v>
      </c>
      <c r="J10" s="124"/>
      <c r="K10" s="124" t="s">
        <v>48</v>
      </c>
      <c r="L10" s="124"/>
      <c r="M10" s="124" t="s">
        <v>104</v>
      </c>
      <c r="N10" s="124"/>
      <c r="O10" s="124" t="s">
        <v>105</v>
      </c>
      <c r="P10" s="124"/>
      <c r="Q10" s="124" t="s">
        <v>106</v>
      </c>
    </row>
    <row r="11" spans="1:17" ht="15.95" customHeight="1" x14ac:dyDescent="0.45">
      <c r="A11" s="80"/>
      <c r="B11" s="80"/>
      <c r="C11" s="80"/>
      <c r="D11" s="80"/>
      <c r="E11" s="125" t="s">
        <v>8</v>
      </c>
      <c r="F11" s="126"/>
      <c r="G11" s="125" t="s">
        <v>8</v>
      </c>
      <c r="H11" s="126"/>
      <c r="I11" s="125" t="s">
        <v>8</v>
      </c>
      <c r="J11" s="127"/>
      <c r="K11" s="125" t="s">
        <v>8</v>
      </c>
      <c r="L11" s="126"/>
      <c r="M11" s="125" t="s">
        <v>8</v>
      </c>
      <c r="N11" s="126"/>
      <c r="O11" s="125" t="s">
        <v>8</v>
      </c>
      <c r="P11" s="127"/>
      <c r="Q11" s="125" t="s">
        <v>8</v>
      </c>
    </row>
    <row r="12" spans="1:17" ht="3.95" customHeight="1" x14ac:dyDescent="0.45">
      <c r="A12" s="77"/>
      <c r="B12" s="80"/>
      <c r="C12" s="80"/>
      <c r="D12" s="80"/>
      <c r="E12" s="128"/>
      <c r="F12" s="129"/>
      <c r="G12" s="129"/>
      <c r="H12" s="129"/>
      <c r="I12" s="128"/>
      <c r="J12" s="129"/>
      <c r="K12" s="128"/>
      <c r="L12" s="129"/>
      <c r="M12" s="128"/>
      <c r="N12" s="129"/>
      <c r="O12" s="128"/>
      <c r="P12" s="129"/>
      <c r="Q12" s="128"/>
    </row>
    <row r="13" spans="1:17" ht="15.95" customHeight="1" x14ac:dyDescent="0.35">
      <c r="A13" s="77" t="s">
        <v>109</v>
      </c>
      <c r="B13" s="80"/>
      <c r="C13" s="80"/>
      <c r="D13" s="80"/>
      <c r="E13" s="130">
        <v>389267</v>
      </c>
      <c r="F13" s="131"/>
      <c r="G13" s="131">
        <v>10066331</v>
      </c>
      <c r="H13" s="131"/>
      <c r="I13" s="130">
        <v>50000</v>
      </c>
      <c r="J13" s="132"/>
      <c r="K13" s="130">
        <v>2479121</v>
      </c>
      <c r="L13" s="131"/>
      <c r="M13" s="130">
        <v>41616</v>
      </c>
      <c r="N13" s="131"/>
      <c r="O13" s="130">
        <v>-1167112</v>
      </c>
      <c r="P13" s="106"/>
      <c r="Q13" s="107">
        <v>11859223</v>
      </c>
    </row>
    <row r="14" spans="1:17" ht="15.95" customHeight="1" x14ac:dyDescent="0.45">
      <c r="A14" s="80" t="s">
        <v>191</v>
      </c>
      <c r="B14" s="80"/>
      <c r="C14" s="80"/>
      <c r="D14" s="80"/>
      <c r="E14" s="107">
        <v>0</v>
      </c>
      <c r="F14" s="133"/>
      <c r="G14" s="107">
        <v>0</v>
      </c>
      <c r="H14" s="133"/>
      <c r="I14" s="107">
        <v>0</v>
      </c>
      <c r="J14" s="133"/>
      <c r="K14" s="107">
        <v>-101209</v>
      </c>
      <c r="L14" s="133"/>
      <c r="M14" s="107">
        <v>0</v>
      </c>
      <c r="N14" s="133"/>
      <c r="O14" s="107">
        <v>0</v>
      </c>
      <c r="P14" s="106"/>
      <c r="Q14" s="107">
        <f>SUM(E14:P14)</f>
        <v>-101209</v>
      </c>
    </row>
    <row r="15" spans="1:17" ht="15.95" customHeight="1" x14ac:dyDescent="0.45">
      <c r="A15" s="80" t="s">
        <v>107</v>
      </c>
      <c r="B15" s="80"/>
      <c r="C15" s="80"/>
      <c r="D15" s="80"/>
      <c r="E15" s="107">
        <v>0</v>
      </c>
      <c r="F15" s="133"/>
      <c r="G15" s="133">
        <v>0</v>
      </c>
      <c r="H15" s="133"/>
      <c r="I15" s="107">
        <v>0</v>
      </c>
      <c r="J15" s="134"/>
      <c r="K15" s="107">
        <v>432958</v>
      </c>
      <c r="L15" s="133"/>
      <c r="M15" s="107">
        <v>0</v>
      </c>
      <c r="N15" s="133"/>
      <c r="O15" s="107">
        <v>0</v>
      </c>
      <c r="P15" s="133"/>
      <c r="Q15" s="107">
        <f>SUM(E15:P15)</f>
        <v>432958</v>
      </c>
    </row>
    <row r="16" spans="1:17" ht="15.95" customHeight="1" x14ac:dyDescent="0.45">
      <c r="A16" s="80" t="s">
        <v>80</v>
      </c>
      <c r="B16" s="80"/>
      <c r="C16" s="80"/>
      <c r="D16" s="80"/>
      <c r="E16" s="107"/>
      <c r="F16" s="133"/>
      <c r="G16" s="133"/>
      <c r="H16" s="133"/>
      <c r="I16" s="107"/>
      <c r="J16" s="134"/>
      <c r="K16" s="107"/>
      <c r="L16" s="133"/>
      <c r="M16" s="107"/>
      <c r="N16" s="133"/>
      <c r="O16" s="107"/>
      <c r="P16" s="133"/>
      <c r="Q16" s="107"/>
    </row>
    <row r="17" spans="1:17" ht="15.95" customHeight="1" x14ac:dyDescent="0.45">
      <c r="A17" s="80"/>
      <c r="B17" s="80" t="s">
        <v>182</v>
      </c>
      <c r="C17" s="80"/>
      <c r="D17" s="80"/>
      <c r="E17" s="1"/>
      <c r="F17" s="1"/>
      <c r="G17" s="1"/>
      <c r="H17" s="1"/>
      <c r="I17" s="1"/>
      <c r="J17" s="1"/>
      <c r="K17" s="1"/>
      <c r="L17" s="1"/>
      <c r="M17" s="1"/>
      <c r="N17" s="1"/>
      <c r="O17" s="1"/>
      <c r="P17" s="1"/>
      <c r="Q17" s="1"/>
    </row>
    <row r="18" spans="1:17" ht="15.95" customHeight="1" x14ac:dyDescent="0.45">
      <c r="A18" s="80"/>
      <c r="B18" s="80"/>
      <c r="C18" s="80" t="s">
        <v>183</v>
      </c>
      <c r="D18" s="80"/>
      <c r="E18" s="107">
        <v>0</v>
      </c>
      <c r="F18" s="133"/>
      <c r="G18" s="133">
        <v>0</v>
      </c>
      <c r="H18" s="133"/>
      <c r="I18" s="107">
        <v>0</v>
      </c>
      <c r="J18" s="134"/>
      <c r="K18" s="107">
        <v>0</v>
      </c>
      <c r="L18" s="133"/>
      <c r="M18" s="107">
        <v>-22371</v>
      </c>
      <c r="N18" s="133"/>
      <c r="O18" s="133">
        <v>0</v>
      </c>
      <c r="P18" s="133"/>
      <c r="Q18" s="107">
        <f>SUM(E18:P18)</f>
        <v>-22371</v>
      </c>
    </row>
    <row r="19" spans="1:17" ht="15.95" customHeight="1" x14ac:dyDescent="0.45">
      <c r="A19" s="80"/>
      <c r="B19" s="80" t="s">
        <v>108</v>
      </c>
      <c r="C19" s="80"/>
      <c r="D19" s="80"/>
      <c r="E19" s="107"/>
      <c r="F19" s="133"/>
      <c r="G19" s="133"/>
      <c r="H19" s="133"/>
      <c r="I19" s="107"/>
      <c r="J19" s="134"/>
      <c r="K19" s="107"/>
      <c r="L19" s="133"/>
      <c r="M19" s="107"/>
      <c r="N19" s="133"/>
      <c r="O19" s="133"/>
      <c r="P19" s="133"/>
      <c r="Q19" s="107"/>
    </row>
    <row r="20" spans="1:17" ht="15.95" customHeight="1" x14ac:dyDescent="0.45">
      <c r="A20" s="80"/>
      <c r="B20" s="80"/>
      <c r="C20" s="80" t="s">
        <v>139</v>
      </c>
      <c r="D20" s="80"/>
      <c r="E20" s="107">
        <v>0</v>
      </c>
      <c r="F20" s="133"/>
      <c r="G20" s="133">
        <v>0</v>
      </c>
      <c r="H20" s="133"/>
      <c r="I20" s="107">
        <v>0</v>
      </c>
      <c r="J20" s="134"/>
      <c r="K20" s="107">
        <v>0</v>
      </c>
      <c r="L20" s="133"/>
      <c r="M20" s="107">
        <v>5294</v>
      </c>
      <c r="N20" s="133"/>
      <c r="O20" s="133">
        <v>0</v>
      </c>
      <c r="P20" s="133"/>
      <c r="Q20" s="107">
        <f>SUM(E20:P20)</f>
        <v>5294</v>
      </c>
    </row>
    <row r="21" spans="1:17" ht="15.95" customHeight="1" x14ac:dyDescent="0.35">
      <c r="A21" s="80"/>
      <c r="B21" s="87" t="s">
        <v>155</v>
      </c>
      <c r="C21" s="80"/>
      <c r="D21" s="80"/>
      <c r="E21" s="135">
        <v>0</v>
      </c>
      <c r="F21" s="136"/>
      <c r="G21" s="135">
        <v>0</v>
      </c>
      <c r="H21" s="136"/>
      <c r="I21" s="135">
        <v>0</v>
      </c>
      <c r="J21" s="137"/>
      <c r="K21" s="135">
        <v>0</v>
      </c>
      <c r="L21" s="136"/>
      <c r="M21" s="135">
        <v>0</v>
      </c>
      <c r="N21" s="136"/>
      <c r="O21" s="135">
        <v>313114</v>
      </c>
      <c r="P21" s="137"/>
      <c r="Q21" s="135">
        <f>SUM(E21:P21)</f>
        <v>313114</v>
      </c>
    </row>
    <row r="22" spans="1:17" ht="3.95" customHeight="1" x14ac:dyDescent="0.45">
      <c r="A22" s="80"/>
      <c r="B22" s="80"/>
      <c r="C22" s="80"/>
      <c r="D22" s="80"/>
      <c r="E22" s="107"/>
      <c r="F22" s="107"/>
      <c r="G22" s="107"/>
      <c r="H22" s="107"/>
      <c r="I22" s="107"/>
      <c r="J22" s="107"/>
      <c r="K22" s="107"/>
      <c r="L22" s="107"/>
      <c r="M22" s="107"/>
      <c r="N22" s="107"/>
      <c r="O22" s="107"/>
      <c r="P22" s="107"/>
      <c r="Q22" s="107"/>
    </row>
    <row r="23" spans="1:17" ht="15.95" customHeight="1" thickBot="1" x14ac:dyDescent="0.5">
      <c r="A23" s="77" t="s">
        <v>167</v>
      </c>
      <c r="B23" s="80"/>
      <c r="C23" s="80"/>
      <c r="D23" s="80"/>
      <c r="E23" s="138">
        <f>SUM(E13:E21)</f>
        <v>389267</v>
      </c>
      <c r="F23" s="107"/>
      <c r="G23" s="138">
        <f>SUM(G13:G21)</f>
        <v>10066331</v>
      </c>
      <c r="H23" s="107"/>
      <c r="I23" s="138">
        <f>SUM(I13:I21)</f>
        <v>50000</v>
      </c>
      <c r="J23" s="107"/>
      <c r="K23" s="138">
        <f>SUM(K13:K21)</f>
        <v>2810870</v>
      </c>
      <c r="L23" s="107"/>
      <c r="M23" s="138">
        <f>SUM(M13:M21)</f>
        <v>24539</v>
      </c>
      <c r="N23" s="107"/>
      <c r="O23" s="138">
        <f>SUM(O13:O21)</f>
        <v>-853998</v>
      </c>
      <c r="P23" s="106"/>
      <c r="Q23" s="138">
        <f>SUM(E23:P23)</f>
        <v>12487009</v>
      </c>
    </row>
    <row r="24" spans="1:17" ht="14.25" customHeight="1" thickTop="1" x14ac:dyDescent="0.45">
      <c r="A24" s="77"/>
      <c r="B24" s="80"/>
      <c r="C24" s="80"/>
      <c r="D24" s="80"/>
      <c r="E24" s="194"/>
      <c r="F24" s="195"/>
      <c r="G24" s="195"/>
      <c r="H24" s="195"/>
      <c r="I24" s="194"/>
      <c r="J24" s="195"/>
      <c r="K24" s="194"/>
      <c r="L24" s="195"/>
      <c r="M24" s="194"/>
      <c r="N24" s="195"/>
      <c r="O24" s="194"/>
      <c r="P24" s="195"/>
      <c r="Q24" s="194"/>
    </row>
    <row r="25" spans="1:17" ht="15.95" customHeight="1" x14ac:dyDescent="0.35">
      <c r="A25" s="77" t="s">
        <v>149</v>
      </c>
      <c r="B25" s="80"/>
      <c r="C25" s="80"/>
      <c r="D25" s="80"/>
      <c r="E25" s="90">
        <v>389267</v>
      </c>
      <c r="F25" s="82"/>
      <c r="G25" s="91">
        <v>10066331</v>
      </c>
      <c r="H25" s="82"/>
      <c r="I25" s="90">
        <v>66200</v>
      </c>
      <c r="J25" s="83"/>
      <c r="K25" s="90">
        <v>2938154</v>
      </c>
      <c r="L25" s="82"/>
      <c r="M25" s="90">
        <v>-4231</v>
      </c>
      <c r="N25" s="82"/>
      <c r="O25" s="90">
        <v>-831325</v>
      </c>
      <c r="P25" s="80"/>
      <c r="Q25" s="92">
        <v>12624396</v>
      </c>
    </row>
    <row r="26" spans="1:17" ht="15.95" customHeight="1" x14ac:dyDescent="0.45">
      <c r="A26" s="80" t="s">
        <v>191</v>
      </c>
      <c r="B26" s="80"/>
      <c r="C26" s="80"/>
      <c r="D26" s="80"/>
      <c r="E26" s="92">
        <v>0</v>
      </c>
      <c r="F26" s="85"/>
      <c r="G26" s="92">
        <v>0</v>
      </c>
      <c r="H26" s="85"/>
      <c r="I26" s="92">
        <v>0</v>
      </c>
      <c r="J26" s="85"/>
      <c r="K26" s="92">
        <v>-650075</v>
      </c>
      <c r="L26" s="85"/>
      <c r="M26" s="92">
        <v>0</v>
      </c>
      <c r="N26" s="85"/>
      <c r="O26" s="92">
        <v>0</v>
      </c>
      <c r="P26" s="80"/>
      <c r="Q26" s="92">
        <f>SUM(E26:P26)</f>
        <v>-650075</v>
      </c>
    </row>
    <row r="27" spans="1:17" ht="15.95" customHeight="1" x14ac:dyDescent="0.45">
      <c r="A27" s="80" t="s">
        <v>107</v>
      </c>
      <c r="B27" s="80"/>
      <c r="C27" s="80"/>
      <c r="D27" s="80"/>
      <c r="E27" s="92">
        <v>0</v>
      </c>
      <c r="F27" s="85"/>
      <c r="G27" s="196">
        <v>0</v>
      </c>
      <c r="H27" s="85"/>
      <c r="I27" s="92">
        <v>0</v>
      </c>
      <c r="J27" s="86"/>
      <c r="K27" s="92">
        <v>513620</v>
      </c>
      <c r="L27" s="85"/>
      <c r="M27" s="92">
        <v>0</v>
      </c>
      <c r="N27" s="85"/>
      <c r="O27" s="92">
        <v>0</v>
      </c>
      <c r="P27" s="85"/>
      <c r="Q27" s="92">
        <f>SUM(E27:P27)</f>
        <v>513620</v>
      </c>
    </row>
    <row r="28" spans="1:17" ht="15.95" customHeight="1" x14ac:dyDescent="0.45">
      <c r="A28" s="80" t="s">
        <v>80</v>
      </c>
      <c r="B28" s="80"/>
      <c r="C28" s="80"/>
      <c r="D28" s="80"/>
      <c r="E28" s="92"/>
      <c r="F28" s="85"/>
      <c r="G28" s="196"/>
      <c r="H28" s="85"/>
      <c r="I28" s="92"/>
      <c r="J28" s="86"/>
      <c r="K28" s="92"/>
      <c r="L28" s="85"/>
      <c r="M28" s="92"/>
      <c r="N28" s="85"/>
      <c r="O28" s="92"/>
      <c r="P28" s="85"/>
      <c r="Q28" s="92"/>
    </row>
    <row r="29" spans="1:17" ht="15.95" customHeight="1" x14ac:dyDescent="0.45">
      <c r="A29" s="80"/>
      <c r="B29" s="80" t="s">
        <v>195</v>
      </c>
      <c r="C29" s="80"/>
      <c r="D29" s="80"/>
      <c r="E29" s="92"/>
      <c r="F29" s="85"/>
      <c r="G29" s="196"/>
      <c r="H29" s="85"/>
      <c r="I29" s="92"/>
      <c r="J29" s="86"/>
      <c r="K29" s="92"/>
      <c r="L29" s="85"/>
      <c r="M29" s="92"/>
      <c r="N29" s="85"/>
      <c r="O29" s="196"/>
      <c r="P29" s="85"/>
      <c r="Q29" s="92"/>
    </row>
    <row r="30" spans="1:17" ht="15.95" customHeight="1" x14ac:dyDescent="0.45">
      <c r="A30" s="80"/>
      <c r="B30" s="80"/>
      <c r="C30" s="80" t="s">
        <v>183</v>
      </c>
      <c r="D30" s="80"/>
      <c r="E30" s="92">
        <v>0</v>
      </c>
      <c r="F30" s="85"/>
      <c r="G30" s="196">
        <v>0</v>
      </c>
      <c r="H30" s="85"/>
      <c r="I30" s="92">
        <v>0</v>
      </c>
      <c r="J30" s="86"/>
      <c r="K30" s="92">
        <v>0</v>
      </c>
      <c r="L30" s="85"/>
      <c r="M30" s="92">
        <v>6686</v>
      </c>
      <c r="N30" s="85"/>
      <c r="O30" s="196">
        <v>0</v>
      </c>
      <c r="P30" s="85"/>
      <c r="Q30" s="92">
        <f>SUM(E30:P30)</f>
        <v>6686</v>
      </c>
    </row>
    <row r="31" spans="1:17" ht="15.95" customHeight="1" x14ac:dyDescent="0.35">
      <c r="A31" s="80"/>
      <c r="B31" s="87" t="s">
        <v>194</v>
      </c>
      <c r="C31" s="80"/>
      <c r="D31" s="80"/>
      <c r="E31" s="93">
        <v>0</v>
      </c>
      <c r="F31" s="88"/>
      <c r="G31" s="93">
        <v>0</v>
      </c>
      <c r="H31" s="88"/>
      <c r="I31" s="93">
        <v>0</v>
      </c>
      <c r="J31" s="89"/>
      <c r="K31" s="93">
        <v>0</v>
      </c>
      <c r="L31" s="88"/>
      <c r="M31" s="93">
        <v>0</v>
      </c>
      <c r="N31" s="88"/>
      <c r="O31" s="93">
        <v>-363326</v>
      </c>
      <c r="P31" s="89"/>
      <c r="Q31" s="93">
        <f>SUM(E31:P31)</f>
        <v>-363326</v>
      </c>
    </row>
    <row r="32" spans="1:17" ht="3.95" customHeight="1" x14ac:dyDescent="0.45">
      <c r="A32" s="80"/>
      <c r="B32" s="80"/>
      <c r="C32" s="80"/>
      <c r="D32" s="80"/>
      <c r="E32" s="92"/>
      <c r="F32" s="84"/>
      <c r="G32" s="92"/>
      <c r="H32" s="84"/>
      <c r="I32" s="92"/>
      <c r="J32" s="84"/>
      <c r="K32" s="92"/>
      <c r="L32" s="84"/>
      <c r="M32" s="92"/>
      <c r="N32" s="84"/>
      <c r="O32" s="92"/>
      <c r="P32" s="84"/>
      <c r="Q32" s="92"/>
    </row>
    <row r="33" spans="1:17" ht="15.95" customHeight="1" thickBot="1" x14ac:dyDescent="0.5">
      <c r="A33" s="77" t="s">
        <v>170</v>
      </c>
      <c r="B33" s="80"/>
      <c r="C33" s="80"/>
      <c r="D33" s="80"/>
      <c r="E33" s="94">
        <f>SUM(E25:E31)</f>
        <v>389267</v>
      </c>
      <c r="F33" s="84"/>
      <c r="G33" s="94">
        <f>SUM(G25:G31)</f>
        <v>10066331</v>
      </c>
      <c r="H33" s="84"/>
      <c r="I33" s="94">
        <f>SUM(I25:I31)</f>
        <v>66200</v>
      </c>
      <c r="J33" s="84"/>
      <c r="K33" s="94">
        <f>SUM(K25:K31)</f>
        <v>2801699</v>
      </c>
      <c r="L33" s="84"/>
      <c r="M33" s="94">
        <f>SUM(M25:M31)</f>
        <v>2455</v>
      </c>
      <c r="N33" s="84"/>
      <c r="O33" s="94">
        <f>SUM(O25:O31)</f>
        <v>-1194651</v>
      </c>
      <c r="P33" s="80"/>
      <c r="Q33" s="94">
        <f>SUM(E33:P33)</f>
        <v>12131301</v>
      </c>
    </row>
    <row r="34" spans="1:17" ht="15" customHeight="1" thickTop="1" x14ac:dyDescent="0.45">
      <c r="A34" s="77"/>
      <c r="B34" s="80"/>
      <c r="C34" s="80"/>
      <c r="D34" s="80"/>
      <c r="E34" s="84"/>
      <c r="F34" s="84"/>
      <c r="G34" s="84"/>
      <c r="H34" s="84"/>
      <c r="I34" s="84"/>
      <c r="J34" s="84"/>
      <c r="K34" s="84"/>
      <c r="L34" s="84"/>
      <c r="M34" s="84"/>
      <c r="N34" s="84"/>
      <c r="O34" s="84"/>
      <c r="P34" s="80"/>
      <c r="Q34" s="84"/>
    </row>
    <row r="35" spans="1:17" ht="15" customHeight="1" x14ac:dyDescent="0.45">
      <c r="A35" s="77"/>
      <c r="B35" s="80"/>
      <c r="C35" s="80"/>
      <c r="D35" s="80"/>
      <c r="E35" s="84"/>
      <c r="F35" s="84"/>
      <c r="G35" s="84"/>
      <c r="H35" s="84"/>
      <c r="I35" s="84"/>
      <c r="J35" s="84"/>
      <c r="K35" s="84"/>
      <c r="L35" s="84"/>
      <c r="M35" s="84"/>
      <c r="N35" s="84"/>
      <c r="O35" s="84"/>
      <c r="P35" s="80"/>
      <c r="Q35" s="84"/>
    </row>
    <row r="36" spans="1:17" ht="22.15" customHeight="1" x14ac:dyDescent="0.45">
      <c r="A36" s="8" t="s">
        <v>27</v>
      </c>
      <c r="B36" s="8"/>
      <c r="C36" s="8"/>
      <c r="D36" s="8"/>
      <c r="E36" s="18"/>
      <c r="F36" s="52"/>
      <c r="G36" s="52"/>
      <c r="H36" s="52"/>
      <c r="I36" s="18"/>
      <c r="J36" s="52"/>
      <c r="K36" s="18"/>
      <c r="L36" s="52"/>
      <c r="M36" s="18"/>
      <c r="N36" s="52"/>
      <c r="O36" s="18"/>
      <c r="P36" s="52"/>
      <c r="Q36" s="18"/>
    </row>
  </sheetData>
  <mergeCells count="3">
    <mergeCell ref="E5:Q5"/>
    <mergeCell ref="I6:K6"/>
    <mergeCell ref="M6:O6"/>
  </mergeCells>
  <dataValidations count="1">
    <dataValidation type="textLength" errorStyle="information" allowBlank="1" showInputMessage="1" showErrorMessage="1" error="XLBVal:5=238456_x000d__x000a_" sqref="CH65315 MD65315 VZ65315 AFV65315 APR65315 AZN65315 BJJ65315 BTF65315 CDB65315 CMX65315 CWT65315 DGP65315 DQL65315 EAH65315 EKD65315 ETZ65315 FDV65315 FNR65315 FXN65315 GHJ65315 GRF65315 HBB65315 HKX65315 HUT65315 IEP65315 IOL65315 IYH65315 JID65315 JRZ65315 KBV65315 KLR65315 KVN65315 LFJ65315 LPF65315 LZB65315 MIX65315 MST65315 NCP65315 NML65315 NWH65315 OGD65315 OPZ65315 OZV65315 PJR65315 PTN65315 QDJ65315 QNF65315 QXB65315 RGX65315 RQT65315 SAP65315 SKL65315 SUH65315 TED65315 TNZ65315 TXV65315 UHR65315 URN65315 VBJ65315 VLF65315 VVB65315 WEX65315 WOT65315 CH130851 MD130851 VZ130851 AFV130851 APR130851 AZN130851 BJJ130851 BTF130851 CDB130851 CMX130851 CWT130851 DGP130851 DQL130851 EAH130851 EKD130851 ETZ130851 FDV130851 FNR130851 FXN130851 GHJ130851 GRF130851 HBB130851 HKX130851 HUT130851 IEP130851 IOL130851 IYH130851 JID130851 JRZ130851 KBV130851 KLR130851 KVN130851 LFJ130851 LPF130851 LZB130851 MIX130851 MST130851 NCP130851 NML130851 NWH130851 OGD130851 OPZ130851 OZV130851 PJR130851 PTN130851 QDJ130851 QNF130851 QXB130851 RGX130851 RQT130851 SAP130851 SKL130851 SUH130851 TED130851 TNZ130851 TXV130851 UHR130851 URN130851 VBJ130851 VLF130851 VVB130851 WEX130851 WOT130851 CH196387 MD196387 VZ196387 AFV196387 APR196387 AZN196387 BJJ196387 BTF196387 CDB196387 CMX196387 CWT196387 DGP196387 DQL196387 EAH196387 EKD196387 ETZ196387 FDV196387 FNR196387 FXN196387 GHJ196387 GRF196387 HBB196387 HKX196387 HUT196387 IEP196387 IOL196387 IYH196387 JID196387 JRZ196387 KBV196387 KLR196387 KVN196387 LFJ196387 LPF196387 LZB196387 MIX196387 MST196387 NCP196387 NML196387 NWH196387 OGD196387 OPZ196387 OZV196387 PJR196387 PTN196387 QDJ196387 QNF196387 QXB196387 RGX196387 RQT196387 SAP196387 SKL196387 SUH196387 TED196387 TNZ196387 TXV196387 UHR196387 URN196387 VBJ196387 VLF196387 VVB196387 WEX196387 WOT196387 CH261923 MD261923 VZ261923 AFV261923 APR261923 AZN261923 BJJ261923 BTF261923 CDB261923 CMX261923 CWT261923 DGP261923 DQL261923 EAH261923 EKD261923 ETZ261923 FDV261923 FNR261923 FXN261923 GHJ261923 GRF261923 HBB261923 HKX261923 HUT261923 IEP261923 IOL261923 IYH261923 JID261923 JRZ261923 KBV261923 KLR261923 KVN261923 LFJ261923 LPF261923 LZB261923 MIX261923 MST261923 NCP261923 NML261923 NWH261923 OGD261923 OPZ261923 OZV261923 PJR261923 PTN261923 QDJ261923 QNF261923 QXB261923 RGX261923 RQT261923 SAP261923 SKL261923 SUH261923 TED261923 TNZ261923 TXV261923 UHR261923 URN261923 VBJ261923 VLF261923 VVB261923 WEX261923 WOT261923 CH327459 MD327459 VZ327459 AFV327459 APR327459 AZN327459 BJJ327459 BTF327459 CDB327459 CMX327459 CWT327459 DGP327459 DQL327459 EAH327459 EKD327459 ETZ327459 FDV327459 FNR327459 FXN327459 GHJ327459 GRF327459 HBB327459 HKX327459 HUT327459 IEP327459 IOL327459 IYH327459 JID327459 JRZ327459 KBV327459 KLR327459 KVN327459 LFJ327459 LPF327459 LZB327459 MIX327459 MST327459 NCP327459 NML327459 NWH327459 OGD327459 OPZ327459 OZV327459 PJR327459 PTN327459 QDJ327459 QNF327459 QXB327459 RGX327459 RQT327459 SAP327459 SKL327459 SUH327459 TED327459 TNZ327459 TXV327459 UHR327459 URN327459 VBJ327459 VLF327459 VVB327459 WEX327459 WOT327459 CH392995 MD392995 VZ392995 AFV392995 APR392995 AZN392995 BJJ392995 BTF392995 CDB392995 CMX392995 CWT392995 DGP392995 DQL392995 EAH392995 EKD392995 ETZ392995 FDV392995 FNR392995 FXN392995 GHJ392995 GRF392995 HBB392995 HKX392995 HUT392995 IEP392995 IOL392995 IYH392995 JID392995 JRZ392995 KBV392995 KLR392995 KVN392995 LFJ392995 LPF392995 LZB392995 MIX392995 MST392995 NCP392995 NML392995 NWH392995 OGD392995 OPZ392995 OZV392995 PJR392995 PTN392995 QDJ392995 QNF392995 QXB392995 RGX392995 RQT392995 SAP392995 SKL392995 SUH392995 TED392995 TNZ392995 TXV392995 UHR392995 URN392995 VBJ392995 VLF392995 VVB392995 WEX392995 WOT392995 CH458531 MD458531 VZ458531 AFV458531 APR458531 AZN458531 BJJ458531 BTF458531 CDB458531 CMX458531 CWT458531 DGP458531 DQL458531 EAH458531 EKD458531 ETZ458531 FDV458531 FNR458531 FXN458531 GHJ458531 GRF458531 HBB458531 HKX458531 HUT458531 IEP458531 IOL458531 IYH458531 JID458531 JRZ458531 KBV458531 KLR458531 KVN458531 LFJ458531 LPF458531 LZB458531 MIX458531 MST458531 NCP458531 NML458531 NWH458531 OGD458531 OPZ458531 OZV458531 PJR458531 PTN458531 QDJ458531 QNF458531 QXB458531 RGX458531 RQT458531 SAP458531 SKL458531 SUH458531 TED458531 TNZ458531 TXV458531 UHR458531 URN458531 VBJ458531 VLF458531 VVB458531 WEX458531 WOT458531 CH524067 MD524067 VZ524067 AFV524067 APR524067 AZN524067 BJJ524067 BTF524067 CDB524067 CMX524067 CWT524067 DGP524067 DQL524067 EAH524067 EKD524067 ETZ524067 FDV524067 FNR524067 FXN524067 GHJ524067 GRF524067 HBB524067 HKX524067 HUT524067 IEP524067 IOL524067 IYH524067 JID524067 JRZ524067 KBV524067 KLR524067 KVN524067 LFJ524067 LPF524067 LZB524067 MIX524067 MST524067 NCP524067 NML524067 NWH524067 OGD524067 OPZ524067 OZV524067 PJR524067 PTN524067 QDJ524067 QNF524067 QXB524067 RGX524067 RQT524067 SAP524067 SKL524067 SUH524067 TED524067 TNZ524067 TXV524067 UHR524067 URN524067 VBJ524067 VLF524067 VVB524067 WEX524067 WOT524067 CH589603 MD589603 VZ589603 AFV589603 APR589603 AZN589603 BJJ589603 BTF589603 CDB589603 CMX589603 CWT589603 DGP589603 DQL589603 EAH589603 EKD589603 ETZ589603 FDV589603 FNR589603 FXN589603 GHJ589603 GRF589603 HBB589603 HKX589603 HUT589603 IEP589603 IOL589603 IYH589603 JID589603 JRZ589603 KBV589603 KLR589603 KVN589603 LFJ589603 LPF589603 LZB589603 MIX589603 MST589603 NCP589603 NML589603 NWH589603 OGD589603 OPZ589603 OZV589603 PJR589603 PTN589603 QDJ589603 QNF589603 QXB589603 RGX589603 RQT589603 SAP589603 SKL589603 SUH589603 TED589603 TNZ589603 TXV589603 UHR589603 URN589603 VBJ589603 VLF589603 VVB589603 WEX589603 WOT589603 CH655139 MD655139 VZ655139 AFV655139 APR655139 AZN655139 BJJ655139 BTF655139 CDB655139 CMX655139 CWT655139 DGP655139 DQL655139 EAH655139 EKD655139 ETZ655139 FDV655139 FNR655139 FXN655139 GHJ655139 GRF655139 HBB655139 HKX655139 HUT655139 IEP655139 IOL655139 IYH655139 JID655139 JRZ655139 KBV655139 KLR655139 KVN655139 LFJ655139 LPF655139 LZB655139 MIX655139 MST655139 NCP655139 NML655139 NWH655139 OGD655139 OPZ655139 OZV655139 PJR655139 PTN655139 QDJ655139 QNF655139 QXB655139 RGX655139 RQT655139 SAP655139 SKL655139 SUH655139 TED655139 TNZ655139 TXV655139 UHR655139 URN655139 VBJ655139 VLF655139 VVB655139 WEX655139 WOT655139 CH720675 MD720675 VZ720675 AFV720675 APR720675 AZN720675 BJJ720675 BTF720675 CDB720675 CMX720675 CWT720675 DGP720675 DQL720675 EAH720675 EKD720675 ETZ720675 FDV720675 FNR720675 FXN720675 GHJ720675 GRF720675 HBB720675 HKX720675 HUT720675 IEP720675 IOL720675 IYH720675 JID720675 JRZ720675 KBV720675 KLR720675 KVN720675 LFJ720675 LPF720675 LZB720675 MIX720675 MST720675 NCP720675 NML720675 NWH720675 OGD720675 OPZ720675 OZV720675 PJR720675 PTN720675 QDJ720675 QNF720675 QXB720675 RGX720675 RQT720675 SAP720675 SKL720675 SUH720675 TED720675 TNZ720675 TXV720675 UHR720675 URN720675 VBJ720675 VLF720675 VVB720675 WEX720675 WOT720675 CH786211 MD786211 VZ786211 AFV786211 APR786211 AZN786211 BJJ786211 BTF786211 CDB786211 CMX786211 CWT786211 DGP786211 DQL786211 EAH786211 EKD786211 ETZ786211 FDV786211 FNR786211 FXN786211 GHJ786211 GRF786211 HBB786211 HKX786211 HUT786211 IEP786211 IOL786211 IYH786211 JID786211 JRZ786211 KBV786211 KLR786211 KVN786211 LFJ786211 LPF786211 LZB786211 MIX786211 MST786211 NCP786211 NML786211 NWH786211 OGD786211 OPZ786211 OZV786211 PJR786211 PTN786211 QDJ786211 QNF786211 QXB786211 RGX786211 RQT786211 SAP786211 SKL786211 SUH786211 TED786211 TNZ786211 TXV786211 UHR786211 URN786211 VBJ786211 VLF786211 VVB786211 WEX786211 WOT786211 CH851747 MD851747 VZ851747 AFV851747 APR851747 AZN851747 BJJ851747 BTF851747 CDB851747 CMX851747 CWT851747 DGP851747 DQL851747 EAH851747 EKD851747 ETZ851747 FDV851747 FNR851747 FXN851747 GHJ851747 GRF851747 HBB851747 HKX851747 HUT851747 IEP851747 IOL851747 IYH851747 JID851747 JRZ851747 KBV851747 KLR851747 KVN851747 LFJ851747 LPF851747 LZB851747 MIX851747 MST851747 NCP851747 NML851747 NWH851747 OGD851747 OPZ851747 OZV851747 PJR851747 PTN851747 QDJ851747 QNF851747 QXB851747 RGX851747 RQT851747 SAP851747 SKL851747 SUH851747 TED851747 TNZ851747 TXV851747 UHR851747 URN851747 VBJ851747 VLF851747 VVB851747 WEX851747 WOT851747 CH917283 MD917283 VZ917283 AFV917283 APR917283 AZN917283 BJJ917283 BTF917283 CDB917283 CMX917283 CWT917283 DGP917283 DQL917283 EAH917283 EKD917283 ETZ917283 FDV917283 FNR917283 FXN917283 GHJ917283 GRF917283 HBB917283 HKX917283 HUT917283 IEP917283 IOL917283 IYH917283 JID917283 JRZ917283 KBV917283 KLR917283 KVN917283 LFJ917283 LPF917283 LZB917283 MIX917283 MST917283 NCP917283 NML917283 NWH917283 OGD917283 OPZ917283 OZV917283 PJR917283 PTN917283 QDJ917283 QNF917283 QXB917283 RGX917283 RQT917283 SAP917283 SKL917283 SUH917283 TED917283 TNZ917283 TXV917283 UHR917283 URN917283 VBJ917283 VLF917283 VVB917283 WEX917283 WOT917283 CH982819 MD982819 VZ982819 AFV982819 APR982819 AZN982819 BJJ982819 BTF982819 CDB982819 CMX982819 CWT982819 DGP982819 DQL982819 EAH982819 EKD982819 ETZ982819 FDV982819 FNR982819 FXN982819 GHJ982819 GRF982819 HBB982819 HKX982819 HUT982819 IEP982819 IOL982819 IYH982819 JID982819 JRZ982819 KBV982819 KLR982819 KVN982819 LFJ982819 LPF982819 LZB982819 MIX982819 MST982819 NCP982819 NML982819 NWH982819 OGD982819 OPZ982819 OZV982819 PJR982819 PTN982819 QDJ982819 QNF982819 QXB982819 RGX982819 RQT982819 SAP982819 SKL982819 SUH982819 TED982819 TNZ982819 TXV982819 UHR982819 URN982819 VBJ982819 VLF982819 VVB982819 WEX982819 WOT982819" xr:uid="{05630114-A83E-470D-B47C-DFA6AED463DF}">
      <formula1>0</formula1>
      <formula2>300</formula2>
    </dataValidation>
  </dataValidations>
  <pageMargins left="0.7" right="0.7"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1675-C36D-4A54-BFDC-301CF6A52EFC}">
  <dimension ref="A1:O31"/>
  <sheetViews>
    <sheetView topLeftCell="A27" zoomScaleNormal="100" zoomScaleSheetLayoutView="85" workbookViewId="0">
      <selection activeCell="D34" sqref="D34"/>
    </sheetView>
  </sheetViews>
  <sheetFormatPr defaultColWidth="9.140625" defaultRowHeight="21" customHeight="1" x14ac:dyDescent="0.45"/>
  <cols>
    <col min="1" max="3" width="1.42578125" style="1" customWidth="1"/>
    <col min="4" max="4" width="64" style="1" customWidth="1"/>
    <col min="5" max="5" width="12" style="3" customWidth="1"/>
    <col min="6" max="6" width="1" style="27" customWidth="1"/>
    <col min="7" max="7" width="11.42578125" style="3" customWidth="1"/>
    <col min="8" max="8" width="1" style="27" customWidth="1"/>
    <col min="9" max="9" width="11.42578125" style="3" customWidth="1"/>
    <col min="10" max="10" width="1" style="27" customWidth="1"/>
    <col min="11" max="11" width="11.85546875" style="3" customWidth="1"/>
    <col min="12" max="12" width="1" style="27" customWidth="1"/>
    <col min="13" max="13" width="19.7109375" style="3" customWidth="1"/>
    <col min="14" max="14" width="1" style="1" customWidth="1"/>
    <col min="15" max="15" width="11.5703125" style="1" customWidth="1"/>
    <col min="16" max="16384" width="9.140625" style="1"/>
  </cols>
  <sheetData>
    <row r="1" spans="1:15" ht="21" customHeight="1" x14ac:dyDescent="0.45">
      <c r="A1" s="187" t="s">
        <v>0</v>
      </c>
      <c r="B1" s="187"/>
    </row>
    <row r="2" spans="1:15" s="187" customFormat="1" ht="21" customHeight="1" x14ac:dyDescent="0.45">
      <c r="A2" s="4" t="s">
        <v>184</v>
      </c>
      <c r="B2" s="4"/>
      <c r="C2" s="4"/>
      <c r="D2" s="4"/>
      <c r="E2" s="5"/>
      <c r="F2" s="49"/>
      <c r="G2" s="5"/>
      <c r="H2" s="49"/>
      <c r="I2" s="5"/>
      <c r="J2" s="49"/>
      <c r="K2" s="5"/>
      <c r="L2" s="49"/>
      <c r="M2" s="5"/>
    </row>
    <row r="3" spans="1:15" s="187" customFormat="1" ht="21" customHeight="1" x14ac:dyDescent="0.45">
      <c r="A3" s="50" t="s">
        <v>172</v>
      </c>
      <c r="B3" s="21"/>
      <c r="C3" s="21"/>
      <c r="D3" s="21"/>
      <c r="E3" s="7"/>
      <c r="F3" s="51"/>
      <c r="G3" s="7"/>
      <c r="H3" s="51"/>
      <c r="I3" s="7"/>
      <c r="J3" s="51"/>
      <c r="K3" s="7"/>
      <c r="L3" s="51"/>
      <c r="M3" s="7"/>
      <c r="N3" s="7"/>
      <c r="O3" s="7"/>
    </row>
    <row r="4" spans="1:15" ht="17.100000000000001" customHeight="1" x14ac:dyDescent="0.45">
      <c r="E4" s="95"/>
      <c r="F4" s="96"/>
      <c r="G4" s="95"/>
      <c r="H4" s="96"/>
      <c r="I4" s="95"/>
      <c r="J4" s="96"/>
      <c r="K4" s="95"/>
      <c r="O4" s="3"/>
    </row>
    <row r="5" spans="1:15" ht="17.100000000000001" customHeight="1" x14ac:dyDescent="0.45">
      <c r="E5" s="215" t="s">
        <v>2</v>
      </c>
      <c r="F5" s="215"/>
      <c r="G5" s="215"/>
      <c r="H5" s="215"/>
      <c r="I5" s="215"/>
      <c r="J5" s="215"/>
      <c r="K5" s="215"/>
      <c r="L5" s="215"/>
      <c r="M5" s="215"/>
      <c r="N5" s="215"/>
      <c r="O5" s="215"/>
    </row>
    <row r="6" spans="1:15" s="97" customFormat="1" ht="36" x14ac:dyDescent="0.45">
      <c r="E6" s="98"/>
      <c r="F6" s="98"/>
      <c r="G6" s="98"/>
      <c r="H6" s="98"/>
      <c r="I6" s="217" t="s">
        <v>45</v>
      </c>
      <c r="J6" s="217"/>
      <c r="K6" s="217"/>
      <c r="L6" s="99"/>
      <c r="M6" s="188" t="s">
        <v>49</v>
      </c>
      <c r="N6" s="99"/>
      <c r="O6" s="98"/>
    </row>
    <row r="7" spans="1:15" ht="17.100000000000001" customHeight="1" x14ac:dyDescent="0.45">
      <c r="E7" s="5"/>
      <c r="F7" s="5"/>
      <c r="G7" s="5"/>
      <c r="H7" s="5"/>
      <c r="I7" s="5" t="s">
        <v>179</v>
      </c>
      <c r="J7" s="5"/>
      <c r="K7" s="5"/>
      <c r="L7" s="5"/>
      <c r="M7" s="5" t="s">
        <v>110</v>
      </c>
      <c r="N7" s="5"/>
      <c r="O7" s="5"/>
    </row>
    <row r="8" spans="1:15" ht="17.100000000000001" customHeight="1" x14ac:dyDescent="0.45">
      <c r="E8" s="5" t="s">
        <v>185</v>
      </c>
      <c r="F8" s="5"/>
      <c r="G8" s="5" t="s">
        <v>96</v>
      </c>
      <c r="H8" s="5"/>
      <c r="I8" s="5" t="s">
        <v>98</v>
      </c>
      <c r="J8" s="5"/>
      <c r="K8" s="5"/>
      <c r="L8" s="5"/>
      <c r="M8" s="5" t="s">
        <v>111</v>
      </c>
      <c r="N8" s="5"/>
      <c r="O8" s="5" t="s">
        <v>101</v>
      </c>
    </row>
    <row r="9" spans="1:15" ht="17.100000000000001" customHeight="1" x14ac:dyDescent="0.45">
      <c r="E9" s="5" t="s">
        <v>102</v>
      </c>
      <c r="F9" s="5"/>
      <c r="G9" s="5" t="s">
        <v>181</v>
      </c>
      <c r="H9" s="5"/>
      <c r="I9" s="5" t="s">
        <v>103</v>
      </c>
      <c r="J9" s="5"/>
      <c r="K9" s="5" t="s">
        <v>48</v>
      </c>
      <c r="L9" s="5"/>
      <c r="M9" s="5" t="s">
        <v>112</v>
      </c>
      <c r="N9" s="5"/>
      <c r="O9" s="5" t="s">
        <v>106</v>
      </c>
    </row>
    <row r="10" spans="1:15" ht="17.100000000000001" customHeight="1" x14ac:dyDescent="0.45">
      <c r="E10" s="139" t="s">
        <v>8</v>
      </c>
      <c r="F10" s="140"/>
      <c r="G10" s="139" t="s">
        <v>8</v>
      </c>
      <c r="H10" s="140"/>
      <c r="I10" s="139" t="s">
        <v>8</v>
      </c>
      <c r="J10" s="112"/>
      <c r="K10" s="139" t="s">
        <v>8</v>
      </c>
      <c r="L10" s="140"/>
      <c r="M10" s="139" t="s">
        <v>8</v>
      </c>
      <c r="N10" s="112"/>
      <c r="O10" s="139" t="s">
        <v>8</v>
      </c>
    </row>
    <row r="11" spans="1:15" ht="6" customHeight="1" x14ac:dyDescent="0.45">
      <c r="A11" s="4"/>
      <c r="E11" s="142"/>
      <c r="F11" s="143"/>
      <c r="G11" s="142"/>
      <c r="H11" s="143"/>
      <c r="I11" s="142"/>
      <c r="J11" s="143"/>
      <c r="K11" s="142"/>
      <c r="L11" s="143"/>
      <c r="M11" s="142"/>
      <c r="N11" s="108"/>
      <c r="O11" s="108"/>
    </row>
    <row r="12" spans="1:15" ht="17.100000000000001" customHeight="1" x14ac:dyDescent="0.35">
      <c r="A12" s="4" t="s">
        <v>109</v>
      </c>
      <c r="E12" s="144">
        <v>389267</v>
      </c>
      <c r="F12" s="145"/>
      <c r="G12" s="144">
        <v>10066331</v>
      </c>
      <c r="H12" s="145"/>
      <c r="I12" s="144">
        <v>50000</v>
      </c>
      <c r="J12" s="145"/>
      <c r="K12" s="144">
        <v>1062464</v>
      </c>
      <c r="L12" s="145"/>
      <c r="M12" s="144">
        <v>-12856</v>
      </c>
      <c r="N12" s="108"/>
      <c r="O12" s="111">
        <f>SUM(E12:M12)</f>
        <v>11555206</v>
      </c>
    </row>
    <row r="13" spans="1:15" ht="17.100000000000001" customHeight="1" x14ac:dyDescent="0.45">
      <c r="A13" s="1" t="s">
        <v>191</v>
      </c>
      <c r="E13" s="146">
        <v>0</v>
      </c>
      <c r="F13" s="147"/>
      <c r="G13" s="147">
        <v>0</v>
      </c>
      <c r="H13" s="199"/>
      <c r="I13" s="146">
        <v>0</v>
      </c>
      <c r="J13" s="147"/>
      <c r="K13" s="146">
        <v>-101209</v>
      </c>
      <c r="L13" s="116"/>
      <c r="M13" s="111">
        <v>0</v>
      </c>
      <c r="N13" s="108"/>
      <c r="O13" s="111">
        <f>SUM(E13:M13)</f>
        <v>-101209</v>
      </c>
    </row>
    <row r="14" spans="1:15" ht="17.100000000000001" customHeight="1" x14ac:dyDescent="0.45">
      <c r="A14" s="1" t="s">
        <v>107</v>
      </c>
      <c r="E14" s="146">
        <v>0</v>
      </c>
      <c r="F14" s="147"/>
      <c r="G14" s="146">
        <v>0</v>
      </c>
      <c r="H14" s="147"/>
      <c r="I14" s="146">
        <v>0</v>
      </c>
      <c r="J14" s="147"/>
      <c r="K14" s="146">
        <v>773435</v>
      </c>
      <c r="L14" s="116"/>
      <c r="M14" s="111">
        <v>0</v>
      </c>
      <c r="N14" s="108"/>
      <c r="O14" s="111">
        <f>SUM(E14:M14)</f>
        <v>773435</v>
      </c>
    </row>
    <row r="15" spans="1:15" ht="17.100000000000001" customHeight="1" x14ac:dyDescent="0.45">
      <c r="A15" s="1" t="s">
        <v>80</v>
      </c>
      <c r="E15" s="146"/>
      <c r="F15" s="147"/>
      <c r="G15" s="146"/>
      <c r="H15" s="147"/>
      <c r="I15" s="146"/>
      <c r="J15" s="147"/>
      <c r="K15" s="146"/>
      <c r="L15" s="116"/>
      <c r="M15" s="111"/>
      <c r="N15" s="108"/>
      <c r="O15" s="111"/>
    </row>
    <row r="16" spans="1:15" ht="17.100000000000001" customHeight="1" x14ac:dyDescent="0.45">
      <c r="A16" s="4"/>
      <c r="B16" s="1" t="s">
        <v>140</v>
      </c>
      <c r="E16" s="146">
        <v>0</v>
      </c>
      <c r="F16" s="147"/>
      <c r="G16" s="146">
        <v>0</v>
      </c>
      <c r="H16" s="147"/>
      <c r="I16" s="146">
        <v>0</v>
      </c>
      <c r="J16" s="147"/>
      <c r="K16" s="146">
        <v>0</v>
      </c>
      <c r="L16" s="116"/>
      <c r="M16" s="111">
        <v>1651</v>
      </c>
      <c r="N16" s="108"/>
      <c r="O16" s="111">
        <f>SUM(E16:M16)</f>
        <v>1651</v>
      </c>
    </row>
    <row r="17" spans="1:15" ht="17.100000000000001" customHeight="1" x14ac:dyDescent="0.45">
      <c r="B17" s="1" t="s">
        <v>142</v>
      </c>
      <c r="E17" s="146"/>
      <c r="F17" s="147"/>
      <c r="G17" s="146"/>
      <c r="H17" s="147"/>
      <c r="I17" s="146"/>
      <c r="J17" s="147"/>
      <c r="K17" s="146"/>
      <c r="L17" s="116"/>
      <c r="M17" s="111"/>
      <c r="N17" s="108"/>
      <c r="O17" s="111"/>
    </row>
    <row r="18" spans="1:15" ht="17.100000000000001" customHeight="1" x14ac:dyDescent="0.45">
      <c r="C18" s="1" t="s">
        <v>141</v>
      </c>
      <c r="E18" s="148">
        <v>0</v>
      </c>
      <c r="F18" s="147"/>
      <c r="G18" s="148">
        <v>0</v>
      </c>
      <c r="H18" s="147"/>
      <c r="I18" s="148">
        <v>0</v>
      </c>
      <c r="J18" s="147"/>
      <c r="K18" s="148">
        <v>-5294</v>
      </c>
      <c r="L18" s="116"/>
      <c r="M18" s="110">
        <v>5294</v>
      </c>
      <c r="N18" s="108"/>
      <c r="O18" s="110">
        <f>SUM(E18:M18)</f>
        <v>0</v>
      </c>
    </row>
    <row r="19" spans="1:15" ht="6" customHeight="1" x14ac:dyDescent="0.45">
      <c r="A19" s="187"/>
      <c r="E19" s="146"/>
      <c r="F19" s="147"/>
      <c r="G19" s="146"/>
      <c r="H19" s="147"/>
      <c r="I19" s="146"/>
      <c r="J19" s="147"/>
      <c r="K19" s="146"/>
      <c r="L19" s="116"/>
      <c r="M19" s="111"/>
      <c r="N19" s="108"/>
      <c r="O19" s="108"/>
    </row>
    <row r="20" spans="1:15" ht="17.100000000000001" customHeight="1" thickBot="1" x14ac:dyDescent="0.5">
      <c r="A20" s="4" t="s">
        <v>167</v>
      </c>
      <c r="E20" s="120">
        <f>SUM(E12:E19)</f>
        <v>389267</v>
      </c>
      <c r="F20" s="111"/>
      <c r="G20" s="120">
        <f>SUM(G12:G19)</f>
        <v>10066331</v>
      </c>
      <c r="H20" s="111"/>
      <c r="I20" s="120">
        <f>SUM(I12:I19)</f>
        <v>50000</v>
      </c>
      <c r="J20" s="111"/>
      <c r="K20" s="120">
        <f>SUM(K12:K19)</f>
        <v>1729396</v>
      </c>
      <c r="L20" s="111"/>
      <c r="M20" s="120">
        <f>SUM(M12:M19)</f>
        <v>-5911</v>
      </c>
      <c r="N20" s="108"/>
      <c r="O20" s="120">
        <f>SUM(O12:O19)</f>
        <v>12229083</v>
      </c>
    </row>
    <row r="21" spans="1:15" ht="17.100000000000001" customHeight="1" thickTop="1" x14ac:dyDescent="0.45">
      <c r="A21" s="4"/>
      <c r="F21" s="3"/>
      <c r="H21" s="3"/>
      <c r="J21" s="3"/>
      <c r="L21" s="3"/>
      <c r="O21" s="3"/>
    </row>
    <row r="22" spans="1:15" ht="17.100000000000001" customHeight="1" x14ac:dyDescent="0.35">
      <c r="A22" s="4" t="s">
        <v>149</v>
      </c>
      <c r="E22" s="101">
        <v>389267</v>
      </c>
      <c r="F22" s="100"/>
      <c r="G22" s="101">
        <v>10066331</v>
      </c>
      <c r="H22" s="100"/>
      <c r="I22" s="101">
        <v>50000</v>
      </c>
      <c r="J22" s="100"/>
      <c r="K22" s="101">
        <v>1784968</v>
      </c>
      <c r="L22" s="100"/>
      <c r="M22" s="101">
        <v>-4463</v>
      </c>
      <c r="O22" s="11">
        <f>SUM(E22:M22)</f>
        <v>12286103</v>
      </c>
    </row>
    <row r="23" spans="1:15" ht="17.100000000000001" customHeight="1" x14ac:dyDescent="0.45">
      <c r="A23" s="1" t="s">
        <v>191</v>
      </c>
      <c r="E23" s="102">
        <v>0</v>
      </c>
      <c r="F23" s="96"/>
      <c r="G23" s="198">
        <v>0</v>
      </c>
      <c r="H23" s="197"/>
      <c r="I23" s="102">
        <v>0</v>
      </c>
      <c r="J23" s="96"/>
      <c r="K23" s="102">
        <v>-650075</v>
      </c>
      <c r="M23" s="11">
        <v>0</v>
      </c>
      <c r="O23" s="11">
        <f>SUM(E23:M23)</f>
        <v>-650075</v>
      </c>
    </row>
    <row r="24" spans="1:15" ht="17.100000000000001" customHeight="1" x14ac:dyDescent="0.45">
      <c r="A24" s="1" t="s">
        <v>107</v>
      </c>
      <c r="E24" s="102">
        <v>0</v>
      </c>
      <c r="F24" s="96"/>
      <c r="G24" s="102">
        <v>0</v>
      </c>
      <c r="H24" s="96"/>
      <c r="I24" s="102">
        <v>0</v>
      </c>
      <c r="J24" s="96"/>
      <c r="K24" s="102">
        <v>609413</v>
      </c>
      <c r="M24" s="11">
        <v>0</v>
      </c>
      <c r="O24" s="11">
        <f>SUM(E24:M24)</f>
        <v>609413</v>
      </c>
    </row>
    <row r="25" spans="1:15" ht="17.100000000000001" customHeight="1" x14ac:dyDescent="0.45">
      <c r="A25" s="1" t="s">
        <v>80</v>
      </c>
      <c r="E25" s="102"/>
      <c r="F25" s="96"/>
      <c r="G25" s="102"/>
      <c r="H25" s="96"/>
      <c r="I25" s="102"/>
      <c r="J25" s="96"/>
      <c r="K25" s="102"/>
      <c r="M25" s="11"/>
      <c r="O25" s="11"/>
    </row>
    <row r="26" spans="1:15" ht="17.100000000000001" customHeight="1" x14ac:dyDescent="0.45">
      <c r="B26" s="1" t="s">
        <v>140</v>
      </c>
      <c r="E26" s="103">
        <v>0</v>
      </c>
      <c r="F26" s="96"/>
      <c r="G26" s="103">
        <v>0</v>
      </c>
      <c r="H26" s="96"/>
      <c r="I26" s="103">
        <v>0</v>
      </c>
      <c r="J26" s="96"/>
      <c r="K26" s="103">
        <v>0</v>
      </c>
      <c r="M26" s="17">
        <v>-3005</v>
      </c>
      <c r="O26" s="17">
        <f>SUM(E26:M26)</f>
        <v>-3005</v>
      </c>
    </row>
    <row r="27" spans="1:15" ht="6" customHeight="1" x14ac:dyDescent="0.45">
      <c r="A27" s="187"/>
      <c r="E27" s="102"/>
      <c r="F27" s="96"/>
      <c r="G27" s="102"/>
      <c r="H27" s="96"/>
      <c r="I27" s="102"/>
      <c r="J27" s="96"/>
      <c r="K27" s="102"/>
      <c r="M27" s="11"/>
      <c r="O27" s="41"/>
    </row>
    <row r="28" spans="1:15" ht="17.100000000000001" customHeight="1" thickBot="1" x14ac:dyDescent="0.5">
      <c r="A28" s="4" t="s">
        <v>170</v>
      </c>
      <c r="E28" s="20">
        <f>SUM(E22:E27)</f>
        <v>389267</v>
      </c>
      <c r="F28" s="3"/>
      <c r="G28" s="20">
        <f>SUM(G22:G27)</f>
        <v>10066331</v>
      </c>
      <c r="H28" s="3"/>
      <c r="I28" s="20">
        <f>SUM(I22:I27)</f>
        <v>50000</v>
      </c>
      <c r="J28" s="3"/>
      <c r="K28" s="20">
        <f>SUM(K22:K27)</f>
        <v>1744306</v>
      </c>
      <c r="L28" s="3"/>
      <c r="M28" s="20">
        <f>SUM(M22:M27)</f>
        <v>-7468</v>
      </c>
      <c r="O28" s="20">
        <f>SUM(O22:O27)</f>
        <v>12242436</v>
      </c>
    </row>
    <row r="29" spans="1:15" ht="17.100000000000001" customHeight="1" thickTop="1" x14ac:dyDescent="0.45">
      <c r="A29" s="4"/>
    </row>
    <row r="30" spans="1:15" ht="9.75" customHeight="1" x14ac:dyDescent="0.45">
      <c r="A30" s="4"/>
    </row>
    <row r="31" spans="1:15" ht="22.15" customHeight="1" x14ac:dyDescent="0.45">
      <c r="A31" s="8" t="s">
        <v>27</v>
      </c>
      <c r="B31" s="8"/>
      <c r="C31" s="8"/>
      <c r="D31" s="8"/>
      <c r="E31" s="18"/>
      <c r="F31" s="52"/>
      <c r="G31" s="18"/>
      <c r="H31" s="52"/>
      <c r="I31" s="18"/>
      <c r="J31" s="52"/>
      <c r="K31" s="18"/>
      <c r="L31" s="52"/>
      <c r="M31" s="18"/>
      <c r="N31" s="8"/>
      <c r="O31" s="8"/>
    </row>
  </sheetData>
  <mergeCells count="2">
    <mergeCell ref="E5:O5"/>
    <mergeCell ref="I6:K6"/>
  </mergeCells>
  <dataValidations count="1">
    <dataValidation type="textLength" errorStyle="information" allowBlank="1" showInputMessage="1" showErrorMessage="1" error="XLBVal:5=238456_x000d__x000a_" sqref="BS65363 LO65363 VK65363 AFG65363 APC65363 AYY65363 BIU65363 BSQ65363 CCM65363 CMI65363 CWE65363 DGA65363 DPW65363 DZS65363 EJO65363 ETK65363 FDG65363 FNC65363 FWY65363 GGU65363 GQQ65363 HAM65363 HKI65363 HUE65363 IEA65363 INW65363 IXS65363 JHO65363 JRK65363 KBG65363 KLC65363 KUY65363 LEU65363 LOQ65363 LYM65363 MII65363 MSE65363 NCA65363 NLW65363 NVS65363 OFO65363 OPK65363 OZG65363 PJC65363 PSY65363 QCU65363 QMQ65363 QWM65363 RGI65363 RQE65363 SAA65363 SJW65363 STS65363 TDO65363 TNK65363 TXG65363 UHC65363 UQY65363 VAU65363 VKQ65363 VUM65363 WEI65363 WOE65363 BS130899 LO130899 VK130899 AFG130899 APC130899 AYY130899 BIU130899 BSQ130899 CCM130899 CMI130899 CWE130899 DGA130899 DPW130899 DZS130899 EJO130899 ETK130899 FDG130899 FNC130899 FWY130899 GGU130899 GQQ130899 HAM130899 HKI130899 HUE130899 IEA130899 INW130899 IXS130899 JHO130899 JRK130899 KBG130899 KLC130899 KUY130899 LEU130899 LOQ130899 LYM130899 MII130899 MSE130899 NCA130899 NLW130899 NVS130899 OFO130899 OPK130899 OZG130899 PJC130899 PSY130899 QCU130899 QMQ130899 QWM130899 RGI130899 RQE130899 SAA130899 SJW130899 STS130899 TDO130899 TNK130899 TXG130899 UHC130899 UQY130899 VAU130899 VKQ130899 VUM130899 WEI130899 WOE130899 BS196435 LO196435 VK196435 AFG196435 APC196435 AYY196435 BIU196435 BSQ196435 CCM196435 CMI196435 CWE196435 DGA196435 DPW196435 DZS196435 EJO196435 ETK196435 FDG196435 FNC196435 FWY196435 GGU196435 GQQ196435 HAM196435 HKI196435 HUE196435 IEA196435 INW196435 IXS196435 JHO196435 JRK196435 KBG196435 KLC196435 KUY196435 LEU196435 LOQ196435 LYM196435 MII196435 MSE196435 NCA196435 NLW196435 NVS196435 OFO196435 OPK196435 OZG196435 PJC196435 PSY196435 QCU196435 QMQ196435 QWM196435 RGI196435 RQE196435 SAA196435 SJW196435 STS196435 TDO196435 TNK196435 TXG196435 UHC196435 UQY196435 VAU196435 VKQ196435 VUM196435 WEI196435 WOE196435 BS261971 LO261971 VK261971 AFG261971 APC261971 AYY261971 BIU261971 BSQ261971 CCM261971 CMI261971 CWE261971 DGA261971 DPW261971 DZS261971 EJO261971 ETK261971 FDG261971 FNC261971 FWY261971 GGU261971 GQQ261971 HAM261971 HKI261971 HUE261971 IEA261971 INW261971 IXS261971 JHO261971 JRK261971 KBG261971 KLC261971 KUY261971 LEU261971 LOQ261971 LYM261971 MII261971 MSE261971 NCA261971 NLW261971 NVS261971 OFO261971 OPK261971 OZG261971 PJC261971 PSY261971 QCU261971 QMQ261971 QWM261971 RGI261971 RQE261971 SAA261971 SJW261971 STS261971 TDO261971 TNK261971 TXG261971 UHC261971 UQY261971 VAU261971 VKQ261971 VUM261971 WEI261971 WOE261971 BS327507 LO327507 VK327507 AFG327507 APC327507 AYY327507 BIU327507 BSQ327507 CCM327507 CMI327507 CWE327507 DGA327507 DPW327507 DZS327507 EJO327507 ETK327507 FDG327507 FNC327507 FWY327507 GGU327507 GQQ327507 HAM327507 HKI327507 HUE327507 IEA327507 INW327507 IXS327507 JHO327507 JRK327507 KBG327507 KLC327507 KUY327507 LEU327507 LOQ327507 LYM327507 MII327507 MSE327507 NCA327507 NLW327507 NVS327507 OFO327507 OPK327507 OZG327507 PJC327507 PSY327507 QCU327507 QMQ327507 QWM327507 RGI327507 RQE327507 SAA327507 SJW327507 STS327507 TDO327507 TNK327507 TXG327507 UHC327507 UQY327507 VAU327507 VKQ327507 VUM327507 WEI327507 WOE327507 BS393043 LO393043 VK393043 AFG393043 APC393043 AYY393043 BIU393043 BSQ393043 CCM393043 CMI393043 CWE393043 DGA393043 DPW393043 DZS393043 EJO393043 ETK393043 FDG393043 FNC393043 FWY393043 GGU393043 GQQ393043 HAM393043 HKI393043 HUE393043 IEA393043 INW393043 IXS393043 JHO393043 JRK393043 KBG393043 KLC393043 KUY393043 LEU393043 LOQ393043 LYM393043 MII393043 MSE393043 NCA393043 NLW393043 NVS393043 OFO393043 OPK393043 OZG393043 PJC393043 PSY393043 QCU393043 QMQ393043 QWM393043 RGI393043 RQE393043 SAA393043 SJW393043 STS393043 TDO393043 TNK393043 TXG393043 UHC393043 UQY393043 VAU393043 VKQ393043 VUM393043 WEI393043 WOE393043 BS458579 LO458579 VK458579 AFG458579 APC458579 AYY458579 BIU458579 BSQ458579 CCM458579 CMI458579 CWE458579 DGA458579 DPW458579 DZS458579 EJO458579 ETK458579 FDG458579 FNC458579 FWY458579 GGU458579 GQQ458579 HAM458579 HKI458579 HUE458579 IEA458579 INW458579 IXS458579 JHO458579 JRK458579 KBG458579 KLC458579 KUY458579 LEU458579 LOQ458579 LYM458579 MII458579 MSE458579 NCA458579 NLW458579 NVS458579 OFO458579 OPK458579 OZG458579 PJC458579 PSY458579 QCU458579 QMQ458579 QWM458579 RGI458579 RQE458579 SAA458579 SJW458579 STS458579 TDO458579 TNK458579 TXG458579 UHC458579 UQY458579 VAU458579 VKQ458579 VUM458579 WEI458579 WOE458579 BS524115 LO524115 VK524115 AFG524115 APC524115 AYY524115 BIU524115 BSQ524115 CCM524115 CMI524115 CWE524115 DGA524115 DPW524115 DZS524115 EJO524115 ETK524115 FDG524115 FNC524115 FWY524115 GGU524115 GQQ524115 HAM524115 HKI524115 HUE524115 IEA524115 INW524115 IXS524115 JHO524115 JRK524115 KBG524115 KLC524115 KUY524115 LEU524115 LOQ524115 LYM524115 MII524115 MSE524115 NCA524115 NLW524115 NVS524115 OFO524115 OPK524115 OZG524115 PJC524115 PSY524115 QCU524115 QMQ524115 QWM524115 RGI524115 RQE524115 SAA524115 SJW524115 STS524115 TDO524115 TNK524115 TXG524115 UHC524115 UQY524115 VAU524115 VKQ524115 VUM524115 WEI524115 WOE524115 BS589651 LO589651 VK589651 AFG589651 APC589651 AYY589651 BIU589651 BSQ589651 CCM589651 CMI589651 CWE589651 DGA589651 DPW589651 DZS589651 EJO589651 ETK589651 FDG589651 FNC589651 FWY589651 GGU589651 GQQ589651 HAM589651 HKI589651 HUE589651 IEA589651 INW589651 IXS589651 JHO589651 JRK589651 KBG589651 KLC589651 KUY589651 LEU589651 LOQ589651 LYM589651 MII589651 MSE589651 NCA589651 NLW589651 NVS589651 OFO589651 OPK589651 OZG589651 PJC589651 PSY589651 QCU589651 QMQ589651 QWM589651 RGI589651 RQE589651 SAA589651 SJW589651 STS589651 TDO589651 TNK589651 TXG589651 UHC589651 UQY589651 VAU589651 VKQ589651 VUM589651 WEI589651 WOE589651 BS655187 LO655187 VK655187 AFG655187 APC655187 AYY655187 BIU655187 BSQ655187 CCM655187 CMI655187 CWE655187 DGA655187 DPW655187 DZS655187 EJO655187 ETK655187 FDG655187 FNC655187 FWY655187 GGU655187 GQQ655187 HAM655187 HKI655187 HUE655187 IEA655187 INW655187 IXS655187 JHO655187 JRK655187 KBG655187 KLC655187 KUY655187 LEU655187 LOQ655187 LYM655187 MII655187 MSE655187 NCA655187 NLW655187 NVS655187 OFO655187 OPK655187 OZG655187 PJC655187 PSY655187 QCU655187 QMQ655187 QWM655187 RGI655187 RQE655187 SAA655187 SJW655187 STS655187 TDO655187 TNK655187 TXG655187 UHC655187 UQY655187 VAU655187 VKQ655187 VUM655187 WEI655187 WOE655187 BS720723 LO720723 VK720723 AFG720723 APC720723 AYY720723 BIU720723 BSQ720723 CCM720723 CMI720723 CWE720723 DGA720723 DPW720723 DZS720723 EJO720723 ETK720723 FDG720723 FNC720723 FWY720723 GGU720723 GQQ720723 HAM720723 HKI720723 HUE720723 IEA720723 INW720723 IXS720723 JHO720723 JRK720723 KBG720723 KLC720723 KUY720723 LEU720723 LOQ720723 LYM720723 MII720723 MSE720723 NCA720723 NLW720723 NVS720723 OFO720723 OPK720723 OZG720723 PJC720723 PSY720723 QCU720723 QMQ720723 QWM720723 RGI720723 RQE720723 SAA720723 SJW720723 STS720723 TDO720723 TNK720723 TXG720723 UHC720723 UQY720723 VAU720723 VKQ720723 VUM720723 WEI720723 WOE720723 BS786259 LO786259 VK786259 AFG786259 APC786259 AYY786259 BIU786259 BSQ786259 CCM786259 CMI786259 CWE786259 DGA786259 DPW786259 DZS786259 EJO786259 ETK786259 FDG786259 FNC786259 FWY786259 GGU786259 GQQ786259 HAM786259 HKI786259 HUE786259 IEA786259 INW786259 IXS786259 JHO786259 JRK786259 KBG786259 KLC786259 KUY786259 LEU786259 LOQ786259 LYM786259 MII786259 MSE786259 NCA786259 NLW786259 NVS786259 OFO786259 OPK786259 OZG786259 PJC786259 PSY786259 QCU786259 QMQ786259 QWM786259 RGI786259 RQE786259 SAA786259 SJW786259 STS786259 TDO786259 TNK786259 TXG786259 UHC786259 UQY786259 VAU786259 VKQ786259 VUM786259 WEI786259 WOE786259 BS851795 LO851795 VK851795 AFG851795 APC851795 AYY851795 BIU851795 BSQ851795 CCM851795 CMI851795 CWE851795 DGA851795 DPW851795 DZS851795 EJO851795 ETK851795 FDG851795 FNC851795 FWY851795 GGU851795 GQQ851795 HAM851795 HKI851795 HUE851795 IEA851795 INW851795 IXS851795 JHO851795 JRK851795 KBG851795 KLC851795 KUY851795 LEU851795 LOQ851795 LYM851795 MII851795 MSE851795 NCA851795 NLW851795 NVS851795 OFO851795 OPK851795 OZG851795 PJC851795 PSY851795 QCU851795 QMQ851795 QWM851795 RGI851795 RQE851795 SAA851795 SJW851795 STS851795 TDO851795 TNK851795 TXG851795 UHC851795 UQY851795 VAU851795 VKQ851795 VUM851795 WEI851795 WOE851795 BS917331 LO917331 VK917331 AFG917331 APC917331 AYY917331 BIU917331 BSQ917331 CCM917331 CMI917331 CWE917331 DGA917331 DPW917331 DZS917331 EJO917331 ETK917331 FDG917331 FNC917331 FWY917331 GGU917331 GQQ917331 HAM917331 HKI917331 HUE917331 IEA917331 INW917331 IXS917331 JHO917331 JRK917331 KBG917331 KLC917331 KUY917331 LEU917331 LOQ917331 LYM917331 MII917331 MSE917331 NCA917331 NLW917331 NVS917331 OFO917331 OPK917331 OZG917331 PJC917331 PSY917331 QCU917331 QMQ917331 QWM917331 RGI917331 RQE917331 SAA917331 SJW917331 STS917331 TDO917331 TNK917331 TXG917331 UHC917331 UQY917331 VAU917331 VKQ917331 VUM917331 WEI917331 WOE917331 BS982867 LO982867 VK982867 AFG982867 APC982867 AYY982867 BIU982867 BSQ982867 CCM982867 CMI982867 CWE982867 DGA982867 DPW982867 DZS982867 EJO982867 ETK982867 FDG982867 FNC982867 FWY982867 GGU982867 GQQ982867 HAM982867 HKI982867 HUE982867 IEA982867 INW982867 IXS982867 JHO982867 JRK982867 KBG982867 KLC982867 KUY982867 LEU982867 LOQ982867 LYM982867 MII982867 MSE982867 NCA982867 NLW982867 NVS982867 OFO982867 OPK982867 OZG982867 PJC982867 PSY982867 QCU982867 QMQ982867 QWM982867 RGI982867 RQE982867 SAA982867 SJW982867 STS982867 TDO982867 TNK982867 TXG982867 UHC982867 UQY982867 VAU982867 VKQ982867 VUM982867 WEI982867 WOE982867" xr:uid="{07FA038F-21D2-4CE6-9606-5F4254996800}">
      <formula1>0</formula1>
      <formula2>300</formula2>
    </dataValidation>
  </dataValidations>
  <pageMargins left="0.6" right="0.6" top="0.5" bottom="0.6" header="0.49" footer="0.4"/>
  <pageSetup paperSize="9"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29F08-5145-41E0-93AA-2C93AC9AB055}">
  <dimension ref="A1:L92"/>
  <sheetViews>
    <sheetView tabSelected="1" topLeftCell="A78" zoomScaleNormal="100" zoomScaleSheetLayoutView="73" workbookViewId="0">
      <selection activeCell="D86" sqref="D86"/>
    </sheetView>
  </sheetViews>
  <sheetFormatPr defaultColWidth="9.140625" defaultRowHeight="21.75" customHeight="1" x14ac:dyDescent="0.45"/>
  <cols>
    <col min="1" max="2" width="1.7109375" style="1" customWidth="1"/>
    <col min="3" max="3" width="44.28515625" style="1" customWidth="1"/>
    <col min="4" max="4" width="9.28515625" style="1" customWidth="1"/>
    <col min="5" max="5" width="1" style="1" customWidth="1"/>
    <col min="6" max="6" width="12.7109375" style="27" customWidth="1"/>
    <col min="7" max="7" width="0.85546875" style="27" customWidth="1"/>
    <col min="8" max="8" width="12.7109375" style="27" customWidth="1"/>
    <col min="9" max="9" width="0.85546875" style="1" customWidth="1"/>
    <col min="10" max="10" width="12.7109375" style="15" customWidth="1"/>
    <col min="11" max="11" width="0.85546875" style="1" customWidth="1"/>
    <col min="12" max="12" width="12.7109375" style="15" customWidth="1"/>
    <col min="13" max="16384" width="9.140625" style="1"/>
  </cols>
  <sheetData>
    <row r="1" spans="1:12" ht="21" customHeight="1" x14ac:dyDescent="0.45">
      <c r="A1" s="201" t="s">
        <v>0</v>
      </c>
      <c r="B1" s="201"/>
      <c r="E1" s="53"/>
    </row>
    <row r="2" spans="1:12" ht="21" customHeight="1" x14ac:dyDescent="0.45">
      <c r="A2" s="54" t="s">
        <v>113</v>
      </c>
      <c r="B2" s="55"/>
      <c r="C2" s="55"/>
      <c r="D2" s="55"/>
    </row>
    <row r="3" spans="1:12" ht="21" customHeight="1" x14ac:dyDescent="0.45">
      <c r="A3" s="50" t="s">
        <v>172</v>
      </c>
      <c r="B3" s="56"/>
      <c r="C3" s="56"/>
      <c r="D3" s="56"/>
      <c r="E3" s="8"/>
      <c r="F3" s="52"/>
      <c r="G3" s="52"/>
      <c r="H3" s="52"/>
      <c r="I3" s="8"/>
      <c r="J3" s="57"/>
      <c r="K3" s="8"/>
      <c r="L3" s="57"/>
    </row>
    <row r="4" spans="1:12" ht="20.100000000000001" customHeight="1" x14ac:dyDescent="0.45">
      <c r="A4" s="54"/>
      <c r="B4" s="55"/>
      <c r="C4" s="55"/>
      <c r="D4" s="55"/>
    </row>
    <row r="5" spans="1:12" ht="20.100000000000001" customHeight="1" x14ac:dyDescent="0.45">
      <c r="A5" s="54"/>
      <c r="B5" s="55"/>
      <c r="C5" s="55"/>
      <c r="D5" s="55"/>
      <c r="F5" s="215" t="s">
        <v>1</v>
      </c>
      <c r="G5" s="215"/>
      <c r="H5" s="215"/>
      <c r="J5" s="215" t="s">
        <v>2</v>
      </c>
      <c r="K5" s="215"/>
      <c r="L5" s="215"/>
    </row>
    <row r="6" spans="1:12" ht="20.100000000000001" customHeight="1" x14ac:dyDescent="0.45">
      <c r="A6" s="58"/>
      <c r="B6" s="58"/>
      <c r="C6" s="58"/>
      <c r="D6" s="59"/>
      <c r="E6" s="59"/>
      <c r="F6" s="32" t="s">
        <v>148</v>
      </c>
      <c r="G6" s="33"/>
      <c r="H6" s="32" t="s">
        <v>55</v>
      </c>
      <c r="J6" s="32" t="s">
        <v>148</v>
      </c>
      <c r="K6" s="33"/>
      <c r="L6" s="32" t="s">
        <v>55</v>
      </c>
    </row>
    <row r="7" spans="1:12" ht="20.100000000000001" customHeight="1" x14ac:dyDescent="0.45">
      <c r="A7" s="58"/>
      <c r="B7" s="58"/>
      <c r="C7" s="58"/>
      <c r="D7" s="72" t="s">
        <v>7</v>
      </c>
      <c r="E7" s="59"/>
      <c r="F7" s="36" t="s">
        <v>8</v>
      </c>
      <c r="G7" s="37"/>
      <c r="H7" s="36" t="s">
        <v>8</v>
      </c>
      <c r="J7" s="36" t="s">
        <v>8</v>
      </c>
      <c r="K7" s="37"/>
      <c r="L7" s="36" t="s">
        <v>8</v>
      </c>
    </row>
    <row r="8" spans="1:12" ht="20.100000000000001" customHeight="1" x14ac:dyDescent="0.45">
      <c r="A8" s="62" t="s">
        <v>201</v>
      </c>
      <c r="B8" s="63"/>
      <c r="C8" s="62"/>
      <c r="D8" s="64"/>
      <c r="F8" s="26"/>
      <c r="J8" s="61"/>
    </row>
    <row r="9" spans="1:12" ht="20.100000000000001" customHeight="1" x14ac:dyDescent="0.45">
      <c r="B9" s="1" t="s">
        <v>114</v>
      </c>
      <c r="C9" s="62"/>
      <c r="D9" s="65"/>
      <c r="F9" s="26">
        <v>5401946</v>
      </c>
      <c r="H9" s="27">
        <v>5171947</v>
      </c>
      <c r="I9" s="66"/>
      <c r="J9" s="26">
        <v>0</v>
      </c>
      <c r="K9" s="27"/>
      <c r="L9" s="27">
        <v>0</v>
      </c>
    </row>
    <row r="10" spans="1:12" ht="20.100000000000001" customHeight="1" x14ac:dyDescent="0.45">
      <c r="B10" s="1" t="s">
        <v>115</v>
      </c>
      <c r="C10" s="62"/>
      <c r="D10" s="65"/>
      <c r="F10" s="26">
        <v>4663</v>
      </c>
      <c r="H10" s="27">
        <v>105</v>
      </c>
      <c r="I10" s="66"/>
      <c r="J10" s="26">
        <v>0</v>
      </c>
      <c r="K10" s="27"/>
      <c r="L10" s="27">
        <v>0</v>
      </c>
    </row>
    <row r="11" spans="1:12" ht="20.100000000000001" customHeight="1" x14ac:dyDescent="0.45">
      <c r="B11" s="1" t="s">
        <v>144</v>
      </c>
      <c r="C11" s="62"/>
      <c r="D11" s="65"/>
      <c r="F11" s="26">
        <v>-512904</v>
      </c>
      <c r="H11" s="27">
        <v>-381322</v>
      </c>
      <c r="I11" s="67"/>
      <c r="J11" s="26">
        <v>0</v>
      </c>
      <c r="K11" s="27"/>
      <c r="L11" s="27">
        <v>0</v>
      </c>
    </row>
    <row r="12" spans="1:12" ht="20.100000000000001" customHeight="1" x14ac:dyDescent="0.45">
      <c r="B12" s="68" t="s">
        <v>116</v>
      </c>
      <c r="C12" s="68"/>
      <c r="D12" s="64"/>
      <c r="F12" s="26">
        <v>17668</v>
      </c>
      <c r="H12" s="27">
        <v>20668</v>
      </c>
      <c r="I12" s="66"/>
      <c r="J12" s="26">
        <v>0</v>
      </c>
      <c r="K12" s="27"/>
      <c r="L12" s="27">
        <v>0</v>
      </c>
    </row>
    <row r="13" spans="1:12" ht="20.100000000000001" customHeight="1" x14ac:dyDescent="0.45">
      <c r="B13" s="12" t="s">
        <v>117</v>
      </c>
      <c r="D13" s="64"/>
      <c r="F13" s="26">
        <v>-2696246</v>
      </c>
      <c r="H13" s="27">
        <v>-2546919</v>
      </c>
      <c r="I13" s="66"/>
      <c r="J13" s="26">
        <v>0</v>
      </c>
      <c r="K13" s="27"/>
      <c r="L13" s="27">
        <v>0</v>
      </c>
    </row>
    <row r="14" spans="1:12" ht="20.100000000000001" customHeight="1" x14ac:dyDescent="0.45">
      <c r="B14" s="58" t="s">
        <v>118</v>
      </c>
      <c r="C14" s="58"/>
      <c r="D14" s="64"/>
      <c r="F14" s="26">
        <v>-584655</v>
      </c>
      <c r="H14" s="27">
        <v>-556493</v>
      </c>
      <c r="I14" s="66"/>
      <c r="J14" s="26">
        <v>0</v>
      </c>
      <c r="K14" s="27"/>
      <c r="L14" s="27">
        <v>0</v>
      </c>
    </row>
    <row r="15" spans="1:12" ht="20.100000000000001" customHeight="1" x14ac:dyDescent="0.45">
      <c r="B15" s="58" t="s">
        <v>119</v>
      </c>
      <c r="D15" s="64"/>
      <c r="F15" s="26">
        <v>0</v>
      </c>
      <c r="H15" s="27">
        <v>-270</v>
      </c>
      <c r="I15" s="66"/>
      <c r="J15" s="26">
        <v>0</v>
      </c>
      <c r="K15" s="27"/>
      <c r="L15" s="27">
        <v>0</v>
      </c>
    </row>
    <row r="16" spans="1:12" ht="20.100000000000001" customHeight="1" x14ac:dyDescent="0.45">
      <c r="B16" s="58" t="s">
        <v>71</v>
      </c>
      <c r="C16" s="58"/>
      <c r="D16" s="65"/>
      <c r="F16" s="26">
        <v>-774367</v>
      </c>
      <c r="H16" s="27">
        <v>-567524</v>
      </c>
      <c r="I16" s="66"/>
      <c r="J16" s="26">
        <v>0</v>
      </c>
      <c r="K16" s="27"/>
      <c r="L16" s="27">
        <v>0</v>
      </c>
    </row>
    <row r="17" spans="1:12" ht="20.100000000000001" customHeight="1" x14ac:dyDescent="0.45">
      <c r="B17" s="68" t="s">
        <v>73</v>
      </c>
      <c r="C17" s="68"/>
      <c r="D17" s="65"/>
      <c r="F17" s="26">
        <v>-332579</v>
      </c>
      <c r="H17" s="27">
        <v>-696548</v>
      </c>
      <c r="I17" s="66"/>
      <c r="J17" s="26">
        <v>-9962</v>
      </c>
      <c r="K17" s="27"/>
      <c r="L17" s="27">
        <v>-40764</v>
      </c>
    </row>
    <row r="18" spans="1:12" ht="20.100000000000001" customHeight="1" x14ac:dyDescent="0.45">
      <c r="B18" s="1" t="s">
        <v>78</v>
      </c>
      <c r="C18" s="68"/>
      <c r="D18" s="64"/>
      <c r="F18" s="26">
        <v>-20933</v>
      </c>
      <c r="H18" s="27">
        <v>-19476</v>
      </c>
      <c r="I18" s="66"/>
      <c r="J18" s="26">
        <v>0</v>
      </c>
      <c r="K18" s="27"/>
      <c r="L18" s="27">
        <v>0</v>
      </c>
    </row>
    <row r="19" spans="1:12" ht="20.100000000000001" customHeight="1" x14ac:dyDescent="0.45">
      <c r="B19" s="12" t="s">
        <v>120</v>
      </c>
      <c r="C19" s="68"/>
      <c r="D19" s="65"/>
      <c r="F19" s="26">
        <v>3370008</v>
      </c>
      <c r="H19" s="27">
        <v>3761580</v>
      </c>
      <c r="I19" s="66"/>
      <c r="J19" s="26">
        <v>1452234</v>
      </c>
      <c r="K19" s="27"/>
      <c r="L19" s="27">
        <v>9766</v>
      </c>
    </row>
    <row r="20" spans="1:12" ht="20.100000000000001" customHeight="1" x14ac:dyDescent="0.45">
      <c r="B20" s="12" t="s">
        <v>121</v>
      </c>
      <c r="C20" s="68"/>
      <c r="D20" s="65"/>
      <c r="F20" s="26">
        <v>-1845997</v>
      </c>
      <c r="H20" s="27">
        <v>-3836353</v>
      </c>
      <c r="I20" s="66"/>
      <c r="J20" s="26">
        <v>0</v>
      </c>
      <c r="K20" s="27"/>
      <c r="L20" s="27">
        <v>-19954</v>
      </c>
    </row>
    <row r="21" spans="1:12" ht="20.100000000000001" customHeight="1" x14ac:dyDescent="0.45">
      <c r="B21" s="12" t="s">
        <v>122</v>
      </c>
      <c r="C21" s="68"/>
      <c r="D21" s="65"/>
      <c r="F21" s="26"/>
      <c r="I21" s="66"/>
      <c r="J21" s="26"/>
      <c r="K21" s="27"/>
      <c r="L21" s="27"/>
    </row>
    <row r="22" spans="1:12" ht="20.100000000000001" customHeight="1" x14ac:dyDescent="0.45">
      <c r="C22" s="12" t="s">
        <v>123</v>
      </c>
      <c r="D22" s="65"/>
      <c r="F22" s="26">
        <v>0</v>
      </c>
      <c r="H22" s="27">
        <v>27000</v>
      </c>
      <c r="I22" s="66"/>
      <c r="J22" s="26">
        <v>0</v>
      </c>
      <c r="K22" s="27"/>
      <c r="L22" s="27">
        <v>0</v>
      </c>
    </row>
    <row r="23" spans="1:12" ht="20.100000000000001" customHeight="1" x14ac:dyDescent="0.45">
      <c r="B23" s="12" t="s">
        <v>168</v>
      </c>
      <c r="C23" s="68"/>
      <c r="D23" s="65"/>
      <c r="F23" s="26"/>
      <c r="I23" s="66"/>
      <c r="J23" s="26"/>
      <c r="K23" s="27"/>
      <c r="L23" s="27"/>
    </row>
    <row r="24" spans="1:12" ht="20.100000000000001" customHeight="1" x14ac:dyDescent="0.45">
      <c r="B24" s="104"/>
      <c r="C24" s="68" t="s">
        <v>123</v>
      </c>
      <c r="D24" s="65"/>
      <c r="F24" s="69">
        <v>0</v>
      </c>
      <c r="H24" s="52">
        <v>-7000</v>
      </c>
      <c r="J24" s="69">
        <v>0</v>
      </c>
      <c r="K24" s="27"/>
      <c r="L24" s="52">
        <v>0</v>
      </c>
    </row>
    <row r="25" spans="1:12" ht="6" customHeight="1" x14ac:dyDescent="0.45">
      <c r="B25" s="12"/>
      <c r="C25" s="68"/>
      <c r="D25" s="65"/>
      <c r="F25" s="26"/>
      <c r="J25" s="26"/>
      <c r="K25" s="27"/>
      <c r="L25" s="27"/>
    </row>
    <row r="26" spans="1:12" ht="20.100000000000001" customHeight="1" x14ac:dyDescent="0.45">
      <c r="A26" s="55" t="s">
        <v>124</v>
      </c>
      <c r="B26" s="55"/>
      <c r="C26" s="55"/>
      <c r="D26" s="64"/>
      <c r="F26" s="69">
        <f>SUM(F9:F24)</f>
        <v>2026604</v>
      </c>
      <c r="H26" s="52">
        <f>SUM(H9:H24)</f>
        <v>369395</v>
      </c>
      <c r="J26" s="69">
        <f>SUM(J9:J24)</f>
        <v>1442272</v>
      </c>
      <c r="K26" s="27"/>
      <c r="L26" s="52">
        <f>SUM(L9:L24)</f>
        <v>-50952</v>
      </c>
    </row>
    <row r="27" spans="1:12" ht="20.100000000000001" customHeight="1" x14ac:dyDescent="0.45">
      <c r="A27" s="55"/>
      <c r="B27" s="55"/>
      <c r="C27" s="55"/>
      <c r="D27" s="64"/>
      <c r="F27" s="60"/>
      <c r="H27" s="202"/>
      <c r="J27" s="60"/>
      <c r="K27" s="27"/>
      <c r="L27" s="202"/>
    </row>
    <row r="28" spans="1:12" ht="20.100000000000001" customHeight="1" x14ac:dyDescent="0.45">
      <c r="A28" s="55" t="s">
        <v>202</v>
      </c>
      <c r="B28" s="68"/>
      <c r="C28" s="68"/>
      <c r="D28" s="64"/>
      <c r="F28" s="26"/>
      <c r="J28" s="26"/>
      <c r="K28" s="27"/>
      <c r="L28" s="27"/>
    </row>
    <row r="29" spans="1:12" ht="20.100000000000001" customHeight="1" x14ac:dyDescent="0.45">
      <c r="B29" s="70" t="s">
        <v>125</v>
      </c>
      <c r="C29" s="68"/>
      <c r="D29" s="64"/>
      <c r="F29" s="41"/>
      <c r="H29" s="1"/>
      <c r="J29" s="41"/>
      <c r="K29" s="27"/>
      <c r="L29" s="1"/>
    </row>
    <row r="30" spans="1:12" ht="20.100000000000001" customHeight="1" x14ac:dyDescent="0.45">
      <c r="B30" s="1" t="s">
        <v>126</v>
      </c>
      <c r="C30" s="62"/>
      <c r="D30" s="64"/>
      <c r="F30" s="26">
        <v>74201</v>
      </c>
      <c r="H30" s="27">
        <v>56506</v>
      </c>
      <c r="I30" s="66"/>
      <c r="J30" s="26">
        <v>10777</v>
      </c>
      <c r="K30" s="27"/>
      <c r="L30" s="27">
        <v>7561</v>
      </c>
    </row>
    <row r="31" spans="1:12" ht="20.100000000000001" customHeight="1" x14ac:dyDescent="0.45">
      <c r="B31" s="1" t="s">
        <v>127</v>
      </c>
      <c r="C31" s="62"/>
      <c r="D31" s="65"/>
      <c r="F31" s="26">
        <v>607461</v>
      </c>
      <c r="H31" s="27">
        <v>158</v>
      </c>
      <c r="I31" s="66"/>
      <c r="J31" s="26">
        <v>607441</v>
      </c>
      <c r="K31" s="27"/>
      <c r="L31" s="27">
        <v>136</v>
      </c>
    </row>
    <row r="32" spans="1:12" ht="20.100000000000001" customHeight="1" x14ac:dyDescent="0.45">
      <c r="B32" s="68" t="s">
        <v>128</v>
      </c>
      <c r="C32" s="68"/>
      <c r="D32" s="64"/>
      <c r="F32" s="41">
        <v>349</v>
      </c>
      <c r="H32" s="1">
        <v>410</v>
      </c>
      <c r="J32" s="26">
        <v>0</v>
      </c>
      <c r="K32" s="27"/>
      <c r="L32" s="27">
        <v>0</v>
      </c>
    </row>
    <row r="33" spans="1:12" ht="20.100000000000001" customHeight="1" x14ac:dyDescent="0.45">
      <c r="B33" s="68"/>
      <c r="C33" s="68"/>
      <c r="D33" s="64"/>
      <c r="F33" s="26"/>
      <c r="J33" s="26"/>
      <c r="K33" s="27"/>
      <c r="L33" s="27"/>
    </row>
    <row r="34" spans="1:12" ht="20.100000000000001" customHeight="1" x14ac:dyDescent="0.45">
      <c r="B34" s="70" t="s">
        <v>129</v>
      </c>
      <c r="C34" s="68"/>
      <c r="D34" s="64"/>
      <c r="F34" s="26"/>
      <c r="J34" s="26"/>
      <c r="K34" s="27"/>
      <c r="L34" s="27"/>
    </row>
    <row r="35" spans="1:12" ht="20.100000000000001" customHeight="1" x14ac:dyDescent="0.45">
      <c r="B35" s="68" t="s">
        <v>130</v>
      </c>
      <c r="C35" s="68"/>
      <c r="D35" s="65">
        <v>13</v>
      </c>
      <c r="F35" s="26">
        <v>-4886</v>
      </c>
      <c r="H35" s="27">
        <v>-12613</v>
      </c>
      <c r="J35" s="26">
        <v>0</v>
      </c>
      <c r="K35" s="27"/>
      <c r="L35" s="27">
        <v>0</v>
      </c>
    </row>
    <row r="36" spans="1:12" ht="20.100000000000001" customHeight="1" x14ac:dyDescent="0.45">
      <c r="B36" s="12" t="s">
        <v>131</v>
      </c>
      <c r="C36" s="68"/>
      <c r="D36" s="65">
        <v>15</v>
      </c>
      <c r="F36" s="69">
        <v>-44865</v>
      </c>
      <c r="H36" s="52">
        <v>-27903</v>
      </c>
      <c r="J36" s="69">
        <v>0</v>
      </c>
      <c r="K36" s="27"/>
      <c r="L36" s="52">
        <v>0</v>
      </c>
    </row>
    <row r="37" spans="1:12" ht="6" customHeight="1" x14ac:dyDescent="0.45">
      <c r="B37" s="12"/>
      <c r="C37" s="68"/>
      <c r="D37" s="64"/>
      <c r="F37" s="26"/>
      <c r="J37" s="26"/>
      <c r="K37" s="27"/>
      <c r="L37" s="27"/>
    </row>
    <row r="38" spans="1:12" ht="20.100000000000001" customHeight="1" x14ac:dyDescent="0.45">
      <c r="A38" s="55" t="s">
        <v>203</v>
      </c>
      <c r="B38" s="68"/>
      <c r="C38" s="68"/>
      <c r="D38" s="71"/>
      <c r="F38" s="69">
        <f>SUM(F30:F36)</f>
        <v>632260</v>
      </c>
      <c r="H38" s="52">
        <f>SUM(H30:H36)</f>
        <v>16558</v>
      </c>
      <c r="J38" s="69">
        <f>SUM(J30:J36)</f>
        <v>618218</v>
      </c>
      <c r="K38" s="27"/>
      <c r="L38" s="52">
        <f>SUM(L30:L36)</f>
        <v>7697</v>
      </c>
    </row>
    <row r="39" spans="1:12" ht="18" x14ac:dyDescent="0.45">
      <c r="A39" s="55"/>
      <c r="B39" s="68"/>
      <c r="C39" s="68"/>
      <c r="D39" s="71"/>
      <c r="J39" s="27"/>
      <c r="K39" s="27"/>
      <c r="L39" s="27"/>
    </row>
    <row r="40" spans="1:12" ht="18" x14ac:dyDescent="0.45">
      <c r="A40" s="55"/>
      <c r="B40" s="68"/>
      <c r="C40" s="68"/>
      <c r="D40" s="71"/>
      <c r="J40" s="27"/>
      <c r="K40" s="27"/>
      <c r="L40" s="27"/>
    </row>
    <row r="41" spans="1:12" ht="18" x14ac:dyDescent="0.45">
      <c r="A41" s="55"/>
      <c r="B41" s="68"/>
      <c r="C41" s="68"/>
      <c r="D41" s="71"/>
      <c r="J41" s="27"/>
      <c r="K41" s="27"/>
      <c r="L41" s="27"/>
    </row>
    <row r="42" spans="1:12" ht="18" x14ac:dyDescent="0.45">
      <c r="A42" s="55"/>
      <c r="B42" s="68"/>
      <c r="C42" s="68"/>
      <c r="D42" s="71"/>
      <c r="J42" s="27"/>
      <c r="K42" s="27"/>
      <c r="L42" s="27"/>
    </row>
    <row r="43" spans="1:12" ht="18" x14ac:dyDescent="0.45">
      <c r="A43" s="55"/>
      <c r="B43" s="68"/>
      <c r="C43" s="68"/>
      <c r="D43" s="71"/>
      <c r="J43" s="27"/>
      <c r="K43" s="27"/>
      <c r="L43" s="27"/>
    </row>
    <row r="44" spans="1:12" ht="19.5" customHeight="1" x14ac:dyDescent="0.45">
      <c r="A44" s="55"/>
      <c r="B44" s="68"/>
      <c r="C44" s="68"/>
      <c r="D44" s="71"/>
      <c r="J44" s="27"/>
      <c r="K44" s="27"/>
      <c r="L44" s="27"/>
    </row>
    <row r="45" spans="1:12" ht="22.15" customHeight="1" x14ac:dyDescent="0.45">
      <c r="A45" s="203" t="str">
        <f>[7]SH7!A33</f>
        <v>หมายเหตุประกอบข้อมูลทางการเงินระหว่างกาลแบบย่อเป็นส่วนหนึ่งของข้อมูลทางการเงินระหว่างกาลนี้</v>
      </c>
      <c r="B45" s="203"/>
      <c r="C45" s="203"/>
      <c r="D45" s="204"/>
      <c r="E45" s="8"/>
      <c r="F45" s="52"/>
      <c r="G45" s="52"/>
      <c r="H45" s="52"/>
      <c r="I45" s="8"/>
      <c r="J45" s="52"/>
      <c r="K45" s="52"/>
      <c r="L45" s="52"/>
    </row>
    <row r="46" spans="1:12" ht="21" customHeight="1" x14ac:dyDescent="0.45">
      <c r="A46" s="201" t="s">
        <v>0</v>
      </c>
      <c r="B46" s="201"/>
      <c r="E46" s="53"/>
    </row>
    <row r="47" spans="1:12" ht="21" customHeight="1" x14ac:dyDescent="0.45">
      <c r="A47" s="54" t="s">
        <v>200</v>
      </c>
      <c r="B47" s="55"/>
      <c r="C47" s="55"/>
      <c r="D47" s="55"/>
    </row>
    <row r="48" spans="1:12" ht="21" customHeight="1" x14ac:dyDescent="0.45">
      <c r="A48" s="50" t="str">
        <f>A3</f>
        <v>สำหรับรอบระยะเวลาหกเดือนสิ้นสุดวันที่ 30 มิถุนายน พ.ศ. 2567</v>
      </c>
      <c r="B48" s="56"/>
      <c r="C48" s="56"/>
      <c r="D48" s="56"/>
      <c r="E48" s="8"/>
      <c r="F48" s="52"/>
      <c r="G48" s="52"/>
      <c r="H48" s="52"/>
      <c r="I48" s="8"/>
      <c r="J48" s="57"/>
      <c r="K48" s="8"/>
      <c r="L48" s="57"/>
    </row>
    <row r="49" spans="1:12" ht="20.100000000000001" customHeight="1" x14ac:dyDescent="0.45">
      <c r="A49" s="54"/>
      <c r="B49" s="55"/>
      <c r="C49" s="55"/>
      <c r="D49" s="55"/>
    </row>
    <row r="50" spans="1:12" ht="20.100000000000001" customHeight="1" x14ac:dyDescent="0.45">
      <c r="A50" s="54"/>
      <c r="B50" s="55"/>
      <c r="C50" s="55"/>
      <c r="D50" s="55"/>
      <c r="F50" s="215" t="s">
        <v>1</v>
      </c>
      <c r="G50" s="215"/>
      <c r="H50" s="215"/>
      <c r="J50" s="215" t="s">
        <v>2</v>
      </c>
      <c r="K50" s="215"/>
      <c r="L50" s="215"/>
    </row>
    <row r="51" spans="1:12" ht="20.100000000000001" customHeight="1" x14ac:dyDescent="0.45">
      <c r="A51" s="58"/>
      <c r="B51" s="58"/>
      <c r="C51" s="58"/>
      <c r="D51" s="59"/>
      <c r="E51" s="59"/>
      <c r="F51" s="32" t="s">
        <v>148</v>
      </c>
      <c r="G51" s="33"/>
      <c r="H51" s="32" t="s">
        <v>55</v>
      </c>
      <c r="J51" s="32" t="s">
        <v>148</v>
      </c>
      <c r="K51" s="33"/>
      <c r="L51" s="32" t="s">
        <v>55</v>
      </c>
    </row>
    <row r="52" spans="1:12" ht="20.100000000000001" customHeight="1" x14ac:dyDescent="0.45">
      <c r="A52" s="58"/>
      <c r="B52" s="58"/>
      <c r="C52" s="58"/>
      <c r="D52" s="72" t="s">
        <v>7</v>
      </c>
      <c r="E52" s="59"/>
      <c r="F52" s="36" t="s">
        <v>8</v>
      </c>
      <c r="G52" s="37"/>
      <c r="H52" s="36" t="s">
        <v>8</v>
      </c>
      <c r="J52" s="36" t="s">
        <v>8</v>
      </c>
      <c r="K52" s="37"/>
      <c r="L52" s="36" t="s">
        <v>8</v>
      </c>
    </row>
    <row r="53" spans="1:12" ht="20.100000000000001" customHeight="1" x14ac:dyDescent="0.45">
      <c r="A53" s="55"/>
      <c r="B53" s="68"/>
      <c r="C53" s="68"/>
      <c r="D53" s="71"/>
      <c r="F53" s="26"/>
      <c r="J53" s="26"/>
      <c r="K53" s="27"/>
      <c r="L53" s="27"/>
    </row>
    <row r="54" spans="1:12" ht="20.100000000000001" customHeight="1" x14ac:dyDescent="0.45">
      <c r="A54" s="55" t="s">
        <v>204</v>
      </c>
      <c r="B54" s="68"/>
      <c r="C54" s="68"/>
      <c r="D54" s="64"/>
      <c r="F54" s="26"/>
      <c r="J54" s="26"/>
      <c r="K54" s="27"/>
      <c r="L54" s="27"/>
    </row>
    <row r="55" spans="1:12" ht="20.100000000000001" customHeight="1" x14ac:dyDescent="0.45">
      <c r="A55" s="55"/>
      <c r="B55" s="70" t="s">
        <v>125</v>
      </c>
      <c r="C55" s="68"/>
      <c r="D55" s="64"/>
      <c r="F55" s="26"/>
      <c r="J55" s="26"/>
      <c r="K55" s="27"/>
      <c r="L55" s="27"/>
    </row>
    <row r="56" spans="1:12" ht="20.100000000000001" customHeight="1" x14ac:dyDescent="0.45">
      <c r="B56" s="68" t="s">
        <v>143</v>
      </c>
      <c r="C56" s="68"/>
      <c r="F56" s="26">
        <v>0</v>
      </c>
      <c r="H56" s="27">
        <v>300000</v>
      </c>
      <c r="J56" s="26">
        <v>0</v>
      </c>
      <c r="K56" s="27"/>
      <c r="L56" s="27">
        <v>0</v>
      </c>
    </row>
    <row r="57" spans="1:12" ht="6" customHeight="1" x14ac:dyDescent="0.45">
      <c r="B57" s="68"/>
      <c r="C57" s="68"/>
      <c r="D57" s="64"/>
      <c r="F57" s="26"/>
      <c r="J57" s="26"/>
      <c r="K57" s="27"/>
      <c r="L57" s="27"/>
    </row>
    <row r="58" spans="1:12" ht="20.100000000000001" customHeight="1" x14ac:dyDescent="0.45">
      <c r="B58" s="70" t="s">
        <v>129</v>
      </c>
      <c r="C58" s="68"/>
      <c r="D58" s="65"/>
      <c r="F58" s="26"/>
      <c r="J58" s="26"/>
      <c r="K58" s="27"/>
      <c r="L58" s="27"/>
    </row>
    <row r="59" spans="1:12" ht="20.100000000000001" customHeight="1" x14ac:dyDescent="0.45">
      <c r="B59" s="68" t="s">
        <v>169</v>
      </c>
      <c r="C59" s="68"/>
      <c r="D59" s="65">
        <v>28</v>
      </c>
      <c r="F59" s="26">
        <v>-650075</v>
      </c>
      <c r="H59" s="27">
        <v>-101209</v>
      </c>
      <c r="J59" s="26">
        <v>-650075</v>
      </c>
      <c r="K59" s="27"/>
      <c r="L59" s="27">
        <v>-101209</v>
      </c>
    </row>
    <row r="60" spans="1:12" ht="20.100000000000001" customHeight="1" x14ac:dyDescent="0.45">
      <c r="B60" s="68" t="s">
        <v>134</v>
      </c>
      <c r="C60" s="68"/>
      <c r="D60" s="65"/>
      <c r="F60" s="26">
        <v>0</v>
      </c>
      <c r="H60" s="27">
        <v>-300000</v>
      </c>
      <c r="J60" s="26">
        <v>0</v>
      </c>
      <c r="K60" s="27"/>
      <c r="L60" s="27">
        <v>0</v>
      </c>
    </row>
    <row r="61" spans="1:12" ht="20.100000000000001" customHeight="1" x14ac:dyDescent="0.45">
      <c r="A61" s="68"/>
      <c r="B61" s="68" t="s">
        <v>132</v>
      </c>
      <c r="C61" s="68"/>
      <c r="D61" s="65"/>
      <c r="F61" s="26">
        <v>-20000</v>
      </c>
      <c r="H61" s="27">
        <v>-23052</v>
      </c>
      <c r="J61" s="26">
        <v>0</v>
      </c>
      <c r="K61" s="27"/>
      <c r="L61" s="27">
        <v>0</v>
      </c>
    </row>
    <row r="62" spans="1:12" ht="20.100000000000001" customHeight="1" x14ac:dyDescent="0.45">
      <c r="B62" s="68" t="s">
        <v>133</v>
      </c>
      <c r="C62" s="68"/>
      <c r="D62" s="64"/>
      <c r="F62" s="69">
        <v>-3821</v>
      </c>
      <c r="H62" s="52">
        <v>-3068</v>
      </c>
      <c r="J62" s="69">
        <v>0</v>
      </c>
      <c r="K62" s="27"/>
      <c r="L62" s="52">
        <v>0</v>
      </c>
    </row>
    <row r="63" spans="1:12" ht="6" customHeight="1" x14ac:dyDescent="0.45">
      <c r="A63" s="55"/>
      <c r="B63" s="68"/>
      <c r="C63" s="68"/>
      <c r="D63" s="71"/>
      <c r="F63" s="26"/>
      <c r="J63" s="26"/>
      <c r="K63" s="27"/>
      <c r="L63" s="27"/>
    </row>
    <row r="64" spans="1:12" ht="20.100000000000001" customHeight="1" x14ac:dyDescent="0.45">
      <c r="A64" s="55" t="s">
        <v>145</v>
      </c>
      <c r="B64" s="68"/>
      <c r="C64" s="68"/>
      <c r="D64" s="64"/>
      <c r="F64" s="69">
        <f>SUM(F56:F62)</f>
        <v>-673896</v>
      </c>
      <c r="H64" s="52">
        <f>SUM(H56:H62)</f>
        <v>-127329</v>
      </c>
      <c r="J64" s="69">
        <f>SUM(J56:J62)</f>
        <v>-650075</v>
      </c>
      <c r="K64" s="27"/>
      <c r="L64" s="52">
        <f>SUM(L56:L62)</f>
        <v>-101209</v>
      </c>
    </row>
    <row r="65" spans="1:12" ht="20.100000000000001" customHeight="1" x14ac:dyDescent="0.45">
      <c r="B65" s="68"/>
      <c r="C65" s="68"/>
      <c r="D65" s="64"/>
      <c r="F65" s="26"/>
      <c r="J65" s="26"/>
      <c r="K65" s="27"/>
      <c r="L65" s="27"/>
    </row>
    <row r="66" spans="1:12" ht="20.100000000000001" customHeight="1" x14ac:dyDescent="0.45">
      <c r="A66" s="55" t="s">
        <v>150</v>
      </c>
      <c r="B66" s="68"/>
      <c r="C66" s="68"/>
      <c r="D66" s="64"/>
      <c r="F66" s="11">
        <f>F26+F38+F64</f>
        <v>1984968</v>
      </c>
      <c r="G66" s="3"/>
      <c r="H66" s="3">
        <f>H26+H38+H64</f>
        <v>258624</v>
      </c>
      <c r="J66" s="11">
        <f>J26+J38+J64</f>
        <v>1410415</v>
      </c>
      <c r="K66" s="3"/>
      <c r="L66" s="3">
        <f>L26+L38+L64</f>
        <v>-144464</v>
      </c>
    </row>
    <row r="67" spans="1:12" ht="20.100000000000001" customHeight="1" x14ac:dyDescent="0.45">
      <c r="A67" s="68" t="s">
        <v>186</v>
      </c>
      <c r="B67" s="68"/>
      <c r="C67" s="68"/>
      <c r="D67" s="64"/>
      <c r="F67" s="69">
        <v>949161</v>
      </c>
      <c r="G67" s="3"/>
      <c r="H67" s="52">
        <v>1660377</v>
      </c>
      <c r="J67" s="69">
        <v>30396</v>
      </c>
      <c r="K67" s="3"/>
      <c r="L67" s="52">
        <v>171696</v>
      </c>
    </row>
    <row r="68" spans="1:12" ht="6" customHeight="1" x14ac:dyDescent="0.45">
      <c r="A68" s="68"/>
      <c r="B68" s="68"/>
      <c r="C68" s="68"/>
      <c r="D68" s="64"/>
      <c r="F68" s="38"/>
      <c r="G68" s="3"/>
      <c r="H68" s="39"/>
      <c r="J68" s="38"/>
      <c r="K68" s="3"/>
      <c r="L68" s="39"/>
    </row>
    <row r="69" spans="1:12" ht="20.100000000000001" customHeight="1" x14ac:dyDescent="0.45">
      <c r="A69" s="68" t="s">
        <v>187</v>
      </c>
      <c r="B69" s="68"/>
      <c r="C69" s="68"/>
      <c r="D69" s="64"/>
      <c r="F69" s="38">
        <f>SUM(F66:F67)</f>
        <v>2934129</v>
      </c>
      <c r="G69" s="3"/>
      <c r="H69" s="39">
        <f>SUM(H66:H67)</f>
        <v>1919001</v>
      </c>
      <c r="J69" s="38">
        <f>SUM(J66:J67)</f>
        <v>1440811</v>
      </c>
      <c r="K69" s="3"/>
      <c r="L69" s="39">
        <f>SUM(L66:L67)</f>
        <v>27232</v>
      </c>
    </row>
    <row r="70" spans="1:12" ht="20.100000000000001" customHeight="1" x14ac:dyDescent="0.45">
      <c r="A70" s="68" t="s">
        <v>135</v>
      </c>
      <c r="B70" s="68"/>
      <c r="C70" s="68"/>
      <c r="D70" s="64"/>
      <c r="F70" s="40">
        <v>-27</v>
      </c>
      <c r="G70" s="3"/>
      <c r="H70" s="205">
        <v>-45</v>
      </c>
      <c r="J70" s="40">
        <v>-9</v>
      </c>
      <c r="K70" s="3"/>
      <c r="L70" s="205">
        <v>-1</v>
      </c>
    </row>
    <row r="71" spans="1:12" ht="6" customHeight="1" x14ac:dyDescent="0.45">
      <c r="A71" s="68"/>
      <c r="B71" s="68"/>
      <c r="C71" s="68"/>
      <c r="D71" s="64"/>
      <c r="F71" s="38"/>
      <c r="G71" s="3"/>
      <c r="H71" s="39"/>
      <c r="J71" s="38"/>
      <c r="K71" s="3"/>
      <c r="L71" s="39"/>
    </row>
    <row r="72" spans="1:12" ht="20.100000000000001" customHeight="1" thickBot="1" x14ac:dyDescent="0.5">
      <c r="A72" s="55" t="s">
        <v>188</v>
      </c>
      <c r="B72" s="68"/>
      <c r="C72" s="68"/>
      <c r="D72" s="65">
        <v>6</v>
      </c>
      <c r="F72" s="73">
        <f>SUM(F69:F70)</f>
        <v>2934102</v>
      </c>
      <c r="G72" s="3"/>
      <c r="H72" s="206">
        <f>SUM(H69:H70)</f>
        <v>1918956</v>
      </c>
      <c r="J72" s="73">
        <f>SUM(J69:J70)</f>
        <v>1440802</v>
      </c>
      <c r="K72" s="3"/>
      <c r="L72" s="206">
        <f>SUM(L69:L70)</f>
        <v>27231</v>
      </c>
    </row>
    <row r="73" spans="1:12" ht="20.100000000000001" customHeight="1" thickTop="1" x14ac:dyDescent="0.45">
      <c r="A73" s="68"/>
      <c r="C73" s="68"/>
      <c r="D73" s="71"/>
      <c r="F73" s="26"/>
      <c r="G73" s="49"/>
      <c r="J73" s="26"/>
      <c r="K73" s="27"/>
      <c r="L73" s="27"/>
    </row>
    <row r="74" spans="1:12" ht="20.100000000000001" customHeight="1" x14ac:dyDescent="0.45">
      <c r="A74" s="68"/>
      <c r="C74" s="68"/>
      <c r="D74" s="71"/>
      <c r="F74" s="26"/>
      <c r="G74" s="49"/>
      <c r="J74" s="26"/>
      <c r="K74" s="27"/>
      <c r="L74" s="27"/>
    </row>
    <row r="75" spans="1:12" ht="20.100000000000001" customHeight="1" x14ac:dyDescent="0.45">
      <c r="A75" s="207" t="s">
        <v>136</v>
      </c>
      <c r="B75" s="68"/>
      <c r="C75" s="68"/>
      <c r="D75" s="71"/>
      <c r="F75" s="26"/>
      <c r="G75" s="49"/>
      <c r="J75" s="74"/>
      <c r="L75" s="208"/>
    </row>
    <row r="76" spans="1:12" ht="20.100000000000001" customHeight="1" x14ac:dyDescent="0.45">
      <c r="A76" s="207"/>
      <c r="B76" s="210" t="s">
        <v>192</v>
      </c>
      <c r="C76" s="210"/>
      <c r="D76" s="71"/>
      <c r="F76" s="26">
        <v>597493</v>
      </c>
      <c r="G76" s="49"/>
      <c r="H76" s="27">
        <v>0</v>
      </c>
      <c r="J76" s="74">
        <v>597493</v>
      </c>
      <c r="L76" s="27">
        <v>0</v>
      </c>
    </row>
    <row r="77" spans="1:12" ht="20.100000000000001" customHeight="1" x14ac:dyDescent="0.35">
      <c r="A77" s="55"/>
      <c r="B77" s="105" t="s">
        <v>157</v>
      </c>
      <c r="C77" s="68"/>
      <c r="D77" s="65">
        <v>14</v>
      </c>
      <c r="F77" s="26">
        <v>6668</v>
      </c>
      <c r="H77" s="27">
        <v>145</v>
      </c>
      <c r="J77" s="26">
        <v>0</v>
      </c>
      <c r="K77" s="27"/>
      <c r="L77" s="27">
        <v>0</v>
      </c>
    </row>
    <row r="78" spans="1:12" ht="20.100000000000001" customHeight="1" x14ac:dyDescent="0.35">
      <c r="A78" s="55"/>
      <c r="B78" s="105" t="s">
        <v>189</v>
      </c>
      <c r="C78" s="68"/>
      <c r="D78" s="71"/>
      <c r="F78" s="26"/>
      <c r="J78" s="26"/>
      <c r="K78" s="209"/>
      <c r="L78" s="27"/>
    </row>
    <row r="79" spans="1:12" ht="20.100000000000001" customHeight="1" x14ac:dyDescent="0.45">
      <c r="A79" s="55"/>
      <c r="C79" s="68" t="s">
        <v>190</v>
      </c>
      <c r="D79" s="65">
        <v>14</v>
      </c>
      <c r="F79" s="26">
        <v>2428</v>
      </c>
      <c r="H79" s="27">
        <v>-41958</v>
      </c>
      <c r="J79" s="26">
        <v>0</v>
      </c>
      <c r="K79" s="27"/>
      <c r="L79" s="27">
        <v>0</v>
      </c>
    </row>
    <row r="80" spans="1:12" ht="18" x14ac:dyDescent="0.45">
      <c r="A80" s="55"/>
      <c r="B80" s="68"/>
      <c r="C80" s="68"/>
      <c r="D80" s="71"/>
      <c r="J80" s="27"/>
      <c r="K80" s="27"/>
      <c r="L80" s="27"/>
    </row>
    <row r="81" spans="1:12" ht="18" x14ac:dyDescent="0.45">
      <c r="A81" s="55"/>
      <c r="B81" s="68"/>
      <c r="C81" s="68"/>
      <c r="D81" s="71"/>
      <c r="J81" s="27"/>
      <c r="K81" s="27"/>
      <c r="L81" s="27"/>
    </row>
    <row r="82" spans="1:12" ht="18" x14ac:dyDescent="0.45">
      <c r="A82" s="55"/>
      <c r="B82" s="68"/>
      <c r="C82" s="68"/>
      <c r="D82" s="71"/>
      <c r="J82" s="27"/>
      <c r="K82" s="27"/>
      <c r="L82" s="27"/>
    </row>
    <row r="83" spans="1:12" ht="18" x14ac:dyDescent="0.45">
      <c r="A83" s="55"/>
      <c r="B83" s="68"/>
      <c r="C83" s="68"/>
      <c r="D83" s="71"/>
      <c r="J83" s="27"/>
      <c r="K83" s="27"/>
      <c r="L83" s="27"/>
    </row>
    <row r="84" spans="1:12" ht="18" x14ac:dyDescent="0.45">
      <c r="A84" s="55"/>
      <c r="B84" s="68"/>
      <c r="C84" s="68"/>
      <c r="D84" s="71"/>
      <c r="J84" s="27"/>
      <c r="K84" s="27"/>
      <c r="L84" s="27"/>
    </row>
    <row r="85" spans="1:12" ht="18" x14ac:dyDescent="0.45">
      <c r="A85" s="55"/>
      <c r="B85" s="68"/>
      <c r="C85" s="68"/>
      <c r="D85" s="71"/>
      <c r="J85" s="27"/>
      <c r="K85" s="27"/>
      <c r="L85" s="27"/>
    </row>
    <row r="86" spans="1:12" ht="18" x14ac:dyDescent="0.45">
      <c r="A86" s="55"/>
      <c r="B86" s="68"/>
      <c r="C86" s="68"/>
      <c r="D86" s="71"/>
      <c r="J86" s="27"/>
      <c r="K86" s="27"/>
      <c r="L86" s="27"/>
    </row>
    <row r="87" spans="1:12" ht="18" x14ac:dyDescent="0.45">
      <c r="A87" s="55"/>
      <c r="B87" s="68"/>
      <c r="C87" s="68"/>
      <c r="D87" s="71"/>
      <c r="J87" s="27"/>
      <c r="K87" s="27"/>
      <c r="L87" s="27"/>
    </row>
    <row r="88" spans="1:12" ht="18" x14ac:dyDescent="0.45">
      <c r="A88" s="55"/>
      <c r="B88" s="68"/>
      <c r="C88" s="68"/>
      <c r="D88" s="71"/>
      <c r="J88" s="27"/>
      <c r="K88" s="27"/>
      <c r="L88" s="27"/>
    </row>
    <row r="89" spans="1:12" ht="18" x14ac:dyDescent="0.45">
      <c r="A89" s="55"/>
      <c r="B89" s="68"/>
      <c r="C89" s="68"/>
      <c r="D89" s="71"/>
      <c r="J89" s="27"/>
      <c r="K89" s="27"/>
      <c r="L89" s="27"/>
    </row>
    <row r="90" spans="1:12" ht="18" x14ac:dyDescent="0.45">
      <c r="A90" s="55"/>
      <c r="B90" s="68"/>
      <c r="C90" s="68"/>
      <c r="D90" s="71"/>
      <c r="J90" s="27"/>
      <c r="K90" s="27"/>
      <c r="L90" s="27"/>
    </row>
    <row r="91" spans="1:12" ht="17.25" customHeight="1" x14ac:dyDescent="0.45">
      <c r="A91" s="55"/>
      <c r="B91" s="68"/>
      <c r="C91" s="68"/>
      <c r="D91" s="71"/>
      <c r="J91" s="27"/>
      <c r="K91" s="27"/>
      <c r="L91" s="27"/>
    </row>
    <row r="92" spans="1:12" ht="22.35" customHeight="1" x14ac:dyDescent="0.45">
      <c r="A92" s="8" t="s">
        <v>27</v>
      </c>
      <c r="B92" s="8"/>
      <c r="C92" s="8"/>
      <c r="D92" s="8"/>
      <c r="E92" s="8"/>
      <c r="F92" s="52"/>
      <c r="G92" s="52"/>
      <c r="H92" s="52"/>
      <c r="I92" s="8"/>
      <c r="J92" s="57"/>
      <c r="K92" s="8"/>
      <c r="L92" s="57"/>
    </row>
  </sheetData>
  <mergeCells count="4">
    <mergeCell ref="F5:H5"/>
    <mergeCell ref="J5:L5"/>
    <mergeCell ref="F50:H50"/>
    <mergeCell ref="J50:L50"/>
  </mergeCells>
  <pageMargins left="0.8" right="0.5" top="0.5" bottom="0.6" header="0.49" footer="0.4"/>
  <pageSetup paperSize="9" scale="90" firstPageNumber="10" fitToHeight="0" orientation="portrait" useFirstPageNumber="1" horizontalDpi="1200" verticalDpi="1200" r:id="rId1"/>
  <headerFooter>
    <oddFooter>&amp;R&amp;"Browallia New,Regular"&amp;12&amp;P</oddFooter>
  </headerFooter>
  <rowBreaks count="1" manualBreakCount="1">
    <brk id="4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BS2-3</vt:lpstr>
      <vt:lpstr>PL4-5 (3month)</vt:lpstr>
      <vt:lpstr>PL6-7 (6month)</vt:lpstr>
      <vt:lpstr>SH8</vt:lpstr>
      <vt:lpstr>SH9</vt:lpstr>
      <vt:lpstr>CF10-11</vt:lpstr>
      <vt:lpstr>'BS2-3'!Print_Area</vt:lpstr>
      <vt:lpstr>'CF10-11'!Print_Area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Duangporn Pongvitayakorn (TH)</cp:lastModifiedBy>
  <cp:lastPrinted>2024-08-13T07:57:11Z</cp:lastPrinted>
  <dcterms:created xsi:type="dcterms:W3CDTF">2023-05-12T09:15:33Z</dcterms:created>
  <dcterms:modified xsi:type="dcterms:W3CDTF">2024-08-13T07:57:14Z</dcterms:modified>
</cp:coreProperties>
</file>