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k\NOK\Accounting\2024\ตรวจสอบบัญชี\Q2-2567\งบจากผู้สอบ\Final update 070867\FS\"/>
    </mc:Choice>
  </mc:AlternateContent>
  <xr:revisionPtr revIDLastSave="0" documentId="13_ncr:1_{00825D30-F690-41E2-9550-9FCACEC62F3A}" xr6:coauthVersionLast="47" xr6:coauthVersionMax="47" xr10:uidLastSave="{00000000-0000-0000-0000-000000000000}"/>
  <bookViews>
    <workbookView xWindow="3204" yWindow="564" windowWidth="16992" windowHeight="11676" xr2:uid="{9F636380-B84E-453F-AD44-E3BDD0D44102}"/>
  </bookViews>
  <sheets>
    <sheet name="BS" sheetId="1" r:id="rId1"/>
    <sheet name="PL (3M)" sheetId="2" r:id="rId2"/>
    <sheet name="PL (6M)" sheetId="3" r:id="rId3"/>
    <sheet name="SH" sheetId="4" r:id="rId4"/>
    <sheet name="CF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kkk1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2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2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3" hidden="1">{"conso",#N/A,FALSE,"cash flow"}</definedName>
    <definedName name="PC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2">DATE(YEAR([0]!Loan_Start_3),MONTH([0]!Loan_Start_3)+Payment_Number,DAY([0]!Loan_Start_3))</definedName>
    <definedName name="po_3">DATE(YEAR(Loan_Start_3),MONTH(Loan_Start_3)+Payment_Number,DAY(Loan_Start_3))</definedName>
    <definedName name="po_4" localSheetId="2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BS!$A$1:$G$60</definedName>
    <definedName name="_xlnm.Print_Area" localSheetId="4">CF!$A$1:$E$58</definedName>
    <definedName name="_xlnm.Print_Area" localSheetId="1">'PL (3M)'!$A$1:$F$42</definedName>
    <definedName name="_xlnm.Print_Area" localSheetId="2">'PL (6M)'!$A$1:$F$42</definedName>
    <definedName name="_xlnm.Print_Area" localSheetId="3">SH!$A$1:$M$24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BS!$1:$8</definedName>
    <definedName name="_xlnm.Print_Titles" localSheetId="4">CF!$1:$6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na">#N/A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2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2">Scheduled_Payment+Extra_Payment</definedName>
    <definedName name="Total_Payment">Scheduled_Payment+Extra_Payment</definedName>
    <definedName name="Total_Payment_1">#N/A</definedName>
    <definedName name="Total_Payment_2" localSheetId="2">#NAME?+Extra_Payment</definedName>
    <definedName name="Total_Payment_2">#NAME?+Extra_Payment</definedName>
    <definedName name="Total_Payment_3" localSheetId="2">Scheduled_Payment+Extra_Payment</definedName>
    <definedName name="Total_Payment_3">Scheduled_Payment+Extra_Payment</definedName>
    <definedName name="Total_Payment_4" localSheetId="2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2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100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ด" hidden="1">#REF!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แรกหด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เงินเดือน" hidden="1">{"'Eng (page2)'!$A$1:$D$52"}</definedName>
    <definedName name="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ฝ" localSheetId="2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2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ส">#N/A</definedName>
    <definedName name="ห" hidden="1">#REF!</definedName>
    <definedName name="หมายเหต_">#REF!</definedName>
    <definedName name="หมายเหตุประกอบงบ" hidden="1">#REF!</definedName>
    <definedName name="หีระ" hidden="1">#REF!</definedName>
    <definedName name="ใหม่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3" l="1"/>
  <c r="D33" i="3"/>
  <c r="I14" i="4"/>
  <c r="D11" i="2" l="1"/>
  <c r="C50" i="5"/>
  <c r="E47" i="5"/>
  <c r="C47" i="5"/>
  <c r="E40" i="5"/>
  <c r="C40" i="5"/>
  <c r="C23" i="4"/>
  <c r="G22" i="4"/>
  <c r="G23" i="4" s="1"/>
  <c r="E22" i="4"/>
  <c r="E23" i="4" s="1"/>
  <c r="C22" i="4"/>
  <c r="K21" i="4"/>
  <c r="M21" i="4" s="1"/>
  <c r="M18" i="4"/>
  <c r="G15" i="4"/>
  <c r="G16" i="4" s="1"/>
  <c r="E15" i="4"/>
  <c r="E16" i="4" s="1"/>
  <c r="C15" i="4"/>
  <c r="C16" i="4" s="1"/>
  <c r="M11" i="4"/>
  <c r="F36" i="3"/>
  <c r="D36" i="3"/>
  <c r="K14" i="4" s="1"/>
  <c r="M14" i="4" s="1"/>
  <c r="E26" i="3"/>
  <c r="F19" i="3"/>
  <c r="D19" i="3"/>
  <c r="F11" i="3"/>
  <c r="F21" i="3" s="1"/>
  <c r="F26" i="3" s="1"/>
  <c r="D11" i="3"/>
  <c r="F36" i="2"/>
  <c r="D36" i="2"/>
  <c r="E26" i="2"/>
  <c r="F19" i="2"/>
  <c r="D19" i="2"/>
  <c r="F11" i="2"/>
  <c r="G55" i="1"/>
  <c r="G58" i="1" s="1"/>
  <c r="G45" i="1"/>
  <c r="E45" i="1"/>
  <c r="E39" i="1"/>
  <c r="G38" i="1"/>
  <c r="G28" i="1"/>
  <c r="E28" i="1"/>
  <c r="G18" i="1"/>
  <c r="G30" i="1" s="1"/>
  <c r="E18" i="1"/>
  <c r="G39" i="1" l="1"/>
  <c r="G46" i="1" s="1"/>
  <c r="G59" i="1"/>
  <c r="G62" i="1" s="1"/>
  <c r="E55" i="1"/>
  <c r="D21" i="2"/>
  <c r="D26" i="2" s="1"/>
  <c r="D29" i="2" s="1"/>
  <c r="D40" i="2" s="1"/>
  <c r="F21" i="2"/>
  <c r="F26" i="2" s="1"/>
  <c r="F29" i="2" s="1"/>
  <c r="F40" i="2" s="1"/>
  <c r="D21" i="3"/>
  <c r="D26" i="3" s="1"/>
  <c r="D29" i="3" s="1"/>
  <c r="K15" i="4"/>
  <c r="K16" i="4" s="1"/>
  <c r="E30" i="1"/>
  <c r="E46" i="1"/>
  <c r="E8" i="5"/>
  <c r="E25" i="5" s="1"/>
  <c r="E31" i="5" s="1"/>
  <c r="E49" i="5" s="1"/>
  <c r="E51" i="5" s="1"/>
  <c r="F29" i="3"/>
  <c r="K22" i="4"/>
  <c r="K23" i="4" s="1"/>
  <c r="D38" i="2" l="1"/>
  <c r="C8" i="5"/>
  <c r="F38" i="2"/>
  <c r="E57" i="1"/>
  <c r="F38" i="3"/>
  <c r="F40" i="3"/>
  <c r="I20" i="4"/>
  <c r="I13" i="4"/>
  <c r="D38" i="3"/>
  <c r="D40" i="3"/>
  <c r="C25" i="5" l="1"/>
  <c r="M13" i="4"/>
  <c r="M15" i="4" s="1"/>
  <c r="M16" i="4" s="1"/>
  <c r="I15" i="4"/>
  <c r="I16" i="4" s="1"/>
  <c r="I22" i="4"/>
  <c r="I23" i="4" s="1"/>
  <c r="M20" i="4"/>
  <c r="M22" i="4" s="1"/>
  <c r="M23" i="4" s="1"/>
  <c r="C31" i="5" l="1"/>
  <c r="C49" i="5" s="1"/>
  <c r="E56" i="1"/>
  <c r="E58" i="1" s="1"/>
  <c r="E59" i="1" s="1"/>
  <c r="E62" i="1" s="1"/>
  <c r="C51" i="5" l="1"/>
  <c r="C59" i="5" l="1"/>
</calcChain>
</file>

<file path=xl/sharedStrings.xml><?xml version="1.0" encoding="utf-8"?>
<sst xmlns="http://schemas.openxmlformats.org/spreadsheetml/2006/main" count="210" uniqueCount="152">
  <si>
    <t xml:space="preserve">บริษัท บูติคนิวซิตี้ จำกัด (มหาชน) </t>
  </si>
  <si>
    <t>งบฐานะการเงิน</t>
  </si>
  <si>
    <t>ณ วันที่ 30 มิถุนายน 2567</t>
  </si>
  <si>
    <t>หน่วย : พันบาท</t>
  </si>
  <si>
    <t>30 มิถุนายน 2567</t>
  </si>
  <si>
    <t>31 ธันวาคม 2566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</si>
  <si>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</si>
  <si>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</si>
  <si>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</si>
  <si>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</si>
  <si>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</si>
  <si>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</si>
  <si>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</si>
  <si>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</si>
  <si>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</si>
  <si>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</si>
  <si>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</si>
  <si>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</si>
  <si>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</si>
  <si>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</si>
  <si>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</si>
  <si>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</si>
  <si>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</si>
  <si>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</si>
  <si>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</si>
  <si>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</si>
  <si>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</si>
  <si>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</si>
  <si>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</si>
  <si>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</si>
  <si>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</si>
  <si>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</si>
  <si>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</si>
  <si>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</si>
  <si>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</si>
  <si>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</si>
  <si>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</si>
  <si>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</si>
  <si>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</si>
  <si>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</si>
  <si>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</si>
  <si>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</si>
  <si>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</si>
  <si>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</si>
  <si>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</si>
  <si>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</si>
  <si>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</si>
  <si>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</si>
  <si>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</si>
  <si>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</si>
  <si>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</si>
  <si>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</si>
  <si>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</si>
  <si>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</si>
  <si>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</si>
  <si>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</si>
  <si>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</si>
  <si>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</si>
  <si>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</si>
  <si>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รายได้จากการขายและบริการ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</si>
  <si>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</si>
  <si>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</si>
  <si>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</si>
  <si>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</si>
  <si>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</si>
  <si>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</si>
  <si>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</si>
  <si>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</si>
  <si>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</si>
  <si>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</si>
  <si>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</si>
  <si>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</si>
  <si>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ผลกำไรและกลับรายการขาดทุนจากการด้อยค่า</t>
  </si>
  <si>
    <t xml:space="preserve">     (ขาดทุนจากการด้อยค่า) ซึ่งเป็นไปตาม TFRS 9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</si>
  <si>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</si>
  <si>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</si>
  <si>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</si>
  <si>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</si>
  <si>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</si>
  <si>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</si>
  <si>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</si>
  <si>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</si>
  <si>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</si>
  <si>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</si>
  <si>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</si>
  <si>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</si>
  <si>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2567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</si>
  <si>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</si>
  <si>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</si>
  <si>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</si>
  <si>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</si>
  <si>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</si>
  <si>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</si>
  <si>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</si>
  <si>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</si>
  <si>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</si>
  <si>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</si>
  <si>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</si>
  <si>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</si>
  <si>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ยอดคงเหลือ ณ วันที่ 1 มกราคม 2567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</si>
  <si>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</si>
  <si>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</si>
  <si>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</si>
  <si>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</si>
  <si>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2567</t>
  </si>
  <si>
    <t>ยอดคงเหลือ ณ วันที่ 1 มกราคม 2566</t>
  </si>
  <si>
    <t>ยอดคงเหลือ ณ วันที่ 30 มิถุนายน 2566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</si>
  <si>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</si>
  <si>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</si>
  <si>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</si>
  <si>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</si>
  <si>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</si>
  <si>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</si>
  <si>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</si>
  <si>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</si>
  <si>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</si>
  <si>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</si>
  <si>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</si>
  <si>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</si>
  <si>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</si>
  <si>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</si>
  <si>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</si>
  <si>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</si>
  <si>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</si>
  <si>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</si>
  <si>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</si>
  <si>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</si>
  <si>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</si>
  <si>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</si>
  <si>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</si>
  <si>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</si>
  <si>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</si>
  <si>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</si>
  <si>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</si>
  <si>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</si>
  <si>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</si>
  <si>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</si>
  <si>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ชำระคืนเงินกู้ยืมจากกิจการที่เกี่ยวข้องกัน</t>
  </si>
  <si>
    <t>เงินสดรับจากการเงินกู้ยืมกิจการที่เกี่ยวข้องกัน</t>
  </si>
  <si>
    <t>เงินสดจ่ายหนี้สินตามสัญญาเช่า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</si>
  <si>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</si>
  <si>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</si>
  <si>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</si>
  <si>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</si>
  <si>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</si>
  <si>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</si>
  <si>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</si>
  <si>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สินทรัพย์สิทธิการใช้เพิ่มขึ้นจากหนี้สินตามสัญญาเช่า จำนวน 1.00 ล้านบาท </t>
  </si>
  <si>
    <t>สำหรับงวดสามเดือนสิ้นสุดวันที่ 30 มิถุนายน 2567</t>
  </si>
  <si>
    <t>เงินสดจ่ายเพื่อซื้อสินทรัพย์ไม่มีตัวตน</t>
  </si>
  <si>
    <t xml:space="preserve">ขาดทุน (กำไร) จากประมาณการรื้อถอน </t>
  </si>
  <si>
    <t>เงินสดรับจากการชำระบัญชีของเงินลงทุนในตราสารทุน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</si>
</sst>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\ ;\(#,##0\)"/>
    <numFmt numFmtId="190" formatCode="_(* #,##0.00_);_(* \(#,##0.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39" fontId="6" fillId="0" borderId="0"/>
  </cellStyleXfs>
  <cellXfs count="11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3" fillId="0" borderId="2" xfId="0" quotePrefix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3" fillId="0" borderId="2" xfId="1" quotePrefix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3" fontId="4" fillId="0" borderId="0" xfId="1" applyNumberFormat="1" applyFont="1"/>
    <xf numFmtId="0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87" fontId="3" fillId="0" borderId="0" xfId="2" applyNumberFormat="1" applyFont="1" applyFill="1" applyAlignment="1">
      <alignment horizontal="center"/>
    </xf>
    <xf numFmtId="0" fontId="3" fillId="0" borderId="0" xfId="1" applyFont="1"/>
    <xf numFmtId="43" fontId="4" fillId="0" borderId="0" xfId="1" applyNumberFormat="1" applyFont="1"/>
    <xf numFmtId="0" fontId="3" fillId="0" borderId="0" xfId="1" quotePrefix="1" applyFont="1"/>
    <xf numFmtId="187" fontId="3" fillId="0" borderId="0" xfId="2" applyNumberFormat="1" applyFont="1" applyFill="1" applyBorder="1" applyAlignment="1">
      <alignment horizontal="center"/>
    </xf>
    <xf numFmtId="187" fontId="3" fillId="0" borderId="3" xfId="2" applyNumberFormat="1" applyFont="1" applyFill="1" applyBorder="1" applyAlignment="1">
      <alignment horizontal="center"/>
    </xf>
    <xf numFmtId="188" fontId="5" fillId="0" borderId="0" xfId="2" applyNumberFormat="1" applyFont="1" applyFill="1"/>
    <xf numFmtId="188" fontId="5" fillId="0" borderId="0" xfId="1" applyNumberFormat="1" applyFont="1"/>
    <xf numFmtId="188" fontId="5" fillId="0" borderId="0" xfId="2" applyNumberFormat="1" applyFont="1" applyFill="1" applyAlignment="1">
      <alignment horizontal="center"/>
    </xf>
    <xf numFmtId="188" fontId="5" fillId="0" borderId="1" xfId="1" applyNumberFormat="1" applyFont="1" applyBorder="1"/>
    <xf numFmtId="187" fontId="2" fillId="0" borderId="4" xfId="2" applyNumberFormat="1" applyFont="1" applyFill="1" applyBorder="1" applyAlignment="1">
      <alignment horizontal="center"/>
    </xf>
    <xf numFmtId="187" fontId="4" fillId="0" borderId="0" xfId="1" applyNumberFormat="1" applyFont="1"/>
    <xf numFmtId="187" fontId="3" fillId="0" borderId="0" xfId="1" applyNumberFormat="1" applyFont="1" applyAlignment="1">
      <alignment horizontal="center"/>
    </xf>
    <xf numFmtId="188" fontId="5" fillId="0" borderId="0" xfId="2" applyNumberFormat="1" applyFont="1" applyFill="1" applyAlignment="1">
      <alignment horizontal="right"/>
    </xf>
    <xf numFmtId="188" fontId="5" fillId="0" borderId="1" xfId="2" applyNumberFormat="1" applyFont="1" applyFill="1" applyBorder="1" applyAlignment="1">
      <alignment horizontal="right"/>
    </xf>
    <xf numFmtId="188" fontId="4" fillId="0" borderId="0" xfId="1" applyNumberFormat="1" applyFont="1"/>
    <xf numFmtId="189" fontId="5" fillId="0" borderId="1" xfId="1" applyNumberFormat="1" applyFont="1" applyBorder="1" applyAlignment="1">
      <alignment horizontal="right"/>
    </xf>
    <xf numFmtId="187" fontId="2" fillId="0" borderId="1" xfId="2" applyNumberFormat="1" applyFont="1" applyFill="1" applyBorder="1" applyAlignment="1">
      <alignment horizontal="center"/>
    </xf>
    <xf numFmtId="187" fontId="3" fillId="0" borderId="4" xfId="2" applyNumberFormat="1" applyFont="1" applyFill="1" applyBorder="1" applyAlignment="1">
      <alignment horizontal="center"/>
    </xf>
    <xf numFmtId="188" fontId="5" fillId="0" borderId="0" xfId="2" applyNumberFormat="1" applyFont="1" applyFill="1" applyBorder="1" applyAlignment="1">
      <alignment horizontal="right"/>
    </xf>
    <xf numFmtId="188" fontId="7" fillId="0" borderId="0" xfId="3" applyNumberFormat="1" applyFont="1"/>
    <xf numFmtId="188" fontId="3" fillId="0" borderId="0" xfId="2" applyNumberFormat="1" applyFont="1" applyFill="1" applyBorder="1" applyAlignment="1">
      <alignment horizontal="center"/>
    </xf>
    <xf numFmtId="188" fontId="2" fillId="0" borderId="3" xfId="2" applyNumberFormat="1" applyFont="1" applyFill="1" applyBorder="1" applyAlignment="1">
      <alignment horizontal="center"/>
    </xf>
    <xf numFmtId="187" fontId="2" fillId="0" borderId="3" xfId="2" applyNumberFormat="1" applyFont="1" applyFill="1" applyBorder="1" applyAlignment="1">
      <alignment horizontal="center"/>
    </xf>
    <xf numFmtId="187" fontId="3" fillId="0" borderId="0" xfId="1" applyNumberFormat="1" applyFont="1"/>
    <xf numFmtId="43" fontId="3" fillId="0" borderId="0" xfId="1" applyNumberFormat="1" applyFont="1" applyAlignment="1">
      <alignment horizontal="center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left"/>
    </xf>
    <xf numFmtId="187" fontId="3" fillId="0" borderId="0" xfId="2" applyNumberFormat="1" applyFont="1" applyFill="1"/>
    <xf numFmtId="187" fontId="3" fillId="0" borderId="0" xfId="2" applyNumberFormat="1" applyFont="1"/>
    <xf numFmtId="187" fontId="2" fillId="0" borderId="3" xfId="2" applyNumberFormat="1" applyFont="1" applyFill="1" applyBorder="1"/>
    <xf numFmtId="187" fontId="2" fillId="0" borderId="0" xfId="2" applyNumberFormat="1" applyFont="1" applyBorder="1"/>
    <xf numFmtId="187" fontId="4" fillId="0" borderId="0" xfId="2" applyNumberFormat="1" applyFont="1" applyFill="1"/>
    <xf numFmtId="187" fontId="2" fillId="0" borderId="0" xfId="2" applyNumberFormat="1" applyFont="1" applyFill="1"/>
    <xf numFmtId="188" fontId="8" fillId="0" borderId="0" xfId="3" applyNumberFormat="1" applyFont="1"/>
    <xf numFmtId="188" fontId="7" fillId="0" borderId="0" xfId="1" applyNumberFormat="1" applyFont="1" applyAlignment="1">
      <alignment horizontal="right"/>
    </xf>
    <xf numFmtId="188" fontId="7" fillId="0" borderId="0" xfId="3" quotePrefix="1" applyNumberFormat="1" applyFont="1"/>
    <xf numFmtId="188" fontId="2" fillId="0" borderId="4" xfId="2" applyNumberFormat="1" applyFont="1" applyFill="1" applyBorder="1"/>
    <xf numFmtId="188" fontId="2" fillId="0" borderId="0" xfId="2" applyNumberFormat="1" applyFont="1" applyBorder="1"/>
    <xf numFmtId="190" fontId="2" fillId="0" borderId="4" xfId="2" applyNumberFormat="1" applyFont="1" applyFill="1" applyBorder="1"/>
    <xf numFmtId="190" fontId="2" fillId="0" borderId="0" xfId="2" applyNumberFormat="1" applyFont="1" applyBorder="1"/>
    <xf numFmtId="187" fontId="2" fillId="0" borderId="4" xfId="2" applyNumberFormat="1" applyFont="1" applyFill="1" applyBorder="1"/>
    <xf numFmtId="0" fontId="2" fillId="0" borderId="0" xfId="0" applyFont="1" applyAlignment="1">
      <alignment horizontal="left"/>
    </xf>
    <xf numFmtId="0" fontId="1" fillId="0" borderId="0" xfId="1"/>
    <xf numFmtId="0" fontId="3" fillId="0" borderId="1" xfId="1" applyFont="1" applyBorder="1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87" fontId="2" fillId="0" borderId="0" xfId="2" applyNumberFormat="1" applyFont="1"/>
    <xf numFmtId="188" fontId="2" fillId="0" borderId="0" xfId="2" applyNumberFormat="1" applyFont="1"/>
    <xf numFmtId="187" fontId="2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right"/>
    </xf>
    <xf numFmtId="188" fontId="3" fillId="0" borderId="0" xfId="2" applyNumberFormat="1" applyFont="1" applyFill="1"/>
    <xf numFmtId="188" fontId="1" fillId="0" borderId="0" xfId="1" applyNumberFormat="1"/>
    <xf numFmtId="187" fontId="3" fillId="0" borderId="2" xfId="2" applyNumberFormat="1" applyFont="1" applyBorder="1"/>
    <xf numFmtId="188" fontId="3" fillId="0" borderId="2" xfId="2" applyNumberFormat="1" applyFont="1" applyFill="1" applyBorder="1"/>
    <xf numFmtId="188" fontId="3" fillId="0" borderId="2" xfId="2" applyNumberFormat="1" applyFont="1" applyBorder="1"/>
    <xf numFmtId="187" fontId="2" fillId="0" borderId="5" xfId="2" applyNumberFormat="1" applyFont="1" applyBorder="1"/>
    <xf numFmtId="188" fontId="2" fillId="0" borderId="5" xfId="2" applyNumberFormat="1" applyFont="1" applyBorder="1"/>
    <xf numFmtId="187" fontId="1" fillId="0" borderId="0" xfId="1" applyNumberFormat="1"/>
    <xf numFmtId="188" fontId="3" fillId="0" borderId="0" xfId="2" applyNumberFormat="1" applyFont="1"/>
    <xf numFmtId="187" fontId="3" fillId="0" borderId="3" xfId="2" applyNumberFormat="1" applyFont="1" applyBorder="1"/>
    <xf numFmtId="188" fontId="3" fillId="0" borderId="3" xfId="2" applyNumberFormat="1" applyFont="1" applyBorder="1"/>
    <xf numFmtId="0" fontId="1" fillId="0" borderId="0" xfId="1" applyAlignment="1">
      <alignment horizontal="left"/>
    </xf>
    <xf numFmtId="0" fontId="1" fillId="0" borderId="2" xfId="1" applyBorder="1" applyAlignment="1">
      <alignment horizontal="center"/>
    </xf>
    <xf numFmtId="187" fontId="1" fillId="0" borderId="0" xfId="2" applyNumberFormat="1" applyFont="1"/>
    <xf numFmtId="188" fontId="3" fillId="0" borderId="0" xfId="2" applyNumberFormat="1" applyFont="1" applyFill="1" applyAlignment="1">
      <alignment horizontal="left"/>
    </xf>
    <xf numFmtId="188" fontId="3" fillId="0" borderId="0" xfId="2" applyNumberFormat="1" applyFont="1" applyAlignment="1">
      <alignment horizontal="left"/>
    </xf>
    <xf numFmtId="187" fontId="3" fillId="0" borderId="0" xfId="2" applyNumberFormat="1" applyFont="1" applyFill="1" applyAlignment="1">
      <alignment horizontal="left"/>
    </xf>
    <xf numFmtId="187" fontId="3" fillId="0" borderId="0" xfId="2" applyNumberFormat="1" applyFont="1" applyAlignment="1">
      <alignment horizontal="left"/>
    </xf>
    <xf numFmtId="187" fontId="1" fillId="0" borderId="0" xfId="2" applyNumberFormat="1" applyFont="1" applyFill="1"/>
    <xf numFmtId="188" fontId="7" fillId="0" borderId="0" xfId="2" applyNumberFormat="1" applyFont="1" applyFill="1" applyAlignment="1">
      <alignment horizontal="left"/>
    </xf>
    <xf numFmtId="188" fontId="3" fillId="0" borderId="2" xfId="2" applyNumberFormat="1" applyFont="1" applyFill="1" applyBorder="1" applyAlignment="1">
      <alignment horizontal="left"/>
    </xf>
    <xf numFmtId="188" fontId="3" fillId="0" borderId="2" xfId="2" applyNumberFormat="1" applyFont="1" applyBorder="1" applyAlignment="1">
      <alignment horizontal="left"/>
    </xf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Border="1" applyAlignment="1">
      <alignment horizontal="left"/>
    </xf>
    <xf numFmtId="188" fontId="9" fillId="0" borderId="3" xfId="2" applyNumberFormat="1" applyFont="1" applyFill="1" applyBorder="1" applyAlignment="1">
      <alignment horizontal="left"/>
    </xf>
    <xf numFmtId="188" fontId="9" fillId="0" borderId="3" xfId="2" applyNumberFormat="1" applyFont="1" applyBorder="1" applyAlignment="1">
      <alignment horizontal="left"/>
    </xf>
    <xf numFmtId="188" fontId="2" fillId="0" borderId="3" xfId="2" applyNumberFormat="1" applyFont="1" applyFill="1" applyBorder="1" applyAlignment="1">
      <alignment horizontal="left"/>
    </xf>
    <xf numFmtId="188" fontId="8" fillId="0" borderId="3" xfId="2" applyNumberFormat="1" applyFont="1" applyFill="1" applyBorder="1" applyAlignment="1">
      <alignment horizontal="right" vertical="top"/>
    </xf>
    <xf numFmtId="188" fontId="2" fillId="0" borderId="3" xfId="2" applyNumberFormat="1" applyFont="1" applyBorder="1" applyAlignment="1">
      <alignment horizontal="left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Alignment="1">
      <alignment horizontal="left"/>
    </xf>
    <xf numFmtId="187" fontId="2" fillId="0" borderId="0" xfId="2" applyNumberFormat="1" applyFont="1" applyFill="1" applyAlignment="1">
      <alignment horizontal="left"/>
    </xf>
    <xf numFmtId="187" fontId="2" fillId="0" borderId="0" xfId="2" applyNumberFormat="1" applyFont="1" applyAlignment="1">
      <alignment horizontal="left"/>
    </xf>
    <xf numFmtId="188" fontId="2" fillId="0" borderId="5" xfId="2" applyNumberFormat="1" applyFont="1" applyFill="1" applyBorder="1" applyAlignment="1">
      <alignment horizontal="left"/>
    </xf>
    <xf numFmtId="188" fontId="2" fillId="0" borderId="5" xfId="2" applyNumberFormat="1" applyFont="1" applyBorder="1" applyAlignment="1">
      <alignment horizontal="left"/>
    </xf>
    <xf numFmtId="188" fontId="2" fillId="0" borderId="0" xfId="2" applyNumberFormat="1" applyFont="1" applyFill="1" applyBorder="1" applyAlignment="1">
      <alignment horizontal="left"/>
    </xf>
    <xf numFmtId="187" fontId="2" fillId="0" borderId="0" xfId="2" applyNumberFormat="1" applyFont="1" applyBorder="1" applyAlignment="1">
      <alignment horizontal="left"/>
    </xf>
    <xf numFmtId="187" fontId="3" fillId="0" borderId="0" xfId="1" applyNumberFormat="1" applyFont="1" applyAlignment="1">
      <alignment horizontal="left"/>
    </xf>
    <xf numFmtId="0" fontId="3" fillId="0" borderId="0" xfId="1" quotePrefix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2" xfId="1" applyFont="1" applyBorder="1" applyAlignment="1">
      <alignment horizontal="center"/>
    </xf>
    <xf numFmtId="188" fontId="7" fillId="0" borderId="1" xfId="1" applyNumberFormat="1" applyFont="1" applyBorder="1" applyAlignment="1">
      <alignment horizontal="right"/>
    </xf>
    <xf numFmtId="188" fontId="8" fillId="0" borderId="1" xfId="3" applyNumberFormat="1" applyFont="1" applyBorder="1"/>
    <xf numFmtId="0" fontId="8" fillId="0" borderId="0" xfId="1" applyFont="1" applyAlignment="1">
      <alignment horizontal="left"/>
    </xf>
    <xf numFmtId="188" fontId="8" fillId="0" borderId="3" xfId="3" applyNumberFormat="1" applyFont="1" applyBorder="1"/>
    <xf numFmtId="39" fontId="8" fillId="0" borderId="0" xfId="1" applyNumberFormat="1" applyFont="1"/>
    <xf numFmtId="187" fontId="3" fillId="0" borderId="0" xfId="2" applyNumberFormat="1" applyFont="1" applyFill="1" applyAlignment="1">
      <alignment horizontal="right"/>
    </xf>
    <xf numFmtId="0" fontId="7" fillId="0" borderId="0" xfId="1" applyFont="1" applyAlignment="1">
      <alignment horizontal="left"/>
    </xf>
    <xf numFmtId="187" fontId="10" fillId="0" borderId="0" xfId="2" applyNumberFormat="1" applyFont="1" applyFill="1"/>
    <xf numFmtId="187" fontId="10" fillId="0" borderId="0" xfId="2" applyNumberFormat="1" applyFont="1"/>
    <xf numFmtId="188" fontId="7" fillId="0" borderId="0" xfId="2" applyNumberFormat="1" applyFont="1" applyAlignment="1">
      <alignment horizontal="left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center"/>
    </xf>
  </cellXfs>
  <cellStyles count="4">
    <cellStyle name="Comma 18" xfId="2" xr:uid="{E61FC2D0-FBF0-474E-B5B7-B9D1DA057B5B}"/>
    <cellStyle name="Normal" xfId="0" builtinId="0"/>
    <cellStyle name="Normal 53" xfId="1" xr:uid="{0312C5AA-9D85-4E8E-9FD2-7A3B8449A8D0}"/>
    <cellStyle name="ปกติ_Sheet1" xfId="3" xr:uid="{068068E0-C5F5-4095-B65E-5120A3C43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AC405-5866-4C1D-9811-BE15A8CE450E}">
  <sheetPr>
    <tabColor theme="6" tint="-0.249977111117893"/>
  </sheetPr>
  <dimension ref="A1:H102"/>
  <sheetViews>
    <sheetView tabSelected="1" view="pageBreakPreview" zoomScaleNormal="100" zoomScaleSheetLayoutView="100" workbookViewId="0">
      <selection activeCell="G3" sqref="G3"/>
    </sheetView>
  </sheetViews>
  <sheetFormatPr defaultColWidth="8.77734375" defaultRowHeight="19.8" x14ac:dyDescent="0.5"/>
  <cols>
    <col min="1" max="1" width="2.77734375" style="3" customWidth="1"/>
    <col min="2" max="2" width="41.5546875" style="3" customWidth="1"/>
    <col min="3" max="3" width="8.21875" style="2" customWidth="1"/>
    <col min="4" max="4" width="1.6640625" style="3" customWidth="1"/>
    <col min="5" max="5" width="15.44140625" style="2" customWidth="1"/>
    <col min="6" max="6" width="1.5546875" style="2" customWidth="1"/>
    <col min="7" max="7" width="16.5546875" style="2" customWidth="1"/>
    <col min="8" max="8" width="12.109375" style="3" bestFit="1" customWidth="1"/>
    <col min="9" max="16384" width="8.77734375" style="3"/>
  </cols>
  <sheetData>
    <row r="1" spans="1:8" ht="20.399999999999999" x14ac:dyDescent="0.55000000000000004">
      <c r="A1" s="1" t="s">
        <v>0</v>
      </c>
      <c r="B1" s="1"/>
    </row>
    <row r="2" spans="1:8" ht="20.399999999999999" x14ac:dyDescent="0.55000000000000004">
      <c r="A2" s="1" t="s">
        <v>1</v>
      </c>
      <c r="B2" s="1"/>
    </row>
    <row r="3" spans="1:8" ht="20.399999999999999" x14ac:dyDescent="0.55000000000000004">
      <c r="A3" s="1" t="s">
        <v>2</v>
      </c>
      <c r="B3" s="1"/>
    </row>
    <row r="4" spans="1:8" ht="20.399999999999999" x14ac:dyDescent="0.55000000000000004">
      <c r="A4" s="1"/>
      <c r="B4" s="1"/>
    </row>
    <row r="5" spans="1:8" x14ac:dyDescent="0.5">
      <c r="E5" s="115" t="s">
        <v>3</v>
      </c>
      <c r="F5" s="115"/>
      <c r="G5" s="115"/>
    </row>
    <row r="6" spans="1:8" x14ac:dyDescent="0.5">
      <c r="E6" s="4" t="s">
        <v>4</v>
      </c>
      <c r="F6" s="5"/>
      <c r="G6" s="6" t="s">
        <v>5</v>
      </c>
    </row>
    <row r="7" spans="1:8" x14ac:dyDescent="0.5">
      <c r="E7" s="7" t="s">
        <v>6</v>
      </c>
      <c r="G7" s="2" t="s">
        <v>7</v>
      </c>
    </row>
    <row r="8" spans="1:8" x14ac:dyDescent="0.5">
      <c r="C8" s="9" t="s">
        <v>8</v>
      </c>
      <c r="E8" s="10" t="s">
        <v>9</v>
      </c>
      <c r="G8" s="9"/>
    </row>
    <row r="9" spans="1:8" ht="20.399999999999999" x14ac:dyDescent="0.55000000000000004">
      <c r="A9" s="1" t="s">
        <v>10</v>
      </c>
      <c r="B9" s="1"/>
    </row>
    <row r="10" spans="1:8" ht="12.6" customHeight="1" x14ac:dyDescent="0.5"/>
    <row r="11" spans="1:8" ht="20.399999999999999" x14ac:dyDescent="0.55000000000000004">
      <c r="A11" s="1" t="s">
        <v>11</v>
      </c>
      <c r="B11" s="1"/>
      <c r="E11" s="11"/>
      <c r="F11" s="11"/>
      <c r="G11" s="11"/>
    </row>
    <row r="12" spans="1:8" x14ac:dyDescent="0.5">
      <c r="A12" s="12" t="s">
        <v>12</v>
      </c>
      <c r="B12" s="12"/>
      <c r="E12" s="11">
        <v>18622</v>
      </c>
      <c r="F12" s="11"/>
      <c r="G12" s="11">
        <v>15809</v>
      </c>
    </row>
    <row r="13" spans="1:8" x14ac:dyDescent="0.5">
      <c r="A13" s="12" t="s">
        <v>13</v>
      </c>
      <c r="B13" s="12"/>
      <c r="C13" s="2">
        <v>3</v>
      </c>
      <c r="E13" s="11">
        <v>57591</v>
      </c>
      <c r="F13" s="11"/>
      <c r="G13" s="11">
        <v>18789</v>
      </c>
      <c r="H13" s="13"/>
    </row>
    <row r="14" spans="1:8" x14ac:dyDescent="0.5">
      <c r="A14" s="12" t="s">
        <v>14</v>
      </c>
      <c r="B14" s="12"/>
      <c r="C14" s="2">
        <v>4</v>
      </c>
      <c r="E14" s="11">
        <v>8436</v>
      </c>
      <c r="F14" s="11"/>
      <c r="G14" s="11">
        <v>7544</v>
      </c>
    </row>
    <row r="15" spans="1:8" x14ac:dyDescent="0.5">
      <c r="A15" s="12" t="s">
        <v>15</v>
      </c>
      <c r="B15" s="12"/>
      <c r="C15" s="2">
        <v>5</v>
      </c>
      <c r="E15" s="11">
        <v>165888</v>
      </c>
      <c r="F15" s="11"/>
      <c r="G15" s="11">
        <v>179384</v>
      </c>
    </row>
    <row r="16" spans="1:8" x14ac:dyDescent="0.5">
      <c r="A16" s="12" t="s">
        <v>16</v>
      </c>
      <c r="B16" s="14"/>
      <c r="C16" s="2">
        <v>6</v>
      </c>
      <c r="E16" s="11">
        <v>10000</v>
      </c>
      <c r="F16" s="11"/>
      <c r="G16" s="11">
        <v>0</v>
      </c>
      <c r="H16" s="11"/>
    </row>
    <row r="17" spans="1:8" x14ac:dyDescent="0.5">
      <c r="A17" s="12" t="s">
        <v>17</v>
      </c>
      <c r="B17" s="12"/>
      <c r="E17" s="11">
        <v>10000</v>
      </c>
      <c r="F17" s="15"/>
      <c r="G17" s="11">
        <v>11169</v>
      </c>
      <c r="H17" s="11"/>
    </row>
    <row r="18" spans="1:8" x14ac:dyDescent="0.5">
      <c r="A18" s="12" t="s">
        <v>18</v>
      </c>
      <c r="B18" s="12"/>
      <c r="E18" s="16">
        <f>SUM(E12:E17)</f>
        <v>270537</v>
      </c>
      <c r="F18" s="15"/>
      <c r="G18" s="16">
        <f>SUM(G12:G17)</f>
        <v>232695</v>
      </c>
    </row>
    <row r="19" spans="1:8" x14ac:dyDescent="0.5">
      <c r="A19" s="12"/>
      <c r="B19" s="12"/>
      <c r="E19" s="11"/>
      <c r="F19" s="15"/>
      <c r="G19" s="11"/>
    </row>
    <row r="20" spans="1:8" ht="20.399999999999999" x14ac:dyDescent="0.55000000000000004">
      <c r="A20" s="1" t="s">
        <v>19</v>
      </c>
      <c r="B20" s="1"/>
      <c r="E20" s="11"/>
      <c r="F20" s="11"/>
      <c r="G20" s="11"/>
    </row>
    <row r="21" spans="1:8" x14ac:dyDescent="0.5">
      <c r="A21" s="12" t="s">
        <v>20</v>
      </c>
      <c r="B21" s="12"/>
      <c r="C21" s="2">
        <v>7</v>
      </c>
      <c r="E21" s="11">
        <v>141243</v>
      </c>
      <c r="F21" s="11"/>
      <c r="G21" s="11">
        <v>141994</v>
      </c>
      <c r="H21" s="11"/>
    </row>
    <row r="22" spans="1:8" x14ac:dyDescent="0.5">
      <c r="A22" s="12" t="s">
        <v>21</v>
      </c>
      <c r="B22" s="12"/>
      <c r="C22" s="2">
        <v>8</v>
      </c>
      <c r="E22" s="11">
        <v>72539</v>
      </c>
      <c r="F22" s="11"/>
      <c r="G22" s="17">
        <v>72577</v>
      </c>
      <c r="H22" s="11"/>
    </row>
    <row r="23" spans="1:8" x14ac:dyDescent="0.5">
      <c r="A23" s="12" t="s">
        <v>22</v>
      </c>
      <c r="B23" s="12"/>
      <c r="C23" s="2">
        <v>9</v>
      </c>
      <c r="E23" s="11">
        <v>38459</v>
      </c>
      <c r="F23" s="11"/>
      <c r="G23" s="18">
        <v>39980</v>
      </c>
      <c r="H23" s="11"/>
    </row>
    <row r="24" spans="1:8" x14ac:dyDescent="0.5">
      <c r="A24" s="12" t="s">
        <v>23</v>
      </c>
      <c r="B24" s="12"/>
      <c r="C24" s="2">
        <v>10</v>
      </c>
      <c r="E24" s="11">
        <v>14623</v>
      </c>
      <c r="F24" s="11"/>
      <c r="G24" s="17">
        <v>18026</v>
      </c>
      <c r="H24" s="11"/>
    </row>
    <row r="25" spans="1:8" x14ac:dyDescent="0.5">
      <c r="A25" s="12" t="s">
        <v>24</v>
      </c>
      <c r="B25" s="12"/>
      <c r="E25" s="11">
        <v>1342</v>
      </c>
      <c r="F25" s="11"/>
      <c r="G25" s="19">
        <v>380</v>
      </c>
      <c r="H25" s="11"/>
    </row>
    <row r="26" spans="1:8" x14ac:dyDescent="0.5">
      <c r="A26" s="12" t="s">
        <v>25</v>
      </c>
      <c r="B26" s="12"/>
      <c r="E26" s="11">
        <v>10420</v>
      </c>
      <c r="F26" s="11"/>
      <c r="G26" s="19">
        <v>13100</v>
      </c>
      <c r="H26" s="11"/>
    </row>
    <row r="27" spans="1:8" x14ac:dyDescent="0.5">
      <c r="A27" s="12" t="s">
        <v>26</v>
      </c>
      <c r="B27" s="12"/>
      <c r="E27" s="11">
        <v>21671</v>
      </c>
      <c r="F27" s="11"/>
      <c r="G27" s="20">
        <v>23571</v>
      </c>
      <c r="H27" s="11"/>
    </row>
    <row r="28" spans="1:8" x14ac:dyDescent="0.5">
      <c r="A28" s="12" t="s">
        <v>27</v>
      </c>
      <c r="B28" s="12"/>
      <c r="E28" s="16">
        <f>SUM(E21:E27)</f>
        <v>300297</v>
      </c>
      <c r="F28" s="15"/>
      <c r="G28" s="16">
        <f>SUM(G21:G27)</f>
        <v>309628</v>
      </c>
      <c r="H28" s="11"/>
    </row>
    <row r="29" spans="1:8" x14ac:dyDescent="0.5">
      <c r="A29" s="12"/>
      <c r="B29" s="12"/>
      <c r="E29" s="11"/>
      <c r="F29" s="11"/>
      <c r="G29" s="11"/>
    </row>
    <row r="30" spans="1:8" ht="21" thickBot="1" x14ac:dyDescent="0.6">
      <c r="A30" s="1" t="s">
        <v>28</v>
      </c>
      <c r="B30" s="1"/>
      <c r="E30" s="21">
        <f>+E18+E28</f>
        <v>570834</v>
      </c>
      <c r="F30" s="11"/>
      <c r="G30" s="21">
        <f>+G18+G28</f>
        <v>542323</v>
      </c>
    </row>
    <row r="31" spans="1:8" ht="20.399999999999999" thickTop="1" x14ac:dyDescent="0.5">
      <c r="A31" s="12"/>
      <c r="B31" s="12"/>
      <c r="E31" s="11"/>
      <c r="F31" s="11"/>
      <c r="G31" s="11"/>
    </row>
    <row r="32" spans="1:8" ht="20.399999999999999" x14ac:dyDescent="0.55000000000000004">
      <c r="A32" s="1" t="s">
        <v>29</v>
      </c>
      <c r="B32" s="1"/>
      <c r="E32" s="11"/>
      <c r="F32" s="11"/>
      <c r="G32" s="11"/>
    </row>
    <row r="33" spans="1:7" ht="20.399999999999999" x14ac:dyDescent="0.55000000000000004">
      <c r="A33" s="1" t="s">
        <v>30</v>
      </c>
      <c r="B33" s="1"/>
      <c r="E33" s="22"/>
      <c r="F33" s="23"/>
      <c r="G33" s="22"/>
    </row>
    <row r="34" spans="1:7" x14ac:dyDescent="0.5">
      <c r="A34" s="12" t="s">
        <v>31</v>
      </c>
      <c r="B34" s="12"/>
      <c r="E34" s="11">
        <v>12351</v>
      </c>
      <c r="F34" s="11"/>
      <c r="G34" s="11">
        <v>2931</v>
      </c>
    </row>
    <row r="35" spans="1:7" x14ac:dyDescent="0.5">
      <c r="A35" s="12" t="s">
        <v>32</v>
      </c>
      <c r="B35" s="12"/>
      <c r="E35" s="11">
        <v>9422</v>
      </c>
      <c r="F35" s="11"/>
      <c r="G35" s="11">
        <v>6991</v>
      </c>
    </row>
    <row r="36" spans="1:7" x14ac:dyDescent="0.5">
      <c r="A36" s="12" t="s">
        <v>33</v>
      </c>
      <c r="B36" s="12"/>
      <c r="C36" s="2">
        <v>10</v>
      </c>
      <c r="E36" s="11">
        <v>7135</v>
      </c>
      <c r="F36" s="11"/>
      <c r="G36" s="11">
        <v>7388</v>
      </c>
    </row>
    <row r="37" spans="1:7" x14ac:dyDescent="0.5">
      <c r="A37" s="12" t="s">
        <v>34</v>
      </c>
      <c r="B37" s="12"/>
      <c r="C37" s="2">
        <v>2</v>
      </c>
      <c r="E37" s="11">
        <v>9000</v>
      </c>
      <c r="F37" s="3"/>
      <c r="G37" s="24">
        <v>7000</v>
      </c>
    </row>
    <row r="38" spans="1:7" x14ac:dyDescent="0.5">
      <c r="A38" s="12" t="s">
        <v>35</v>
      </c>
      <c r="B38" s="12"/>
      <c r="E38" s="11">
        <v>3481</v>
      </c>
      <c r="F38" s="11"/>
      <c r="G38" s="25">
        <f>7107+2101</f>
        <v>9208</v>
      </c>
    </row>
    <row r="39" spans="1:7" x14ac:dyDescent="0.5">
      <c r="A39" s="12" t="s">
        <v>36</v>
      </c>
      <c r="B39" s="12"/>
      <c r="E39" s="16">
        <f>SUM(E34:E38)</f>
        <v>41389</v>
      </c>
      <c r="F39" s="11"/>
      <c r="G39" s="16">
        <f>SUM(G34:G38)</f>
        <v>33518</v>
      </c>
    </row>
    <row r="40" spans="1:7" x14ac:dyDescent="0.5">
      <c r="A40" s="12"/>
      <c r="B40" s="12"/>
      <c r="E40" s="11"/>
      <c r="F40" s="15"/>
      <c r="G40" s="11"/>
    </row>
    <row r="41" spans="1:7" ht="20.399999999999999" x14ac:dyDescent="0.55000000000000004">
      <c r="A41" s="1" t="s">
        <v>37</v>
      </c>
      <c r="B41" s="1"/>
      <c r="E41" s="11"/>
      <c r="F41" s="11"/>
      <c r="G41" s="11"/>
    </row>
    <row r="42" spans="1:7" x14ac:dyDescent="0.5">
      <c r="A42" s="12" t="s">
        <v>38</v>
      </c>
      <c r="B42" s="12"/>
      <c r="C42" s="2">
        <v>10</v>
      </c>
      <c r="E42" s="17">
        <v>5911</v>
      </c>
      <c r="F42" s="11"/>
      <c r="G42" s="17">
        <v>7984</v>
      </c>
    </row>
    <row r="43" spans="1:7" x14ac:dyDescent="0.5">
      <c r="A43" s="12" t="s">
        <v>39</v>
      </c>
      <c r="B43" s="12"/>
      <c r="C43" s="3"/>
      <c r="E43" s="17">
        <v>9108</v>
      </c>
      <c r="F43" s="3"/>
      <c r="G43" s="17">
        <v>8883</v>
      </c>
    </row>
    <row r="44" spans="1:7" x14ac:dyDescent="0.5">
      <c r="A44" s="12" t="s">
        <v>40</v>
      </c>
      <c r="B44" s="12"/>
      <c r="E44" s="27">
        <v>2193</v>
      </c>
      <c r="F44" s="11"/>
      <c r="G44" s="27">
        <v>2580</v>
      </c>
    </row>
    <row r="45" spans="1:7" x14ac:dyDescent="0.5">
      <c r="A45" s="12" t="s">
        <v>41</v>
      </c>
      <c r="B45" s="12"/>
      <c r="E45" s="16">
        <f>SUM(E42:E44)</f>
        <v>17212</v>
      </c>
      <c r="F45" s="11"/>
      <c r="G45" s="16">
        <f>SUM(G42:G44)</f>
        <v>19447</v>
      </c>
    </row>
    <row r="46" spans="1:7" ht="20.399999999999999" x14ac:dyDescent="0.55000000000000004">
      <c r="A46" s="1" t="s">
        <v>42</v>
      </c>
      <c r="B46" s="1"/>
      <c r="E46" s="28">
        <f>+E39+E45</f>
        <v>58601</v>
      </c>
      <c r="F46" s="11"/>
      <c r="G46" s="28">
        <f>+G39+G45</f>
        <v>52965</v>
      </c>
    </row>
    <row r="47" spans="1:7" ht="20.399999999999999" x14ac:dyDescent="0.55000000000000004">
      <c r="A47" s="1" t="s">
        <v>43</v>
      </c>
      <c r="B47" s="1"/>
      <c r="E47" s="11"/>
      <c r="F47" s="11"/>
      <c r="G47" s="11"/>
    </row>
    <row r="48" spans="1:7" x14ac:dyDescent="0.5">
      <c r="A48" s="12" t="s">
        <v>44</v>
      </c>
      <c r="B48" s="12"/>
      <c r="E48" s="11"/>
      <c r="F48" s="11"/>
      <c r="G48" s="11"/>
    </row>
    <row r="49" spans="1:7" x14ac:dyDescent="0.5">
      <c r="A49" s="12" t="s">
        <v>45</v>
      </c>
      <c r="B49" s="12"/>
      <c r="E49" s="11"/>
      <c r="F49" s="11"/>
      <c r="G49" s="11"/>
    </row>
    <row r="50" spans="1:7" ht="20.399999999999999" thickBot="1" x14ac:dyDescent="0.55000000000000004">
      <c r="A50" s="12" t="s">
        <v>46</v>
      </c>
      <c r="B50" s="12"/>
      <c r="E50" s="29">
        <v>250000</v>
      </c>
      <c r="F50" s="11"/>
      <c r="G50" s="29">
        <v>250000</v>
      </c>
    </row>
    <row r="51" spans="1:7" ht="20.399999999999999" thickTop="1" x14ac:dyDescent="0.5">
      <c r="A51" s="12" t="s">
        <v>47</v>
      </c>
      <c r="B51" s="12"/>
      <c r="E51" s="11"/>
      <c r="F51" s="11"/>
      <c r="G51" s="11"/>
    </row>
    <row r="52" spans="1:7" x14ac:dyDescent="0.5">
      <c r="A52" s="12" t="s">
        <v>48</v>
      </c>
      <c r="B52" s="12"/>
      <c r="E52" s="11">
        <v>120000</v>
      </c>
      <c r="F52" s="11"/>
      <c r="G52" s="11">
        <v>120000</v>
      </c>
    </row>
    <row r="53" spans="1:7" x14ac:dyDescent="0.5">
      <c r="A53" s="12" t="s">
        <v>49</v>
      </c>
      <c r="B53" s="12"/>
      <c r="E53" s="11">
        <v>279256</v>
      </c>
      <c r="F53" s="11"/>
      <c r="G53" s="11">
        <v>279256</v>
      </c>
    </row>
    <row r="54" spans="1:7" x14ac:dyDescent="0.5">
      <c r="A54" s="12" t="s">
        <v>50</v>
      </c>
      <c r="B54" s="12"/>
      <c r="E54" s="11"/>
      <c r="F54" s="11"/>
      <c r="G54" s="11"/>
    </row>
    <row r="55" spans="1:7" x14ac:dyDescent="0.5">
      <c r="A55" s="12" t="s">
        <v>51</v>
      </c>
      <c r="B55" s="12"/>
      <c r="E55" s="11">
        <f>SH!G16</f>
        <v>8060</v>
      </c>
      <c r="F55" s="11"/>
      <c r="G55" s="30">
        <f>SH!G11</f>
        <v>8060</v>
      </c>
    </row>
    <row r="56" spans="1:7" x14ac:dyDescent="0.5">
      <c r="A56" s="12" t="s">
        <v>52</v>
      </c>
      <c r="B56" s="12"/>
      <c r="E56" s="31">
        <f>SH!I16</f>
        <v>20111</v>
      </c>
      <c r="F56" s="11"/>
      <c r="G56" s="30">
        <v>-2405</v>
      </c>
    </row>
    <row r="57" spans="1:7" x14ac:dyDescent="0.5">
      <c r="A57" s="12" t="s">
        <v>53</v>
      </c>
      <c r="B57" s="12"/>
      <c r="E57" s="31">
        <f>SH!K16</f>
        <v>84806</v>
      </c>
      <c r="F57" s="32"/>
      <c r="G57" s="25">
        <v>84447</v>
      </c>
    </row>
    <row r="58" spans="1:7" ht="20.399999999999999" x14ac:dyDescent="0.55000000000000004">
      <c r="A58" s="1" t="s">
        <v>54</v>
      </c>
      <c r="B58" s="1"/>
      <c r="E58" s="33">
        <f>SUM(E52:E57)</f>
        <v>512233</v>
      </c>
      <c r="G58" s="34">
        <f>SUM(G52:G57)</f>
        <v>489358</v>
      </c>
    </row>
    <row r="59" spans="1:7" ht="21" thickBot="1" x14ac:dyDescent="0.6">
      <c r="A59" s="1" t="s">
        <v>55</v>
      </c>
      <c r="B59" s="1"/>
      <c r="E59" s="21">
        <f>SUM(E46,E58)</f>
        <v>570834</v>
      </c>
      <c r="G59" s="21">
        <f>SUM(G46,G58)</f>
        <v>542323</v>
      </c>
    </row>
    <row r="60" spans="1:7" ht="20.399999999999999" thickTop="1" x14ac:dyDescent="0.5">
      <c r="A60" s="12"/>
      <c r="B60" s="12"/>
    </row>
    <row r="61" spans="1:7" x14ac:dyDescent="0.5">
      <c r="A61" s="12"/>
      <c r="B61" s="12"/>
    </row>
    <row r="62" spans="1:7" x14ac:dyDescent="0.5">
      <c r="A62" s="12"/>
      <c r="B62" s="12"/>
      <c r="E62" s="35">
        <f>+E30-E59</f>
        <v>0</v>
      </c>
      <c r="F62" s="35"/>
      <c r="G62" s="35">
        <f>+G30-G59</f>
        <v>0</v>
      </c>
    </row>
    <row r="63" spans="1:7" x14ac:dyDescent="0.5">
      <c r="A63" s="12"/>
      <c r="B63" s="12"/>
      <c r="E63" s="36"/>
    </row>
    <row r="64" spans="1:7" x14ac:dyDescent="0.5">
      <c r="A64" s="12"/>
      <c r="B64" s="12"/>
    </row>
    <row r="65" spans="1:2" x14ac:dyDescent="0.5">
      <c r="A65" s="12"/>
      <c r="B65" s="12"/>
    </row>
    <row r="66" spans="1:2" x14ac:dyDescent="0.5">
      <c r="A66" s="12"/>
      <c r="B66" s="12"/>
    </row>
    <row r="67" spans="1:2" x14ac:dyDescent="0.5">
      <c r="A67" s="12"/>
      <c r="B67" s="12"/>
    </row>
    <row r="68" spans="1:2" x14ac:dyDescent="0.5">
      <c r="A68" s="12"/>
      <c r="B68" s="12"/>
    </row>
    <row r="69" spans="1:2" x14ac:dyDescent="0.5">
      <c r="A69" s="12"/>
      <c r="B69" s="12"/>
    </row>
    <row r="70" spans="1:2" x14ac:dyDescent="0.5">
      <c r="A70" s="12"/>
      <c r="B70" s="12"/>
    </row>
    <row r="71" spans="1:2" x14ac:dyDescent="0.5">
      <c r="A71" s="12"/>
      <c r="B71" s="12"/>
    </row>
    <row r="72" spans="1:2" x14ac:dyDescent="0.5">
      <c r="A72" s="12"/>
      <c r="B72" s="12"/>
    </row>
    <row r="73" spans="1:2" x14ac:dyDescent="0.5">
      <c r="A73" s="12"/>
      <c r="B73" s="12"/>
    </row>
    <row r="74" spans="1:2" x14ac:dyDescent="0.5">
      <c r="A74" s="12"/>
      <c r="B74" s="12"/>
    </row>
    <row r="75" spans="1:2" x14ac:dyDescent="0.5">
      <c r="A75" s="12"/>
      <c r="B75" s="12"/>
    </row>
    <row r="76" spans="1:2" x14ac:dyDescent="0.5">
      <c r="A76" s="12"/>
      <c r="B76" s="12"/>
    </row>
    <row r="77" spans="1:2" x14ac:dyDescent="0.5">
      <c r="A77" s="12"/>
      <c r="B77" s="12"/>
    </row>
    <row r="78" spans="1:2" x14ac:dyDescent="0.5">
      <c r="A78" s="12"/>
      <c r="B78" s="12"/>
    </row>
    <row r="79" spans="1:2" x14ac:dyDescent="0.5">
      <c r="A79" s="12"/>
      <c r="B79" s="12"/>
    </row>
    <row r="80" spans="1:2" x14ac:dyDescent="0.5">
      <c r="A80" s="12"/>
      <c r="B80" s="12"/>
    </row>
    <row r="81" spans="1:2" x14ac:dyDescent="0.5">
      <c r="A81" s="12"/>
      <c r="B81" s="12"/>
    </row>
    <row r="82" spans="1:2" x14ac:dyDescent="0.5">
      <c r="A82" s="12"/>
      <c r="B82" s="12"/>
    </row>
    <row r="83" spans="1:2" x14ac:dyDescent="0.5">
      <c r="A83" s="12"/>
      <c r="B83" s="12"/>
    </row>
    <row r="84" spans="1:2" x14ac:dyDescent="0.5">
      <c r="A84" s="12"/>
      <c r="B84" s="12"/>
    </row>
    <row r="85" spans="1:2" x14ac:dyDescent="0.5">
      <c r="A85" s="12"/>
      <c r="B85" s="12"/>
    </row>
    <row r="86" spans="1:2" x14ac:dyDescent="0.5">
      <c r="A86" s="12"/>
      <c r="B86" s="12"/>
    </row>
    <row r="87" spans="1:2" x14ac:dyDescent="0.5">
      <c r="A87" s="12"/>
      <c r="B87" s="12"/>
    </row>
    <row r="88" spans="1:2" x14ac:dyDescent="0.5">
      <c r="A88" s="12"/>
      <c r="B88" s="12"/>
    </row>
    <row r="89" spans="1:2" x14ac:dyDescent="0.5">
      <c r="A89" s="12"/>
      <c r="B89" s="12"/>
    </row>
    <row r="90" spans="1:2" x14ac:dyDescent="0.5">
      <c r="A90" s="12"/>
      <c r="B90" s="12"/>
    </row>
    <row r="91" spans="1:2" x14ac:dyDescent="0.5">
      <c r="A91" s="12"/>
      <c r="B91" s="12"/>
    </row>
    <row r="92" spans="1:2" x14ac:dyDescent="0.5">
      <c r="A92" s="12"/>
      <c r="B92" s="12"/>
    </row>
    <row r="93" spans="1:2" x14ac:dyDescent="0.5">
      <c r="A93" s="12"/>
      <c r="B93" s="12"/>
    </row>
    <row r="94" spans="1:2" x14ac:dyDescent="0.5">
      <c r="A94" s="12"/>
      <c r="B94" s="12"/>
    </row>
    <row r="95" spans="1:2" x14ac:dyDescent="0.5">
      <c r="A95" s="12"/>
      <c r="B95" s="12"/>
    </row>
    <row r="96" spans="1:2" x14ac:dyDescent="0.5">
      <c r="A96" s="12"/>
      <c r="B96" s="12"/>
    </row>
    <row r="97" spans="1:2" x14ac:dyDescent="0.5">
      <c r="A97" s="12"/>
      <c r="B97" s="12"/>
    </row>
    <row r="98" spans="1:2" x14ac:dyDescent="0.5">
      <c r="A98" s="12"/>
      <c r="B98" s="12"/>
    </row>
    <row r="99" spans="1:2" x14ac:dyDescent="0.5">
      <c r="A99" s="12"/>
      <c r="B99" s="12"/>
    </row>
    <row r="100" spans="1:2" x14ac:dyDescent="0.5">
      <c r="A100" s="12"/>
      <c r="B100" s="12"/>
    </row>
    <row r="101" spans="1:2" x14ac:dyDescent="0.5">
      <c r="A101" s="12"/>
      <c r="B101" s="12"/>
    </row>
    <row r="102" spans="1:2" x14ac:dyDescent="0.5">
      <c r="A102" s="12"/>
      <c r="B102" s="12"/>
    </row>
  </sheetData>
  <mergeCells count="1">
    <mergeCell ref="E5:G5"/>
  </mergeCells>
  <printOptions horizontalCentered="1"/>
  <pageMargins left="0.98425196850393704" right="0.70866141732283472" top="0.78740157480314965" bottom="0.27559055118110237" header="0.23622047244094491" footer="0.51181102362204722"/>
  <pageSetup paperSize="9" scale="9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DA00B-1CAF-4030-BE03-1268B39C694C}">
  <sheetPr>
    <tabColor theme="6" tint="-0.249977111117893"/>
  </sheetPr>
  <dimension ref="A1:G200"/>
  <sheetViews>
    <sheetView tabSelected="1" view="pageBreakPreview" topLeftCell="A24" zoomScaleNormal="100" zoomScaleSheetLayoutView="100" workbookViewId="0">
      <selection activeCell="G3" sqref="G3"/>
    </sheetView>
  </sheetViews>
  <sheetFormatPr defaultColWidth="8.77734375" defaultRowHeight="19.8" x14ac:dyDescent="0.5"/>
  <cols>
    <col min="1" max="1" width="45.44140625" style="103" customWidth="1"/>
    <col min="2" max="2" width="10.77734375" style="2" customWidth="1"/>
    <col min="3" max="3" width="1" style="3" customWidth="1"/>
    <col min="4" max="4" width="14.44140625" style="12" customWidth="1"/>
    <col min="5" max="5" width="0.77734375" style="3" customWidth="1"/>
    <col min="6" max="6" width="15.109375" style="12" customWidth="1"/>
    <col min="7" max="7" width="4.88671875" style="12" customWidth="1"/>
    <col min="8" max="16384" width="8.77734375" style="3"/>
  </cols>
  <sheetData>
    <row r="1" spans="1:7" ht="20.399999999999999" x14ac:dyDescent="0.55000000000000004">
      <c r="A1" s="37" t="s">
        <v>56</v>
      </c>
      <c r="C1" s="2"/>
      <c r="F1" s="38" t="s">
        <v>6</v>
      </c>
      <c r="G1" s="38"/>
    </row>
    <row r="2" spans="1:7" ht="20.399999999999999" x14ac:dyDescent="0.55000000000000004">
      <c r="A2" s="37" t="s">
        <v>57</v>
      </c>
      <c r="C2" s="2"/>
      <c r="F2" s="38" t="s">
        <v>9</v>
      </c>
      <c r="G2" s="38"/>
    </row>
    <row r="3" spans="1:7" ht="20.399999999999999" x14ac:dyDescent="0.55000000000000004">
      <c r="A3" s="37" t="s">
        <v>148</v>
      </c>
    </row>
    <row r="4" spans="1:7" ht="7.35" customHeight="1" x14ac:dyDescent="0.5"/>
    <row r="5" spans="1:7" ht="18" customHeight="1" x14ac:dyDescent="0.5">
      <c r="D5" s="115" t="s">
        <v>3</v>
      </c>
      <c r="E5" s="115"/>
      <c r="F5" s="115"/>
      <c r="G5" s="38"/>
    </row>
    <row r="6" spans="1:7" x14ac:dyDescent="0.5">
      <c r="B6" s="9" t="s">
        <v>8</v>
      </c>
      <c r="D6" s="39">
        <v>2567</v>
      </c>
      <c r="E6" s="104"/>
      <c r="F6" s="39">
        <v>2566</v>
      </c>
      <c r="G6" s="2"/>
    </row>
    <row r="7" spans="1:7" ht="20.399999999999999" x14ac:dyDescent="0.55000000000000004">
      <c r="A7" s="37" t="s">
        <v>58</v>
      </c>
    </row>
    <row r="8" spans="1:7" x14ac:dyDescent="0.5">
      <c r="A8" s="40" t="s">
        <v>59</v>
      </c>
      <c r="B8" s="2">
        <v>2</v>
      </c>
      <c r="D8" s="41">
        <v>115036</v>
      </c>
      <c r="E8" s="45"/>
      <c r="F8" s="41">
        <v>52731</v>
      </c>
      <c r="G8" s="42"/>
    </row>
    <row r="9" spans="1:7" x14ac:dyDescent="0.5">
      <c r="A9" s="40" t="s">
        <v>60</v>
      </c>
      <c r="D9" s="41">
        <v>15287</v>
      </c>
      <c r="E9" s="45"/>
      <c r="F9" s="41">
        <v>497</v>
      </c>
      <c r="G9" s="42"/>
    </row>
    <row r="10" spans="1:7" x14ac:dyDescent="0.5">
      <c r="A10" s="40" t="s">
        <v>61</v>
      </c>
      <c r="B10" s="2">
        <v>2</v>
      </c>
      <c r="D10" s="41">
        <v>3608</v>
      </c>
      <c r="E10" s="45"/>
      <c r="F10" s="41">
        <v>1094</v>
      </c>
      <c r="G10" s="42"/>
    </row>
    <row r="11" spans="1:7" ht="20.399999999999999" x14ac:dyDescent="0.55000000000000004">
      <c r="A11" s="37" t="s">
        <v>62</v>
      </c>
      <c r="D11" s="43">
        <f>SUM(D8:D10)</f>
        <v>133931</v>
      </c>
      <c r="E11" s="45"/>
      <c r="F11" s="43">
        <f>SUM(F8:F10)</f>
        <v>54322</v>
      </c>
      <c r="G11" s="44"/>
    </row>
    <row r="12" spans="1:7" ht="5.55" customHeight="1" x14ac:dyDescent="0.5">
      <c r="A12" s="40"/>
      <c r="D12" s="41"/>
      <c r="E12" s="45"/>
      <c r="F12" s="41"/>
      <c r="G12" s="42"/>
    </row>
    <row r="13" spans="1:7" ht="20.399999999999999" x14ac:dyDescent="0.55000000000000004">
      <c r="A13" s="37" t="s">
        <v>63</v>
      </c>
      <c r="B13" s="2">
        <v>2</v>
      </c>
      <c r="D13" s="41"/>
      <c r="E13" s="45"/>
      <c r="F13" s="41"/>
      <c r="G13" s="42"/>
    </row>
    <row r="14" spans="1:7" x14ac:dyDescent="0.5">
      <c r="A14" s="40" t="s">
        <v>64</v>
      </c>
      <c r="B14" s="3"/>
      <c r="D14" s="41"/>
      <c r="E14" s="45"/>
      <c r="F14" s="41"/>
      <c r="G14" s="42"/>
    </row>
    <row r="15" spans="1:7" x14ac:dyDescent="0.5">
      <c r="A15" s="102" t="s">
        <v>65</v>
      </c>
      <c r="B15" s="3"/>
      <c r="D15" s="41">
        <v>71339</v>
      </c>
      <c r="E15" s="45"/>
      <c r="F15" s="41">
        <v>20749</v>
      </c>
      <c r="G15" s="42"/>
    </row>
    <row r="16" spans="1:7" x14ac:dyDescent="0.5">
      <c r="A16" s="102" t="s">
        <v>66</v>
      </c>
      <c r="B16" s="3"/>
      <c r="D16" s="41">
        <v>1596</v>
      </c>
      <c r="E16" s="45"/>
      <c r="F16" s="41">
        <v>198</v>
      </c>
      <c r="G16" s="42"/>
    </row>
    <row r="17" spans="1:7" x14ac:dyDescent="0.5">
      <c r="A17" s="40" t="s">
        <v>67</v>
      </c>
      <c r="D17" s="41">
        <v>24290</v>
      </c>
      <c r="E17" s="45"/>
      <c r="F17" s="41">
        <v>21834</v>
      </c>
      <c r="G17" s="42"/>
    </row>
    <row r="18" spans="1:7" x14ac:dyDescent="0.5">
      <c r="A18" s="40" t="s">
        <v>68</v>
      </c>
      <c r="D18" s="41">
        <v>15899</v>
      </c>
      <c r="E18" s="45"/>
      <c r="F18" s="41">
        <v>8218</v>
      </c>
      <c r="G18" s="42"/>
    </row>
    <row r="19" spans="1:7" ht="20.399999999999999" x14ac:dyDescent="0.55000000000000004">
      <c r="A19" s="37" t="s">
        <v>69</v>
      </c>
      <c r="D19" s="43">
        <f>SUM(D14:D18)</f>
        <v>113124</v>
      </c>
      <c r="E19" s="45"/>
      <c r="F19" s="43">
        <f>SUM(F14:F18)</f>
        <v>50999</v>
      </c>
      <c r="G19" s="44"/>
    </row>
    <row r="20" spans="1:7" ht="5.55" customHeight="1" x14ac:dyDescent="0.5">
      <c r="A20" s="40"/>
      <c r="D20" s="41"/>
      <c r="E20" s="45"/>
      <c r="F20" s="41"/>
      <c r="G20" s="42"/>
    </row>
    <row r="21" spans="1:7" ht="20.399999999999999" x14ac:dyDescent="0.55000000000000004">
      <c r="A21" s="37" t="s">
        <v>70</v>
      </c>
      <c r="D21" s="46">
        <f>D11-D19</f>
        <v>20807</v>
      </c>
      <c r="E21" s="45"/>
      <c r="F21" s="46">
        <f>F11-F19</f>
        <v>3323</v>
      </c>
      <c r="G21" s="42"/>
    </row>
    <row r="22" spans="1:7" x14ac:dyDescent="0.5">
      <c r="A22" s="40" t="s">
        <v>71</v>
      </c>
      <c r="D22" s="41">
        <v>204</v>
      </c>
      <c r="E22" s="45"/>
      <c r="F22" s="41">
        <v>147</v>
      </c>
      <c r="G22" s="42"/>
    </row>
    <row r="23" spans="1:7" x14ac:dyDescent="0.5">
      <c r="A23" s="40" t="s">
        <v>72</v>
      </c>
      <c r="D23" s="41"/>
      <c r="E23" s="45"/>
      <c r="F23" s="41"/>
      <c r="G23" s="42"/>
    </row>
    <row r="24" spans="1:7" x14ac:dyDescent="0.5">
      <c r="A24" s="40" t="s">
        <v>73</v>
      </c>
      <c r="D24" s="41">
        <v>0</v>
      </c>
      <c r="E24" s="45"/>
      <c r="F24" s="41">
        <v>0</v>
      </c>
      <c r="G24" s="42"/>
    </row>
    <row r="25" spans="1:7" ht="5.55" customHeight="1" x14ac:dyDescent="0.5">
      <c r="A25" s="40"/>
      <c r="D25" s="41"/>
      <c r="E25" s="45"/>
      <c r="F25" s="41"/>
      <c r="G25" s="42"/>
    </row>
    <row r="26" spans="1:7" ht="20.399999999999999" x14ac:dyDescent="0.55000000000000004">
      <c r="A26" s="37" t="s">
        <v>74</v>
      </c>
      <c r="D26" s="47">
        <f>D21-D22-D24</f>
        <v>20603</v>
      </c>
      <c r="E26" s="47">
        <f>+SUM(E11-E19)</f>
        <v>0</v>
      </c>
      <c r="F26" s="47">
        <f>F21-F22-F24</f>
        <v>3176</v>
      </c>
      <c r="G26" s="47"/>
    </row>
    <row r="27" spans="1:7" x14ac:dyDescent="0.5">
      <c r="A27" s="40" t="s">
        <v>75</v>
      </c>
      <c r="D27" s="105">
        <v>1594</v>
      </c>
      <c r="E27" s="45"/>
      <c r="F27" s="105">
        <v>507</v>
      </c>
      <c r="G27" s="48"/>
    </row>
    <row r="28" spans="1:7" ht="4.3499999999999996" customHeight="1" x14ac:dyDescent="0.5">
      <c r="A28" s="40"/>
      <c r="D28" s="41"/>
      <c r="E28" s="45"/>
      <c r="F28" s="41"/>
      <c r="G28" s="42"/>
    </row>
    <row r="29" spans="1:7" ht="20.399999999999999" x14ac:dyDescent="0.55000000000000004">
      <c r="A29" s="37" t="s">
        <v>76</v>
      </c>
      <c r="D29" s="106">
        <f>+D26-D27</f>
        <v>19009</v>
      </c>
      <c r="E29" s="45"/>
      <c r="F29" s="106">
        <f>+F26-F27</f>
        <v>2669</v>
      </c>
      <c r="G29" s="47"/>
    </row>
    <row r="30" spans="1:7" ht="5.0999999999999996" customHeight="1" x14ac:dyDescent="0.5">
      <c r="A30" s="40"/>
      <c r="D30" s="41"/>
      <c r="E30" s="45"/>
      <c r="F30" s="41"/>
      <c r="G30" s="42"/>
    </row>
    <row r="31" spans="1:7" ht="20.399999999999999" x14ac:dyDescent="0.55000000000000004">
      <c r="A31" s="37" t="s">
        <v>77</v>
      </c>
      <c r="D31" s="41"/>
      <c r="E31" s="45"/>
      <c r="F31" s="41"/>
      <c r="G31" s="42"/>
    </row>
    <row r="32" spans="1:7" ht="20.399999999999999" x14ac:dyDescent="0.55000000000000004">
      <c r="A32" s="37" t="s">
        <v>78</v>
      </c>
      <c r="D32" s="41"/>
      <c r="E32" s="45"/>
      <c r="F32" s="41"/>
      <c r="G32" s="42"/>
    </row>
    <row r="33" spans="1:7" x14ac:dyDescent="0.5">
      <c r="A33" s="40" t="s">
        <v>79</v>
      </c>
      <c r="B33" s="2">
        <v>7</v>
      </c>
      <c r="D33" s="31">
        <v>142</v>
      </c>
      <c r="E33" s="45"/>
      <c r="F33" s="31">
        <v>-30</v>
      </c>
      <c r="G33" s="31"/>
    </row>
    <row r="34" spans="1:7" x14ac:dyDescent="0.5">
      <c r="A34" s="40" t="s">
        <v>80</v>
      </c>
      <c r="D34" s="31"/>
      <c r="E34" s="45"/>
      <c r="F34" s="31"/>
      <c r="G34" s="31"/>
    </row>
    <row r="35" spans="1:7" x14ac:dyDescent="0.5">
      <c r="A35" s="40" t="s">
        <v>81</v>
      </c>
      <c r="D35" s="49">
        <v>28</v>
      </c>
      <c r="E35" s="45"/>
      <c r="F35" s="49">
        <v>-6</v>
      </c>
      <c r="G35" s="49"/>
    </row>
    <row r="36" spans="1:7" ht="20.399999999999999" x14ac:dyDescent="0.55000000000000004">
      <c r="A36" s="107" t="s">
        <v>82</v>
      </c>
      <c r="D36" s="108">
        <f>D33-D35</f>
        <v>114</v>
      </c>
      <c r="E36" s="45"/>
      <c r="F36" s="108">
        <f>F33-F35</f>
        <v>-24</v>
      </c>
      <c r="G36" s="47"/>
    </row>
    <row r="37" spans="1:7" ht="5.0999999999999996" customHeight="1" x14ac:dyDescent="0.55000000000000004">
      <c r="A37" s="107"/>
      <c r="D37" s="41"/>
      <c r="E37" s="45"/>
      <c r="F37" s="41"/>
      <c r="G37" s="42"/>
    </row>
    <row r="38" spans="1:7" ht="21" thickBot="1" x14ac:dyDescent="0.6">
      <c r="A38" s="107" t="s">
        <v>83</v>
      </c>
      <c r="D38" s="50">
        <f>+D29+D36</f>
        <v>19123</v>
      </c>
      <c r="E38" s="45"/>
      <c r="F38" s="50">
        <f>+F29+F36</f>
        <v>2645</v>
      </c>
      <c r="G38" s="51"/>
    </row>
    <row r="39" spans="1:7" ht="6" customHeight="1" thickTop="1" x14ac:dyDescent="0.55000000000000004">
      <c r="A39" s="107"/>
      <c r="D39" s="41"/>
      <c r="E39" s="45"/>
      <c r="F39" s="41"/>
      <c r="G39" s="42"/>
    </row>
    <row r="40" spans="1:7" ht="21" thickBot="1" x14ac:dyDescent="0.6">
      <c r="A40" s="109" t="s">
        <v>84</v>
      </c>
      <c r="D40" s="52">
        <f>+D29/D41</f>
        <v>1.58</v>
      </c>
      <c r="E40" s="45"/>
      <c r="F40" s="52">
        <f>+F29/F41</f>
        <v>0.22</v>
      </c>
      <c r="G40" s="53"/>
    </row>
    <row r="41" spans="1:7" ht="26.55" customHeight="1" thickTop="1" thickBot="1" x14ac:dyDescent="0.6">
      <c r="A41" s="109" t="s">
        <v>85</v>
      </c>
      <c r="D41" s="54">
        <v>12000</v>
      </c>
      <c r="E41" s="45"/>
      <c r="F41" s="54">
        <v>12000</v>
      </c>
      <c r="G41" s="44"/>
    </row>
    <row r="42" spans="1:7" ht="20.399999999999999" thickTop="1" x14ac:dyDescent="0.5">
      <c r="A42" s="40"/>
    </row>
    <row r="43" spans="1:7" x14ac:dyDescent="0.5">
      <c r="A43" s="40"/>
    </row>
    <row r="44" spans="1:7" x14ac:dyDescent="0.5">
      <c r="A44" s="40"/>
    </row>
    <row r="45" spans="1:7" x14ac:dyDescent="0.5">
      <c r="A45" s="40"/>
    </row>
    <row r="46" spans="1:7" s="2" customFormat="1" x14ac:dyDescent="0.5">
      <c r="A46" s="40"/>
      <c r="C46" s="3"/>
      <c r="D46" s="12"/>
      <c r="E46" s="3"/>
      <c r="F46" s="12"/>
      <c r="G46" s="12"/>
    </row>
    <row r="47" spans="1:7" s="2" customFormat="1" x14ac:dyDescent="0.5">
      <c r="A47" s="40"/>
      <c r="C47" s="3"/>
      <c r="D47" s="12"/>
      <c r="E47" s="3"/>
      <c r="F47" s="12"/>
      <c r="G47" s="12"/>
    </row>
    <row r="48" spans="1:7" s="2" customFormat="1" x14ac:dyDescent="0.5">
      <c r="A48" s="40"/>
      <c r="C48" s="3"/>
      <c r="D48" s="12"/>
      <c r="E48" s="3"/>
      <c r="F48" s="12"/>
      <c r="G48" s="12"/>
    </row>
    <row r="49" spans="1:7" s="2" customFormat="1" x14ac:dyDescent="0.5">
      <c r="A49" s="40"/>
      <c r="C49" s="3"/>
      <c r="D49" s="12"/>
      <c r="E49" s="3"/>
      <c r="F49" s="12"/>
      <c r="G49" s="12"/>
    </row>
    <row r="50" spans="1:7" s="2" customFormat="1" x14ac:dyDescent="0.5">
      <c r="A50" s="40"/>
      <c r="C50" s="3"/>
      <c r="D50" s="12"/>
      <c r="E50" s="3"/>
      <c r="F50" s="12"/>
      <c r="G50" s="12"/>
    </row>
    <row r="51" spans="1:7" s="2" customFormat="1" x14ac:dyDescent="0.5">
      <c r="A51" s="40"/>
      <c r="C51" s="3"/>
      <c r="D51" s="12"/>
      <c r="E51" s="3"/>
      <c r="F51" s="12"/>
      <c r="G51" s="12"/>
    </row>
    <row r="52" spans="1:7" s="2" customFormat="1" x14ac:dyDescent="0.5">
      <c r="A52" s="40"/>
      <c r="C52" s="3"/>
      <c r="D52" s="12"/>
      <c r="E52" s="3"/>
      <c r="F52" s="12"/>
      <c r="G52" s="12"/>
    </row>
    <row r="53" spans="1:7" s="2" customFormat="1" x14ac:dyDescent="0.5">
      <c r="A53" s="40"/>
      <c r="C53" s="3"/>
      <c r="D53" s="12"/>
      <c r="E53" s="3"/>
      <c r="F53" s="12"/>
      <c r="G53" s="12"/>
    </row>
    <row r="54" spans="1:7" s="2" customFormat="1" x14ac:dyDescent="0.5">
      <c r="A54" s="40"/>
      <c r="C54" s="3"/>
      <c r="D54" s="12"/>
      <c r="E54" s="3"/>
      <c r="F54" s="12"/>
      <c r="G54" s="12"/>
    </row>
    <row r="55" spans="1:7" s="2" customFormat="1" x14ac:dyDescent="0.5">
      <c r="A55" s="40"/>
      <c r="C55" s="3"/>
      <c r="D55" s="12"/>
      <c r="E55" s="3"/>
      <c r="F55" s="12"/>
      <c r="G55" s="12"/>
    </row>
    <row r="56" spans="1:7" s="2" customFormat="1" x14ac:dyDescent="0.5">
      <c r="A56" s="40"/>
      <c r="C56" s="3"/>
      <c r="D56" s="12"/>
      <c r="E56" s="3"/>
      <c r="F56" s="12"/>
      <c r="G56" s="12"/>
    </row>
    <row r="57" spans="1:7" s="2" customFormat="1" x14ac:dyDescent="0.5">
      <c r="A57" s="40"/>
      <c r="C57" s="3"/>
      <c r="D57" s="12"/>
      <c r="E57" s="3"/>
      <c r="F57" s="12"/>
      <c r="G57" s="12"/>
    </row>
    <row r="58" spans="1:7" s="2" customFormat="1" x14ac:dyDescent="0.5">
      <c r="A58" s="40"/>
      <c r="C58" s="3"/>
      <c r="D58" s="12"/>
      <c r="E58" s="3"/>
      <c r="F58" s="12"/>
      <c r="G58" s="12"/>
    </row>
    <row r="59" spans="1:7" s="2" customFormat="1" x14ac:dyDescent="0.5">
      <c r="A59" s="40"/>
      <c r="C59" s="3"/>
      <c r="D59" s="12"/>
      <c r="E59" s="3"/>
      <c r="F59" s="12"/>
      <c r="G59" s="12"/>
    </row>
    <row r="60" spans="1:7" s="2" customFormat="1" x14ac:dyDescent="0.5">
      <c r="A60" s="40"/>
      <c r="C60" s="3"/>
      <c r="D60" s="12"/>
      <c r="E60" s="3"/>
      <c r="F60" s="12"/>
      <c r="G60" s="12"/>
    </row>
    <row r="61" spans="1:7" s="2" customFormat="1" x14ac:dyDescent="0.5">
      <c r="A61" s="40"/>
      <c r="C61" s="3"/>
      <c r="D61" s="12"/>
      <c r="E61" s="3"/>
      <c r="F61" s="12"/>
      <c r="G61" s="12"/>
    </row>
    <row r="62" spans="1:7" s="2" customFormat="1" x14ac:dyDescent="0.5">
      <c r="A62" s="40"/>
      <c r="C62" s="3"/>
      <c r="D62" s="12"/>
      <c r="E62" s="3"/>
      <c r="F62" s="12"/>
      <c r="G62" s="12"/>
    </row>
    <row r="63" spans="1:7" s="2" customFormat="1" x14ac:dyDescent="0.5">
      <c r="A63" s="40"/>
      <c r="C63" s="3"/>
      <c r="D63" s="12"/>
      <c r="E63" s="3"/>
      <c r="F63" s="12"/>
      <c r="G63" s="12"/>
    </row>
    <row r="64" spans="1:7" s="2" customFormat="1" x14ac:dyDescent="0.5">
      <c r="A64" s="40"/>
      <c r="C64" s="3"/>
      <c r="D64" s="12"/>
      <c r="E64" s="3"/>
      <c r="F64" s="12"/>
      <c r="G64" s="12"/>
    </row>
    <row r="65" spans="1:7" s="2" customFormat="1" x14ac:dyDescent="0.5">
      <c r="A65" s="40"/>
      <c r="C65" s="3"/>
      <c r="D65" s="12"/>
      <c r="E65" s="3"/>
      <c r="F65" s="12"/>
      <c r="G65" s="12"/>
    </row>
    <row r="66" spans="1:7" s="2" customFormat="1" x14ac:dyDescent="0.5">
      <c r="A66" s="40"/>
      <c r="C66" s="3"/>
      <c r="D66" s="12"/>
      <c r="E66" s="3"/>
      <c r="F66" s="12"/>
      <c r="G66" s="12"/>
    </row>
    <row r="67" spans="1:7" s="2" customFormat="1" x14ac:dyDescent="0.5">
      <c r="A67" s="40"/>
      <c r="C67" s="3"/>
      <c r="D67" s="12"/>
      <c r="E67" s="3"/>
      <c r="F67" s="12"/>
      <c r="G67" s="12"/>
    </row>
    <row r="68" spans="1:7" s="2" customFormat="1" x14ac:dyDescent="0.5">
      <c r="A68" s="40"/>
      <c r="C68" s="3"/>
      <c r="D68" s="12"/>
      <c r="E68" s="3"/>
      <c r="F68" s="12"/>
      <c r="G68" s="12"/>
    </row>
    <row r="69" spans="1:7" s="2" customFormat="1" x14ac:dyDescent="0.5">
      <c r="A69" s="40"/>
      <c r="C69" s="3"/>
      <c r="D69" s="12"/>
      <c r="E69" s="3"/>
      <c r="F69" s="12"/>
      <c r="G69" s="12"/>
    </row>
    <row r="70" spans="1:7" s="2" customFormat="1" x14ac:dyDescent="0.5">
      <c r="A70" s="40"/>
      <c r="C70" s="3"/>
      <c r="D70" s="12"/>
      <c r="E70" s="3"/>
      <c r="F70" s="12"/>
      <c r="G70" s="12"/>
    </row>
    <row r="71" spans="1:7" s="2" customFormat="1" x14ac:dyDescent="0.5">
      <c r="A71" s="40"/>
      <c r="C71" s="3"/>
      <c r="D71" s="12"/>
      <c r="E71" s="3"/>
      <c r="F71" s="12"/>
      <c r="G71" s="12"/>
    </row>
    <row r="72" spans="1:7" s="2" customFormat="1" x14ac:dyDescent="0.5">
      <c r="A72" s="40"/>
      <c r="C72" s="3"/>
      <c r="D72" s="12"/>
      <c r="E72" s="3"/>
      <c r="F72" s="12"/>
      <c r="G72" s="12"/>
    </row>
    <row r="73" spans="1:7" s="2" customFormat="1" x14ac:dyDescent="0.5">
      <c r="A73" s="40"/>
      <c r="C73" s="3"/>
      <c r="D73" s="12"/>
      <c r="E73" s="3"/>
      <c r="F73" s="12"/>
      <c r="G73" s="12"/>
    </row>
    <row r="74" spans="1:7" s="2" customFormat="1" x14ac:dyDescent="0.5">
      <c r="A74" s="40"/>
      <c r="C74" s="3"/>
      <c r="D74" s="12"/>
      <c r="E74" s="3"/>
      <c r="F74" s="12"/>
      <c r="G74" s="12"/>
    </row>
    <row r="75" spans="1:7" s="2" customFormat="1" x14ac:dyDescent="0.5">
      <c r="A75" s="40"/>
      <c r="C75" s="3"/>
      <c r="D75" s="12"/>
      <c r="E75" s="3"/>
      <c r="F75" s="12"/>
      <c r="G75" s="12"/>
    </row>
    <row r="76" spans="1:7" s="2" customFormat="1" x14ac:dyDescent="0.5">
      <c r="A76" s="40"/>
      <c r="C76" s="3"/>
      <c r="D76" s="12"/>
      <c r="E76" s="3"/>
      <c r="F76" s="12"/>
      <c r="G76" s="12"/>
    </row>
    <row r="77" spans="1:7" s="2" customFormat="1" x14ac:dyDescent="0.5">
      <c r="A77" s="40"/>
      <c r="C77" s="3"/>
      <c r="D77" s="12"/>
      <c r="E77" s="3"/>
      <c r="F77" s="12"/>
      <c r="G77" s="12"/>
    </row>
    <row r="78" spans="1:7" s="2" customFormat="1" x14ac:dyDescent="0.5">
      <c r="A78" s="40"/>
      <c r="C78" s="3"/>
      <c r="D78" s="12"/>
      <c r="E78" s="3"/>
      <c r="F78" s="12"/>
      <c r="G78" s="12"/>
    </row>
    <row r="79" spans="1:7" s="2" customFormat="1" x14ac:dyDescent="0.5">
      <c r="A79" s="40"/>
      <c r="C79" s="3"/>
      <c r="D79" s="12"/>
      <c r="E79" s="3"/>
      <c r="F79" s="12"/>
      <c r="G79" s="12"/>
    </row>
    <row r="80" spans="1:7" s="2" customFormat="1" x14ac:dyDescent="0.5">
      <c r="A80" s="40"/>
      <c r="C80" s="3"/>
      <c r="D80" s="12"/>
      <c r="E80" s="3"/>
      <c r="F80" s="12"/>
      <c r="G80" s="12"/>
    </row>
    <row r="81" spans="1:7" s="2" customFormat="1" x14ac:dyDescent="0.5">
      <c r="A81" s="40"/>
      <c r="C81" s="3"/>
      <c r="D81" s="12"/>
      <c r="E81" s="3"/>
      <c r="F81" s="12"/>
      <c r="G81" s="12"/>
    </row>
    <row r="82" spans="1:7" s="2" customFormat="1" x14ac:dyDescent="0.5">
      <c r="A82" s="40"/>
      <c r="C82" s="3"/>
      <c r="D82" s="12"/>
      <c r="E82" s="3"/>
      <c r="F82" s="12"/>
      <c r="G82" s="12"/>
    </row>
    <row r="83" spans="1:7" s="2" customFormat="1" x14ac:dyDescent="0.5">
      <c r="A83" s="40"/>
      <c r="C83" s="3"/>
      <c r="D83" s="12"/>
      <c r="E83" s="3"/>
      <c r="F83" s="12"/>
      <c r="G83" s="12"/>
    </row>
    <row r="84" spans="1:7" s="2" customFormat="1" x14ac:dyDescent="0.5">
      <c r="A84" s="40"/>
      <c r="C84" s="3"/>
      <c r="D84" s="12"/>
      <c r="E84" s="3"/>
      <c r="F84" s="12"/>
      <c r="G84" s="12"/>
    </row>
    <row r="85" spans="1:7" s="2" customFormat="1" x14ac:dyDescent="0.5">
      <c r="A85" s="40"/>
      <c r="C85" s="3"/>
      <c r="D85" s="12"/>
      <c r="E85" s="3"/>
      <c r="F85" s="12"/>
      <c r="G85" s="12"/>
    </row>
    <row r="86" spans="1:7" s="2" customFormat="1" x14ac:dyDescent="0.5">
      <c r="A86" s="40"/>
      <c r="C86" s="3"/>
      <c r="D86" s="12"/>
      <c r="E86" s="3"/>
      <c r="F86" s="12"/>
      <c r="G86" s="12"/>
    </row>
    <row r="87" spans="1:7" s="2" customFormat="1" x14ac:dyDescent="0.5">
      <c r="A87" s="40"/>
      <c r="C87" s="3"/>
      <c r="D87" s="12"/>
      <c r="E87" s="3"/>
      <c r="F87" s="12"/>
      <c r="G87" s="12"/>
    </row>
    <row r="88" spans="1:7" s="2" customFormat="1" x14ac:dyDescent="0.5">
      <c r="A88" s="40"/>
      <c r="C88" s="3"/>
      <c r="D88" s="12"/>
      <c r="E88" s="3"/>
      <c r="F88" s="12"/>
      <c r="G88" s="12"/>
    </row>
    <row r="89" spans="1:7" s="2" customFormat="1" x14ac:dyDescent="0.5">
      <c r="A89" s="40"/>
      <c r="C89" s="3"/>
      <c r="D89" s="12"/>
      <c r="E89" s="3"/>
      <c r="F89" s="12"/>
      <c r="G89" s="12"/>
    </row>
    <row r="90" spans="1:7" s="2" customFormat="1" x14ac:dyDescent="0.5">
      <c r="A90" s="40"/>
      <c r="C90" s="3"/>
      <c r="D90" s="12"/>
      <c r="E90" s="3"/>
      <c r="F90" s="12"/>
      <c r="G90" s="12"/>
    </row>
    <row r="91" spans="1:7" s="2" customFormat="1" x14ac:dyDescent="0.5">
      <c r="A91" s="40"/>
      <c r="C91" s="3"/>
      <c r="D91" s="12"/>
      <c r="E91" s="3"/>
      <c r="F91" s="12"/>
      <c r="G91" s="12"/>
    </row>
    <row r="92" spans="1:7" s="2" customFormat="1" x14ac:dyDescent="0.5">
      <c r="A92" s="40"/>
      <c r="C92" s="3"/>
      <c r="D92" s="12"/>
      <c r="E92" s="3"/>
      <c r="F92" s="12"/>
      <c r="G92" s="12"/>
    </row>
    <row r="93" spans="1:7" s="2" customFormat="1" x14ac:dyDescent="0.5">
      <c r="A93" s="40"/>
      <c r="C93" s="3"/>
      <c r="D93" s="12"/>
      <c r="E93" s="3"/>
      <c r="F93" s="12"/>
      <c r="G93" s="12"/>
    </row>
    <row r="94" spans="1:7" s="2" customFormat="1" x14ac:dyDescent="0.5">
      <c r="A94" s="40"/>
      <c r="C94" s="3"/>
      <c r="D94" s="12"/>
      <c r="E94" s="3"/>
      <c r="F94" s="12"/>
      <c r="G94" s="12"/>
    </row>
    <row r="95" spans="1:7" s="2" customFormat="1" x14ac:dyDescent="0.5">
      <c r="A95" s="40"/>
      <c r="C95" s="3"/>
      <c r="D95" s="12"/>
      <c r="E95" s="3"/>
      <c r="F95" s="12"/>
      <c r="G95" s="12"/>
    </row>
    <row r="96" spans="1:7" s="2" customFormat="1" x14ac:dyDescent="0.5">
      <c r="A96" s="40"/>
      <c r="C96" s="3"/>
      <c r="D96" s="12"/>
      <c r="E96" s="3"/>
      <c r="F96" s="12"/>
      <c r="G96" s="12"/>
    </row>
    <row r="97" spans="1:7" s="2" customFormat="1" x14ac:dyDescent="0.5">
      <c r="A97" s="40"/>
      <c r="C97" s="3"/>
      <c r="D97" s="12"/>
      <c r="E97" s="3"/>
      <c r="F97" s="12"/>
      <c r="G97" s="12"/>
    </row>
    <row r="98" spans="1:7" s="2" customFormat="1" x14ac:dyDescent="0.5">
      <c r="A98" s="40"/>
      <c r="C98" s="3"/>
      <c r="D98" s="12"/>
      <c r="E98" s="3"/>
      <c r="F98" s="12"/>
      <c r="G98" s="12"/>
    </row>
    <row r="99" spans="1:7" s="2" customFormat="1" x14ac:dyDescent="0.5">
      <c r="A99" s="40"/>
      <c r="C99" s="3"/>
      <c r="D99" s="12"/>
      <c r="E99" s="3"/>
      <c r="F99" s="12"/>
      <c r="G99" s="12"/>
    </row>
    <row r="100" spans="1:7" s="2" customFormat="1" x14ac:dyDescent="0.5">
      <c r="A100" s="40"/>
      <c r="C100" s="3"/>
      <c r="D100" s="12"/>
      <c r="E100" s="3"/>
      <c r="F100" s="12"/>
      <c r="G100" s="12"/>
    </row>
    <row r="101" spans="1:7" s="2" customFormat="1" x14ac:dyDescent="0.5">
      <c r="A101" s="40"/>
      <c r="C101" s="3"/>
      <c r="D101" s="12"/>
      <c r="E101" s="3"/>
      <c r="F101" s="12"/>
      <c r="G101" s="12"/>
    </row>
    <row r="102" spans="1:7" s="2" customFormat="1" x14ac:dyDescent="0.5">
      <c r="A102" s="40"/>
      <c r="C102" s="3"/>
      <c r="D102" s="12"/>
      <c r="E102" s="3"/>
      <c r="F102" s="12"/>
      <c r="G102" s="12"/>
    </row>
    <row r="103" spans="1:7" s="2" customFormat="1" x14ac:dyDescent="0.5">
      <c r="A103" s="40"/>
      <c r="C103" s="3"/>
      <c r="D103" s="12"/>
      <c r="E103" s="3"/>
      <c r="F103" s="12"/>
      <c r="G103" s="12"/>
    </row>
    <row r="104" spans="1:7" s="2" customFormat="1" x14ac:dyDescent="0.5">
      <c r="A104" s="40"/>
      <c r="C104" s="3"/>
      <c r="D104" s="12"/>
      <c r="E104" s="3"/>
      <c r="F104" s="12"/>
      <c r="G104" s="12"/>
    </row>
    <row r="105" spans="1:7" s="2" customFormat="1" x14ac:dyDescent="0.5">
      <c r="A105" s="40"/>
      <c r="C105" s="3"/>
      <c r="D105" s="12"/>
      <c r="E105" s="3"/>
      <c r="F105" s="12"/>
      <c r="G105" s="12"/>
    </row>
    <row r="106" spans="1:7" s="2" customFormat="1" x14ac:dyDescent="0.5">
      <c r="A106" s="40"/>
      <c r="C106" s="3"/>
      <c r="D106" s="12"/>
      <c r="E106" s="3"/>
      <c r="F106" s="12"/>
      <c r="G106" s="12"/>
    </row>
    <row r="107" spans="1:7" s="2" customFormat="1" x14ac:dyDescent="0.5">
      <c r="A107" s="40"/>
      <c r="C107" s="3"/>
      <c r="D107" s="12"/>
      <c r="E107" s="3"/>
      <c r="F107" s="12"/>
      <c r="G107" s="12"/>
    </row>
    <row r="108" spans="1:7" s="2" customFormat="1" x14ac:dyDescent="0.5">
      <c r="A108" s="40"/>
      <c r="C108" s="3"/>
      <c r="D108" s="12"/>
      <c r="E108" s="3"/>
      <c r="F108" s="12"/>
      <c r="G108" s="12"/>
    </row>
    <row r="109" spans="1:7" s="2" customFormat="1" x14ac:dyDescent="0.5">
      <c r="A109" s="40"/>
      <c r="C109" s="3"/>
      <c r="D109" s="12"/>
      <c r="E109" s="3"/>
      <c r="F109" s="12"/>
      <c r="G109" s="12"/>
    </row>
    <row r="110" spans="1:7" s="2" customFormat="1" x14ac:dyDescent="0.5">
      <c r="A110" s="40"/>
      <c r="C110" s="3"/>
      <c r="D110" s="12"/>
      <c r="E110" s="3"/>
      <c r="F110" s="12"/>
      <c r="G110" s="12"/>
    </row>
    <row r="111" spans="1:7" s="2" customFormat="1" x14ac:dyDescent="0.5">
      <c r="A111" s="40"/>
      <c r="C111" s="3"/>
      <c r="D111" s="12"/>
      <c r="E111" s="3"/>
      <c r="F111" s="12"/>
      <c r="G111" s="12"/>
    </row>
    <row r="112" spans="1:7" s="2" customFormat="1" x14ac:dyDescent="0.5">
      <c r="A112" s="40"/>
      <c r="C112" s="3"/>
      <c r="D112" s="12"/>
      <c r="E112" s="3"/>
      <c r="F112" s="12"/>
      <c r="G112" s="12"/>
    </row>
    <row r="113" spans="1:7" s="2" customFormat="1" x14ac:dyDescent="0.5">
      <c r="A113" s="40"/>
      <c r="C113" s="3"/>
      <c r="D113" s="12"/>
      <c r="E113" s="3"/>
      <c r="F113" s="12"/>
      <c r="G113" s="12"/>
    </row>
    <row r="114" spans="1:7" s="2" customFormat="1" x14ac:dyDescent="0.5">
      <c r="A114" s="40"/>
      <c r="C114" s="3"/>
      <c r="D114" s="12"/>
      <c r="E114" s="3"/>
      <c r="F114" s="12"/>
      <c r="G114" s="12"/>
    </row>
    <row r="115" spans="1:7" s="2" customFormat="1" x14ac:dyDescent="0.5">
      <c r="A115" s="40"/>
      <c r="C115" s="3"/>
      <c r="D115" s="12"/>
      <c r="E115" s="3"/>
      <c r="F115" s="12"/>
      <c r="G115" s="12"/>
    </row>
    <row r="116" spans="1:7" s="2" customFormat="1" x14ac:dyDescent="0.5">
      <c r="A116" s="40"/>
      <c r="C116" s="3"/>
      <c r="D116" s="12"/>
      <c r="E116" s="3"/>
      <c r="F116" s="12"/>
      <c r="G116" s="12"/>
    </row>
    <row r="117" spans="1:7" s="2" customFormat="1" x14ac:dyDescent="0.5">
      <c r="A117" s="40"/>
      <c r="C117" s="3"/>
      <c r="D117" s="12"/>
      <c r="E117" s="3"/>
      <c r="F117" s="12"/>
      <c r="G117" s="12"/>
    </row>
    <row r="118" spans="1:7" s="2" customFormat="1" x14ac:dyDescent="0.5">
      <c r="A118" s="40"/>
      <c r="C118" s="3"/>
      <c r="D118" s="12"/>
      <c r="E118" s="3"/>
      <c r="F118" s="12"/>
      <c r="G118" s="12"/>
    </row>
    <row r="119" spans="1:7" s="2" customFormat="1" x14ac:dyDescent="0.5">
      <c r="A119" s="40"/>
      <c r="C119" s="3"/>
      <c r="D119" s="12"/>
      <c r="E119" s="3"/>
      <c r="F119" s="12"/>
      <c r="G119" s="12"/>
    </row>
    <row r="120" spans="1:7" s="2" customFormat="1" x14ac:dyDescent="0.5">
      <c r="A120" s="40"/>
      <c r="C120" s="3"/>
      <c r="D120" s="12"/>
      <c r="E120" s="3"/>
      <c r="F120" s="12"/>
      <c r="G120" s="12"/>
    </row>
    <row r="121" spans="1:7" s="2" customFormat="1" x14ac:dyDescent="0.5">
      <c r="A121" s="40"/>
      <c r="C121" s="3"/>
      <c r="D121" s="12"/>
      <c r="E121" s="3"/>
      <c r="F121" s="12"/>
      <c r="G121" s="12"/>
    </row>
    <row r="122" spans="1:7" s="2" customFormat="1" x14ac:dyDescent="0.5">
      <c r="A122" s="40"/>
      <c r="C122" s="3"/>
      <c r="D122" s="12"/>
      <c r="E122" s="3"/>
      <c r="F122" s="12"/>
      <c r="G122" s="12"/>
    </row>
    <row r="123" spans="1:7" s="2" customFormat="1" x14ac:dyDescent="0.5">
      <c r="A123" s="40"/>
      <c r="C123" s="3"/>
      <c r="D123" s="12"/>
      <c r="E123" s="3"/>
      <c r="F123" s="12"/>
      <c r="G123" s="12"/>
    </row>
    <row r="124" spans="1:7" s="2" customFormat="1" x14ac:dyDescent="0.5">
      <c r="A124" s="40"/>
      <c r="C124" s="3"/>
      <c r="D124" s="12"/>
      <c r="E124" s="3"/>
      <c r="F124" s="12"/>
      <c r="G124" s="12"/>
    </row>
    <row r="125" spans="1:7" s="2" customFormat="1" x14ac:dyDescent="0.5">
      <c r="A125" s="40"/>
      <c r="C125" s="3"/>
      <c r="D125" s="12"/>
      <c r="E125" s="3"/>
      <c r="F125" s="12"/>
      <c r="G125" s="12"/>
    </row>
    <row r="126" spans="1:7" s="2" customFormat="1" x14ac:dyDescent="0.5">
      <c r="A126" s="40"/>
      <c r="C126" s="3"/>
      <c r="D126" s="12"/>
      <c r="E126" s="3"/>
      <c r="F126" s="12"/>
      <c r="G126" s="12"/>
    </row>
    <row r="127" spans="1:7" s="2" customFormat="1" x14ac:dyDescent="0.5">
      <c r="A127" s="40"/>
      <c r="C127" s="3"/>
      <c r="D127" s="12"/>
      <c r="E127" s="3"/>
      <c r="F127" s="12"/>
      <c r="G127" s="12"/>
    </row>
    <row r="128" spans="1:7" s="2" customFormat="1" x14ac:dyDescent="0.5">
      <c r="A128" s="40"/>
      <c r="C128" s="3"/>
      <c r="D128" s="12"/>
      <c r="E128" s="3"/>
      <c r="F128" s="12"/>
      <c r="G128" s="12"/>
    </row>
    <row r="129" spans="1:7" s="2" customFormat="1" x14ac:dyDescent="0.5">
      <c r="A129" s="40"/>
      <c r="C129" s="3"/>
      <c r="D129" s="12"/>
      <c r="E129" s="3"/>
      <c r="F129" s="12"/>
      <c r="G129" s="12"/>
    </row>
    <row r="130" spans="1:7" s="2" customFormat="1" x14ac:dyDescent="0.5">
      <c r="A130" s="40"/>
      <c r="C130" s="3"/>
      <c r="D130" s="12"/>
      <c r="E130" s="3"/>
      <c r="F130" s="12"/>
      <c r="G130" s="12"/>
    </row>
    <row r="131" spans="1:7" s="2" customFormat="1" x14ac:dyDescent="0.5">
      <c r="A131" s="40"/>
      <c r="C131" s="3"/>
      <c r="D131" s="12"/>
      <c r="E131" s="3"/>
      <c r="F131" s="12"/>
      <c r="G131" s="12"/>
    </row>
    <row r="132" spans="1:7" s="2" customFormat="1" x14ac:dyDescent="0.5">
      <c r="A132" s="40"/>
      <c r="C132" s="3"/>
      <c r="D132" s="12"/>
      <c r="E132" s="3"/>
      <c r="F132" s="12"/>
      <c r="G132" s="12"/>
    </row>
    <row r="133" spans="1:7" s="2" customFormat="1" x14ac:dyDescent="0.5">
      <c r="A133" s="40"/>
      <c r="C133" s="3"/>
      <c r="D133" s="12"/>
      <c r="E133" s="3"/>
      <c r="F133" s="12"/>
      <c r="G133" s="12"/>
    </row>
    <row r="134" spans="1:7" s="2" customFormat="1" x14ac:dyDescent="0.5">
      <c r="A134" s="40"/>
      <c r="C134" s="3"/>
      <c r="D134" s="12"/>
      <c r="E134" s="3"/>
      <c r="F134" s="12"/>
      <c r="G134" s="12"/>
    </row>
    <row r="135" spans="1:7" s="2" customFormat="1" x14ac:dyDescent="0.5">
      <c r="A135" s="40"/>
      <c r="C135" s="3"/>
      <c r="D135" s="12"/>
      <c r="E135" s="3"/>
      <c r="F135" s="12"/>
      <c r="G135" s="12"/>
    </row>
    <row r="136" spans="1:7" s="2" customFormat="1" x14ac:dyDescent="0.5">
      <c r="A136" s="40"/>
      <c r="C136" s="3"/>
      <c r="D136" s="12"/>
      <c r="E136" s="3"/>
      <c r="F136" s="12"/>
      <c r="G136" s="12"/>
    </row>
    <row r="137" spans="1:7" s="2" customFormat="1" x14ac:dyDescent="0.5">
      <c r="A137" s="40"/>
      <c r="C137" s="3"/>
      <c r="D137" s="12"/>
      <c r="E137" s="3"/>
      <c r="F137" s="12"/>
      <c r="G137" s="12"/>
    </row>
    <row r="138" spans="1:7" s="2" customFormat="1" x14ac:dyDescent="0.5">
      <c r="A138" s="40"/>
      <c r="C138" s="3"/>
      <c r="D138" s="12"/>
      <c r="E138" s="3"/>
      <c r="F138" s="12"/>
      <c r="G138" s="12"/>
    </row>
    <row r="139" spans="1:7" s="2" customFormat="1" x14ac:dyDescent="0.5">
      <c r="A139" s="40"/>
      <c r="C139" s="3"/>
      <c r="D139" s="12"/>
      <c r="E139" s="3"/>
      <c r="F139" s="12"/>
      <c r="G139" s="12"/>
    </row>
    <row r="140" spans="1:7" s="2" customFormat="1" x14ac:dyDescent="0.5">
      <c r="A140" s="40"/>
      <c r="C140" s="3"/>
      <c r="D140" s="12"/>
      <c r="E140" s="3"/>
      <c r="F140" s="12"/>
      <c r="G140" s="12"/>
    </row>
    <row r="141" spans="1:7" s="2" customFormat="1" x14ac:dyDescent="0.5">
      <c r="A141" s="40"/>
      <c r="C141" s="3"/>
      <c r="D141" s="12"/>
      <c r="E141" s="3"/>
      <c r="F141" s="12"/>
      <c r="G141" s="12"/>
    </row>
    <row r="142" spans="1:7" s="2" customFormat="1" x14ac:dyDescent="0.5">
      <c r="A142" s="40"/>
      <c r="C142" s="3"/>
      <c r="D142" s="12"/>
      <c r="E142" s="3"/>
      <c r="F142" s="12"/>
      <c r="G142" s="12"/>
    </row>
    <row r="143" spans="1:7" s="2" customFormat="1" x14ac:dyDescent="0.5">
      <c r="A143" s="40"/>
      <c r="C143" s="3"/>
      <c r="D143" s="12"/>
      <c r="E143" s="3"/>
      <c r="F143" s="12"/>
      <c r="G143" s="12"/>
    </row>
    <row r="144" spans="1:7" s="2" customFormat="1" x14ac:dyDescent="0.5">
      <c r="A144" s="40"/>
      <c r="C144" s="3"/>
      <c r="D144" s="12"/>
      <c r="E144" s="3"/>
      <c r="F144" s="12"/>
      <c r="G144" s="12"/>
    </row>
    <row r="145" spans="1:7" s="2" customFormat="1" x14ac:dyDescent="0.5">
      <c r="A145" s="40"/>
      <c r="C145" s="3"/>
      <c r="D145" s="12"/>
      <c r="E145" s="3"/>
      <c r="F145" s="12"/>
      <c r="G145" s="12"/>
    </row>
    <row r="146" spans="1:7" s="2" customFormat="1" x14ac:dyDescent="0.5">
      <c r="A146" s="40"/>
      <c r="C146" s="3"/>
      <c r="D146" s="12"/>
      <c r="E146" s="3"/>
      <c r="F146" s="12"/>
      <c r="G146" s="12"/>
    </row>
    <row r="147" spans="1:7" s="2" customFormat="1" x14ac:dyDescent="0.5">
      <c r="A147" s="40"/>
      <c r="C147" s="3"/>
      <c r="D147" s="12"/>
      <c r="E147" s="3"/>
      <c r="F147" s="12"/>
      <c r="G147" s="12"/>
    </row>
    <row r="148" spans="1:7" s="2" customFormat="1" x14ac:dyDescent="0.5">
      <c r="A148" s="40"/>
      <c r="C148" s="3"/>
      <c r="D148" s="12"/>
      <c r="E148" s="3"/>
      <c r="F148" s="12"/>
      <c r="G148" s="12"/>
    </row>
    <row r="149" spans="1:7" s="2" customFormat="1" x14ac:dyDescent="0.5">
      <c r="A149" s="40"/>
      <c r="C149" s="3"/>
      <c r="D149" s="12"/>
      <c r="E149" s="3"/>
      <c r="F149" s="12"/>
      <c r="G149" s="12"/>
    </row>
    <row r="150" spans="1:7" s="2" customFormat="1" x14ac:dyDescent="0.5">
      <c r="A150" s="40"/>
      <c r="C150" s="3"/>
      <c r="D150" s="12"/>
      <c r="E150" s="3"/>
      <c r="F150" s="12"/>
      <c r="G150" s="12"/>
    </row>
    <row r="151" spans="1:7" s="2" customFormat="1" x14ac:dyDescent="0.5">
      <c r="A151" s="40"/>
      <c r="C151" s="3"/>
      <c r="D151" s="12"/>
      <c r="E151" s="3"/>
      <c r="F151" s="12"/>
      <c r="G151" s="12"/>
    </row>
    <row r="152" spans="1:7" s="2" customFormat="1" x14ac:dyDescent="0.5">
      <c r="A152" s="40"/>
      <c r="C152" s="3"/>
      <c r="D152" s="12"/>
      <c r="E152" s="3"/>
      <c r="F152" s="12"/>
      <c r="G152" s="12"/>
    </row>
    <row r="153" spans="1:7" s="2" customFormat="1" x14ac:dyDescent="0.5">
      <c r="A153" s="40"/>
      <c r="C153" s="3"/>
      <c r="D153" s="12"/>
      <c r="E153" s="3"/>
      <c r="F153" s="12"/>
      <c r="G153" s="12"/>
    </row>
    <row r="154" spans="1:7" s="2" customFormat="1" x14ac:dyDescent="0.5">
      <c r="A154" s="40"/>
      <c r="C154" s="3"/>
      <c r="D154" s="12"/>
      <c r="E154" s="3"/>
      <c r="F154" s="12"/>
      <c r="G154" s="12"/>
    </row>
    <row r="155" spans="1:7" s="2" customFormat="1" x14ac:dyDescent="0.5">
      <c r="A155" s="40"/>
      <c r="C155" s="3"/>
      <c r="D155" s="12"/>
      <c r="E155" s="3"/>
      <c r="F155" s="12"/>
      <c r="G155" s="12"/>
    </row>
    <row r="156" spans="1:7" s="2" customFormat="1" x14ac:dyDescent="0.5">
      <c r="A156" s="40"/>
      <c r="C156" s="3"/>
      <c r="D156" s="12"/>
      <c r="E156" s="3"/>
      <c r="F156" s="12"/>
      <c r="G156" s="12"/>
    </row>
    <row r="157" spans="1:7" s="2" customFormat="1" x14ac:dyDescent="0.5">
      <c r="A157" s="40"/>
      <c r="C157" s="3"/>
      <c r="D157" s="12"/>
      <c r="E157" s="3"/>
      <c r="F157" s="12"/>
      <c r="G157" s="12"/>
    </row>
    <row r="158" spans="1:7" s="2" customFormat="1" x14ac:dyDescent="0.5">
      <c r="A158" s="40"/>
      <c r="C158" s="3"/>
      <c r="D158" s="12"/>
      <c r="E158" s="3"/>
      <c r="F158" s="12"/>
      <c r="G158" s="12"/>
    </row>
    <row r="159" spans="1:7" s="2" customFormat="1" x14ac:dyDescent="0.5">
      <c r="A159" s="40"/>
      <c r="C159" s="3"/>
      <c r="D159" s="12"/>
      <c r="E159" s="3"/>
      <c r="F159" s="12"/>
      <c r="G159" s="12"/>
    </row>
    <row r="160" spans="1:7" s="2" customFormat="1" x14ac:dyDescent="0.5">
      <c r="A160" s="40"/>
      <c r="C160" s="3"/>
      <c r="D160" s="12"/>
      <c r="E160" s="3"/>
      <c r="F160" s="12"/>
      <c r="G160" s="12"/>
    </row>
    <row r="161" spans="1:7" s="2" customFormat="1" x14ac:dyDescent="0.5">
      <c r="A161" s="40"/>
      <c r="C161" s="3"/>
      <c r="D161" s="12"/>
      <c r="E161" s="3"/>
      <c r="F161" s="12"/>
      <c r="G161" s="12"/>
    </row>
    <row r="162" spans="1:7" s="2" customFormat="1" x14ac:dyDescent="0.5">
      <c r="A162" s="40"/>
      <c r="C162" s="3"/>
      <c r="D162" s="12"/>
      <c r="E162" s="3"/>
      <c r="F162" s="12"/>
      <c r="G162" s="12"/>
    </row>
    <row r="163" spans="1:7" s="2" customFormat="1" x14ac:dyDescent="0.5">
      <c r="A163" s="40"/>
      <c r="C163" s="3"/>
      <c r="D163" s="12"/>
      <c r="E163" s="3"/>
      <c r="F163" s="12"/>
      <c r="G163" s="12"/>
    </row>
    <row r="164" spans="1:7" s="2" customFormat="1" x14ac:dyDescent="0.5">
      <c r="A164" s="40"/>
      <c r="C164" s="3"/>
      <c r="D164" s="12"/>
      <c r="E164" s="3"/>
      <c r="F164" s="12"/>
      <c r="G164" s="12"/>
    </row>
    <row r="165" spans="1:7" s="2" customFormat="1" x14ac:dyDescent="0.5">
      <c r="A165" s="40"/>
      <c r="C165" s="3"/>
      <c r="D165" s="12"/>
      <c r="E165" s="3"/>
      <c r="F165" s="12"/>
      <c r="G165" s="12"/>
    </row>
    <row r="166" spans="1:7" s="2" customFormat="1" x14ac:dyDescent="0.5">
      <c r="A166" s="40"/>
      <c r="C166" s="3"/>
      <c r="D166" s="12"/>
      <c r="E166" s="3"/>
      <c r="F166" s="12"/>
      <c r="G166" s="12"/>
    </row>
    <row r="167" spans="1:7" s="2" customFormat="1" x14ac:dyDescent="0.5">
      <c r="A167" s="40"/>
      <c r="C167" s="3"/>
      <c r="D167" s="12"/>
      <c r="E167" s="3"/>
      <c r="F167" s="12"/>
      <c r="G167" s="12"/>
    </row>
    <row r="168" spans="1:7" s="2" customFormat="1" x14ac:dyDescent="0.5">
      <c r="A168" s="40"/>
      <c r="C168" s="3"/>
      <c r="D168" s="12"/>
      <c r="E168" s="3"/>
      <c r="F168" s="12"/>
      <c r="G168" s="12"/>
    </row>
    <row r="169" spans="1:7" s="2" customFormat="1" x14ac:dyDescent="0.5">
      <c r="A169" s="40"/>
      <c r="C169" s="3"/>
      <c r="D169" s="12"/>
      <c r="E169" s="3"/>
      <c r="F169" s="12"/>
      <c r="G169" s="12"/>
    </row>
    <row r="170" spans="1:7" s="2" customFormat="1" x14ac:dyDescent="0.5">
      <c r="A170" s="40"/>
      <c r="C170" s="3"/>
      <c r="D170" s="12"/>
      <c r="E170" s="3"/>
      <c r="F170" s="12"/>
      <c r="G170" s="12"/>
    </row>
    <row r="171" spans="1:7" s="2" customFormat="1" x14ac:dyDescent="0.5">
      <c r="A171" s="40"/>
      <c r="C171" s="3"/>
      <c r="D171" s="12"/>
      <c r="E171" s="3"/>
      <c r="F171" s="12"/>
      <c r="G171" s="12"/>
    </row>
    <row r="172" spans="1:7" s="2" customFormat="1" x14ac:dyDescent="0.5">
      <c r="A172" s="40"/>
      <c r="C172" s="3"/>
      <c r="D172" s="12"/>
      <c r="E172" s="3"/>
      <c r="F172" s="12"/>
      <c r="G172" s="12"/>
    </row>
    <row r="173" spans="1:7" s="2" customFormat="1" x14ac:dyDescent="0.5">
      <c r="A173" s="40"/>
      <c r="C173" s="3"/>
      <c r="D173" s="12"/>
      <c r="E173" s="3"/>
      <c r="F173" s="12"/>
      <c r="G173" s="12"/>
    </row>
    <row r="174" spans="1:7" s="2" customFormat="1" x14ac:dyDescent="0.5">
      <c r="A174" s="40"/>
      <c r="C174" s="3"/>
      <c r="D174" s="12"/>
      <c r="E174" s="3"/>
      <c r="F174" s="12"/>
      <c r="G174" s="12"/>
    </row>
    <row r="175" spans="1:7" s="2" customFormat="1" x14ac:dyDescent="0.5">
      <c r="A175" s="40"/>
      <c r="C175" s="3"/>
      <c r="D175" s="12"/>
      <c r="E175" s="3"/>
      <c r="F175" s="12"/>
      <c r="G175" s="12"/>
    </row>
    <row r="176" spans="1:7" s="2" customFormat="1" x14ac:dyDescent="0.5">
      <c r="A176" s="40"/>
      <c r="C176" s="3"/>
      <c r="D176" s="12"/>
      <c r="E176" s="3"/>
      <c r="F176" s="12"/>
      <c r="G176" s="12"/>
    </row>
    <row r="177" spans="1:7" s="2" customFormat="1" x14ac:dyDescent="0.5">
      <c r="A177" s="40"/>
      <c r="C177" s="3"/>
      <c r="D177" s="12"/>
      <c r="E177" s="3"/>
      <c r="F177" s="12"/>
      <c r="G177" s="12"/>
    </row>
    <row r="178" spans="1:7" s="2" customFormat="1" x14ac:dyDescent="0.5">
      <c r="A178" s="40"/>
      <c r="C178" s="3"/>
      <c r="D178" s="12"/>
      <c r="E178" s="3"/>
      <c r="F178" s="12"/>
      <c r="G178" s="12"/>
    </row>
    <row r="179" spans="1:7" s="2" customFormat="1" x14ac:dyDescent="0.5">
      <c r="A179" s="40"/>
      <c r="C179" s="3"/>
      <c r="D179" s="12"/>
      <c r="E179" s="3"/>
      <c r="F179" s="12"/>
      <c r="G179" s="12"/>
    </row>
    <row r="180" spans="1:7" s="2" customFormat="1" x14ac:dyDescent="0.5">
      <c r="A180" s="40"/>
      <c r="C180" s="3"/>
      <c r="D180" s="12"/>
      <c r="E180" s="3"/>
      <c r="F180" s="12"/>
      <c r="G180" s="12"/>
    </row>
    <row r="181" spans="1:7" s="2" customFormat="1" x14ac:dyDescent="0.5">
      <c r="A181" s="40"/>
      <c r="C181" s="3"/>
      <c r="D181" s="12"/>
      <c r="E181" s="3"/>
      <c r="F181" s="12"/>
      <c r="G181" s="12"/>
    </row>
    <row r="182" spans="1:7" s="2" customFormat="1" x14ac:dyDescent="0.5">
      <c r="A182" s="40"/>
      <c r="C182" s="3"/>
      <c r="D182" s="12"/>
      <c r="E182" s="3"/>
      <c r="F182" s="12"/>
      <c r="G182" s="12"/>
    </row>
    <row r="183" spans="1:7" s="2" customFormat="1" x14ac:dyDescent="0.5">
      <c r="A183" s="40"/>
      <c r="C183" s="3"/>
      <c r="D183" s="12"/>
      <c r="E183" s="3"/>
      <c r="F183" s="12"/>
      <c r="G183" s="12"/>
    </row>
    <row r="184" spans="1:7" s="2" customFormat="1" x14ac:dyDescent="0.5">
      <c r="A184" s="40"/>
      <c r="C184" s="3"/>
      <c r="D184" s="12"/>
      <c r="E184" s="3"/>
      <c r="F184" s="12"/>
      <c r="G184" s="12"/>
    </row>
    <row r="185" spans="1:7" s="2" customFormat="1" x14ac:dyDescent="0.5">
      <c r="A185" s="40"/>
      <c r="C185" s="3"/>
      <c r="D185" s="12"/>
      <c r="E185" s="3"/>
      <c r="F185" s="12"/>
      <c r="G185" s="12"/>
    </row>
    <row r="186" spans="1:7" s="2" customFormat="1" x14ac:dyDescent="0.5">
      <c r="A186" s="40"/>
      <c r="C186" s="3"/>
      <c r="D186" s="12"/>
      <c r="E186" s="3"/>
      <c r="F186" s="12"/>
      <c r="G186" s="12"/>
    </row>
    <row r="187" spans="1:7" s="2" customFormat="1" x14ac:dyDescent="0.5">
      <c r="A187" s="40"/>
      <c r="C187" s="3"/>
      <c r="D187" s="12"/>
      <c r="E187" s="3"/>
      <c r="F187" s="12"/>
      <c r="G187" s="12"/>
    </row>
    <row r="188" spans="1:7" s="2" customFormat="1" x14ac:dyDescent="0.5">
      <c r="A188" s="40"/>
      <c r="C188" s="3"/>
      <c r="D188" s="12"/>
      <c r="E188" s="3"/>
      <c r="F188" s="12"/>
      <c r="G188" s="12"/>
    </row>
    <row r="189" spans="1:7" s="2" customFormat="1" x14ac:dyDescent="0.5">
      <c r="A189" s="40"/>
      <c r="C189" s="3"/>
      <c r="D189" s="12"/>
      <c r="E189" s="3"/>
      <c r="F189" s="12"/>
      <c r="G189" s="12"/>
    </row>
    <row r="190" spans="1:7" s="2" customFormat="1" x14ac:dyDescent="0.5">
      <c r="A190" s="40"/>
      <c r="C190" s="3"/>
      <c r="D190" s="12"/>
      <c r="E190" s="3"/>
      <c r="F190" s="12"/>
      <c r="G190" s="12"/>
    </row>
    <row r="191" spans="1:7" s="2" customFormat="1" x14ac:dyDescent="0.5">
      <c r="A191" s="40"/>
      <c r="C191" s="3"/>
      <c r="D191" s="12"/>
      <c r="E191" s="3"/>
      <c r="F191" s="12"/>
      <c r="G191" s="12"/>
    </row>
    <row r="192" spans="1:7" s="2" customFormat="1" x14ac:dyDescent="0.5">
      <c r="A192" s="40"/>
      <c r="C192" s="3"/>
      <c r="D192" s="12"/>
      <c r="E192" s="3"/>
      <c r="F192" s="12"/>
      <c r="G192" s="12"/>
    </row>
    <row r="193" spans="1:7" s="2" customFormat="1" x14ac:dyDescent="0.5">
      <c r="A193" s="40"/>
      <c r="C193" s="3"/>
      <c r="D193" s="12"/>
      <c r="E193" s="3"/>
      <c r="F193" s="12"/>
      <c r="G193" s="12"/>
    </row>
    <row r="194" spans="1:7" s="2" customFormat="1" x14ac:dyDescent="0.5">
      <c r="A194" s="40"/>
      <c r="C194" s="3"/>
      <c r="D194" s="12"/>
      <c r="E194" s="3"/>
      <c r="F194" s="12"/>
      <c r="G194" s="12"/>
    </row>
    <row r="195" spans="1:7" s="2" customFormat="1" x14ac:dyDescent="0.5">
      <c r="A195" s="40"/>
      <c r="C195" s="3"/>
      <c r="D195" s="12"/>
      <c r="E195" s="3"/>
      <c r="F195" s="12"/>
      <c r="G195" s="12"/>
    </row>
    <row r="196" spans="1:7" s="2" customFormat="1" x14ac:dyDescent="0.5">
      <c r="A196" s="40"/>
      <c r="C196" s="3"/>
      <c r="D196" s="12"/>
      <c r="E196" s="3"/>
      <c r="F196" s="12"/>
      <c r="G196" s="12"/>
    </row>
    <row r="197" spans="1:7" s="2" customFormat="1" x14ac:dyDescent="0.5">
      <c r="A197" s="40"/>
      <c r="C197" s="3"/>
      <c r="D197" s="12"/>
      <c r="E197" s="3"/>
      <c r="F197" s="12"/>
      <c r="G197" s="12"/>
    </row>
    <row r="198" spans="1:7" s="2" customFormat="1" x14ac:dyDescent="0.5">
      <c r="A198" s="40"/>
      <c r="C198" s="3"/>
      <c r="D198" s="12"/>
      <c r="E198" s="3"/>
      <c r="F198" s="12"/>
      <c r="G198" s="12"/>
    </row>
    <row r="199" spans="1:7" s="2" customFormat="1" x14ac:dyDescent="0.5">
      <c r="A199" s="40"/>
      <c r="C199" s="3"/>
      <c r="D199" s="12"/>
      <c r="E199" s="3"/>
      <c r="F199" s="12"/>
      <c r="G199" s="12"/>
    </row>
    <row r="200" spans="1:7" s="2" customFormat="1" x14ac:dyDescent="0.5">
      <c r="A200" s="40"/>
      <c r="C200" s="3"/>
      <c r="D200" s="12"/>
      <c r="E200" s="3"/>
      <c r="F200" s="12"/>
      <c r="G200" s="12"/>
    </row>
  </sheetData>
  <mergeCells count="1">
    <mergeCell ref="D5:F5"/>
  </mergeCells>
  <pageMargins left="0.78740157480314965" right="0.70866141732283472" top="0.78740157480314965" bottom="0.19685039370078741" header="0.23622047244094491" footer="0.51181102362204722"/>
  <pageSetup paperSize="9" firstPageNumber="3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FFB5D-FD3B-4D71-BF75-56FE113D942A}">
  <sheetPr>
    <tabColor theme="6" tint="-0.249977111117893"/>
  </sheetPr>
  <dimension ref="A1:L200"/>
  <sheetViews>
    <sheetView tabSelected="1" view="pageBreakPreview" topLeftCell="A20" zoomScale="85" zoomScaleNormal="100" zoomScaleSheetLayoutView="85" workbookViewId="0">
      <selection activeCell="G3" sqref="G3"/>
    </sheetView>
  </sheetViews>
  <sheetFormatPr defaultColWidth="8.77734375" defaultRowHeight="19.8" x14ac:dyDescent="0.5"/>
  <cols>
    <col min="1" max="1" width="47.44140625" style="103" customWidth="1"/>
    <col min="2" max="2" width="8.77734375" style="2" customWidth="1"/>
    <col min="3" max="3" width="1" style="3" customWidth="1"/>
    <col min="4" max="4" width="14.44140625" style="12" customWidth="1"/>
    <col min="5" max="5" width="0.77734375" style="3" customWidth="1"/>
    <col min="6" max="6" width="15.109375" style="12" customWidth="1"/>
    <col min="7" max="7" width="4.88671875" style="12" customWidth="1"/>
    <col min="8" max="8" width="9.88671875" style="3" bestFit="1" customWidth="1"/>
    <col min="9" max="9" width="8.77734375" style="3"/>
    <col min="10" max="10" width="9.6640625" style="3" bestFit="1" customWidth="1"/>
    <col min="11" max="11" width="8.77734375" style="3"/>
    <col min="12" max="12" width="11.44140625" style="3" customWidth="1"/>
    <col min="13" max="16384" width="8.77734375" style="3"/>
  </cols>
  <sheetData>
    <row r="1" spans="1:8" ht="20.399999999999999" x14ac:dyDescent="0.55000000000000004">
      <c r="A1" s="37" t="s">
        <v>56</v>
      </c>
      <c r="C1" s="2"/>
      <c r="F1" s="38" t="s">
        <v>6</v>
      </c>
      <c r="G1" s="38"/>
    </row>
    <row r="2" spans="1:8" ht="20.399999999999999" x14ac:dyDescent="0.55000000000000004">
      <c r="A2" s="37" t="s">
        <v>57</v>
      </c>
      <c r="C2" s="2"/>
      <c r="F2" s="38" t="s">
        <v>9</v>
      </c>
      <c r="G2" s="38"/>
    </row>
    <row r="3" spans="1:8" ht="20.399999999999999" x14ac:dyDescent="0.55000000000000004">
      <c r="A3" s="55" t="s">
        <v>86</v>
      </c>
    </row>
    <row r="4" spans="1:8" ht="7.35" customHeight="1" x14ac:dyDescent="0.5"/>
    <row r="5" spans="1:8" ht="18" customHeight="1" x14ac:dyDescent="0.5">
      <c r="D5" s="115" t="s">
        <v>3</v>
      </c>
      <c r="E5" s="115"/>
      <c r="F5" s="115"/>
      <c r="G5" s="38"/>
    </row>
    <row r="6" spans="1:8" x14ac:dyDescent="0.5">
      <c r="B6" s="9" t="s">
        <v>8</v>
      </c>
      <c r="D6" s="39">
        <v>2567</v>
      </c>
      <c r="E6" s="104"/>
      <c r="F6" s="39">
        <v>2566</v>
      </c>
      <c r="G6" s="2"/>
    </row>
    <row r="7" spans="1:8" ht="20.399999999999999" x14ac:dyDescent="0.55000000000000004">
      <c r="A7" s="37" t="s">
        <v>58</v>
      </c>
    </row>
    <row r="8" spans="1:8" x14ac:dyDescent="0.5">
      <c r="A8" s="40" t="s">
        <v>59</v>
      </c>
      <c r="B8" s="2">
        <v>2</v>
      </c>
      <c r="D8" s="41">
        <v>179484</v>
      </c>
      <c r="E8" s="45"/>
      <c r="F8" s="41">
        <v>118489</v>
      </c>
      <c r="G8" s="42"/>
    </row>
    <row r="9" spans="1:8" x14ac:dyDescent="0.5">
      <c r="A9" s="40" t="s">
        <v>60</v>
      </c>
      <c r="D9" s="41">
        <v>15287</v>
      </c>
      <c r="E9" s="45"/>
      <c r="F9" s="41">
        <v>13757</v>
      </c>
      <c r="G9" s="42"/>
      <c r="H9" s="22"/>
    </row>
    <row r="10" spans="1:8" x14ac:dyDescent="0.5">
      <c r="A10" s="40" t="s">
        <v>61</v>
      </c>
      <c r="B10" s="2">
        <v>2</v>
      </c>
      <c r="D10" s="41">
        <v>6067</v>
      </c>
      <c r="E10" s="45"/>
      <c r="F10" s="41">
        <v>1977</v>
      </c>
      <c r="G10" s="42"/>
    </row>
    <row r="11" spans="1:8" ht="20.399999999999999" x14ac:dyDescent="0.55000000000000004">
      <c r="A11" s="37" t="s">
        <v>62</v>
      </c>
      <c r="D11" s="43">
        <f>SUM(D8:D10)</f>
        <v>200838</v>
      </c>
      <c r="E11" s="45"/>
      <c r="F11" s="43">
        <f>SUM(F8:F10)</f>
        <v>134223</v>
      </c>
      <c r="G11" s="44"/>
    </row>
    <row r="12" spans="1:8" ht="5.55" customHeight="1" x14ac:dyDescent="0.5">
      <c r="A12" s="40"/>
      <c r="D12" s="41"/>
      <c r="E12" s="45"/>
      <c r="F12" s="41"/>
      <c r="G12" s="42"/>
    </row>
    <row r="13" spans="1:8" ht="20.399999999999999" x14ac:dyDescent="0.55000000000000004">
      <c r="A13" s="37" t="s">
        <v>63</v>
      </c>
      <c r="B13" s="2">
        <v>2</v>
      </c>
      <c r="D13" s="41"/>
      <c r="E13" s="45"/>
      <c r="F13" s="41"/>
      <c r="G13" s="42"/>
    </row>
    <row r="14" spans="1:8" x14ac:dyDescent="0.5">
      <c r="A14" s="40" t="s">
        <v>64</v>
      </c>
      <c r="B14" s="3"/>
      <c r="D14" s="41"/>
      <c r="E14" s="45"/>
      <c r="F14" s="41"/>
      <c r="G14" s="42"/>
      <c r="H14" s="22"/>
    </row>
    <row r="15" spans="1:8" x14ac:dyDescent="0.5">
      <c r="A15" s="102" t="s">
        <v>65</v>
      </c>
      <c r="B15" s="3"/>
      <c r="D15" s="41">
        <v>96513</v>
      </c>
      <c r="E15" s="45"/>
      <c r="F15" s="41">
        <v>48986</v>
      </c>
      <c r="G15" s="42"/>
      <c r="H15" s="22"/>
    </row>
    <row r="16" spans="1:8" x14ac:dyDescent="0.5">
      <c r="A16" s="102" t="s">
        <v>66</v>
      </c>
      <c r="B16" s="3"/>
      <c r="D16" s="41">
        <v>4513</v>
      </c>
      <c r="E16" s="45"/>
      <c r="F16" s="41">
        <v>198</v>
      </c>
      <c r="G16" s="42"/>
      <c r="H16" s="22"/>
    </row>
    <row r="17" spans="1:7" x14ac:dyDescent="0.5">
      <c r="A17" s="40" t="s">
        <v>67</v>
      </c>
      <c r="D17" s="41">
        <v>47110</v>
      </c>
      <c r="E17" s="45"/>
      <c r="F17" s="41">
        <v>41833</v>
      </c>
      <c r="G17" s="42"/>
    </row>
    <row r="18" spans="1:7" x14ac:dyDescent="0.5">
      <c r="A18" s="40" t="s">
        <v>68</v>
      </c>
      <c r="D18" s="41">
        <v>26828</v>
      </c>
      <c r="E18" s="45"/>
      <c r="F18" s="41">
        <v>20238</v>
      </c>
      <c r="G18" s="42"/>
    </row>
    <row r="19" spans="1:7" ht="20.399999999999999" x14ac:dyDescent="0.55000000000000004">
      <c r="A19" s="37" t="s">
        <v>69</v>
      </c>
      <c r="D19" s="43">
        <f>SUM(D14:D18)</f>
        <v>174964</v>
      </c>
      <c r="E19" s="45"/>
      <c r="F19" s="43">
        <f>SUM(F14:F18)</f>
        <v>111255</v>
      </c>
      <c r="G19" s="44"/>
    </row>
    <row r="20" spans="1:7" ht="5.55" customHeight="1" x14ac:dyDescent="0.5">
      <c r="A20" s="40"/>
      <c r="D20" s="41"/>
      <c r="E20" s="45"/>
      <c r="F20" s="41"/>
      <c r="G20" s="42"/>
    </row>
    <row r="21" spans="1:7" ht="20.399999999999999" x14ac:dyDescent="0.55000000000000004">
      <c r="A21" s="37" t="s">
        <v>70</v>
      </c>
      <c r="D21" s="46">
        <f>D11-D19</f>
        <v>25874</v>
      </c>
      <c r="E21" s="45"/>
      <c r="F21" s="46">
        <f>F11-F19</f>
        <v>22968</v>
      </c>
      <c r="G21" s="42"/>
    </row>
    <row r="22" spans="1:7" x14ac:dyDescent="0.5">
      <c r="A22" s="40" t="s">
        <v>71</v>
      </c>
      <c r="D22" s="41">
        <v>407</v>
      </c>
      <c r="E22" s="45"/>
      <c r="F22" s="41">
        <v>391</v>
      </c>
      <c r="G22" s="42"/>
    </row>
    <row r="23" spans="1:7" x14ac:dyDescent="0.5">
      <c r="A23" s="40" t="s">
        <v>72</v>
      </c>
      <c r="D23" s="41"/>
      <c r="E23" s="45"/>
      <c r="F23" s="41"/>
      <c r="G23" s="42"/>
    </row>
    <row r="24" spans="1:7" x14ac:dyDescent="0.5">
      <c r="A24" s="40" t="s">
        <v>73</v>
      </c>
      <c r="D24" s="41">
        <v>0</v>
      </c>
      <c r="E24" s="45"/>
      <c r="F24" s="41">
        <v>0</v>
      </c>
      <c r="G24" s="42"/>
    </row>
    <row r="25" spans="1:7" ht="5.55" customHeight="1" x14ac:dyDescent="0.5">
      <c r="A25" s="40"/>
      <c r="D25" s="41"/>
      <c r="E25" s="45"/>
      <c r="F25" s="41"/>
      <c r="G25" s="42"/>
    </row>
    <row r="26" spans="1:7" ht="20.399999999999999" x14ac:dyDescent="0.55000000000000004">
      <c r="A26" s="37" t="s">
        <v>74</v>
      </c>
      <c r="D26" s="47">
        <f>D21-D22-D24</f>
        <v>25467</v>
      </c>
      <c r="E26" s="47">
        <f>+SUM(E11-E19)</f>
        <v>0</v>
      </c>
      <c r="F26" s="47">
        <f>F21-F22-F24</f>
        <v>22577</v>
      </c>
      <c r="G26" s="47"/>
    </row>
    <row r="27" spans="1:7" x14ac:dyDescent="0.5">
      <c r="A27" s="40" t="s">
        <v>75</v>
      </c>
      <c r="D27" s="105">
        <v>2663</v>
      </c>
      <c r="E27" s="45"/>
      <c r="F27" s="105">
        <v>2019</v>
      </c>
      <c r="G27" s="48"/>
    </row>
    <row r="28" spans="1:7" ht="4.3499999999999996" customHeight="1" x14ac:dyDescent="0.5">
      <c r="A28" s="40"/>
      <c r="D28" s="41"/>
      <c r="E28" s="45"/>
      <c r="F28" s="41"/>
      <c r="G28" s="42"/>
    </row>
    <row r="29" spans="1:7" ht="20.399999999999999" x14ac:dyDescent="0.55000000000000004">
      <c r="A29" s="37" t="s">
        <v>76</v>
      </c>
      <c r="D29" s="106">
        <f>+D26-D27</f>
        <v>22804</v>
      </c>
      <c r="E29" s="45"/>
      <c r="F29" s="106">
        <f>+F26-F27</f>
        <v>20558</v>
      </c>
      <c r="G29" s="47"/>
    </row>
    <row r="30" spans="1:7" ht="5.0999999999999996" customHeight="1" x14ac:dyDescent="0.5">
      <c r="A30" s="40"/>
      <c r="D30" s="41"/>
      <c r="E30" s="45"/>
      <c r="F30" s="41"/>
      <c r="G30" s="42"/>
    </row>
    <row r="31" spans="1:7" ht="20.399999999999999" x14ac:dyDescent="0.55000000000000004">
      <c r="A31" s="37" t="s">
        <v>77</v>
      </c>
      <c r="D31" s="41"/>
      <c r="E31" s="45"/>
      <c r="F31" s="41"/>
      <c r="G31" s="42"/>
    </row>
    <row r="32" spans="1:7" ht="20.399999999999999" x14ac:dyDescent="0.55000000000000004">
      <c r="A32" s="37" t="s">
        <v>78</v>
      </c>
      <c r="D32" s="41"/>
      <c r="E32" s="45"/>
      <c r="F32" s="41"/>
      <c r="G32" s="42"/>
    </row>
    <row r="33" spans="1:12" x14ac:dyDescent="0.5">
      <c r="A33" s="40" t="s">
        <v>79</v>
      </c>
      <c r="B33" s="2">
        <v>7</v>
      </c>
      <c r="D33" s="31">
        <f>449</f>
        <v>449</v>
      </c>
      <c r="E33" s="45"/>
      <c r="F33" s="31">
        <v>-50</v>
      </c>
      <c r="G33" s="31"/>
      <c r="I33" s="26"/>
      <c r="J33" s="26"/>
    </row>
    <row r="34" spans="1:12" x14ac:dyDescent="0.5">
      <c r="A34" s="40" t="s">
        <v>80</v>
      </c>
      <c r="D34" s="31"/>
      <c r="E34" s="45"/>
      <c r="F34" s="31"/>
      <c r="G34" s="31"/>
    </row>
    <row r="35" spans="1:12" x14ac:dyDescent="0.5">
      <c r="A35" s="40" t="s">
        <v>81</v>
      </c>
      <c r="D35" s="49">
        <f>90</f>
        <v>90</v>
      </c>
      <c r="E35" s="45"/>
      <c r="F35" s="49">
        <v>-10</v>
      </c>
      <c r="G35" s="49"/>
    </row>
    <row r="36" spans="1:12" ht="20.399999999999999" x14ac:dyDescent="0.55000000000000004">
      <c r="A36" s="107" t="s">
        <v>82</v>
      </c>
      <c r="D36" s="108">
        <f>D33-D35</f>
        <v>359</v>
      </c>
      <c r="E36" s="45"/>
      <c r="F36" s="108">
        <f>F33-F35</f>
        <v>-40</v>
      </c>
      <c r="G36" s="47"/>
    </row>
    <row r="37" spans="1:12" ht="5.0999999999999996" customHeight="1" x14ac:dyDescent="0.55000000000000004">
      <c r="A37" s="107"/>
      <c r="D37" s="41"/>
      <c r="E37" s="45"/>
      <c r="F37" s="41"/>
      <c r="G37" s="42"/>
    </row>
    <row r="38" spans="1:12" ht="21" thickBot="1" x14ac:dyDescent="0.6">
      <c r="A38" s="107" t="s">
        <v>83</v>
      </c>
      <c r="D38" s="50">
        <f>+D29+D36</f>
        <v>23163</v>
      </c>
      <c r="E38" s="45"/>
      <c r="F38" s="50">
        <f>+F29+F36</f>
        <v>20518</v>
      </c>
      <c r="G38" s="51"/>
    </row>
    <row r="39" spans="1:12" ht="6" customHeight="1" thickTop="1" x14ac:dyDescent="0.55000000000000004">
      <c r="A39" s="107"/>
      <c r="D39" s="41"/>
      <c r="E39" s="45"/>
      <c r="F39" s="41"/>
      <c r="G39" s="42"/>
    </row>
    <row r="40" spans="1:12" ht="21" thickBot="1" x14ac:dyDescent="0.6">
      <c r="A40" s="109" t="s">
        <v>84</v>
      </c>
      <c r="D40" s="52">
        <f>+D29/D41</f>
        <v>1.9</v>
      </c>
      <c r="E40" s="45"/>
      <c r="F40" s="52">
        <f>+F29/F41</f>
        <v>1.71</v>
      </c>
      <c r="G40" s="53"/>
    </row>
    <row r="41" spans="1:12" ht="26.55" customHeight="1" thickTop="1" thickBot="1" x14ac:dyDescent="0.6">
      <c r="A41" s="109" t="s">
        <v>85</v>
      </c>
      <c r="D41" s="54">
        <v>12000</v>
      </c>
      <c r="E41" s="45"/>
      <c r="F41" s="54">
        <v>12000</v>
      </c>
      <c r="G41" s="44"/>
      <c r="J41" s="8"/>
      <c r="L41" s="8"/>
    </row>
    <row r="42" spans="1:12" ht="20.399999999999999" thickTop="1" x14ac:dyDescent="0.5">
      <c r="A42" s="40"/>
      <c r="L42" s="8"/>
    </row>
    <row r="43" spans="1:12" x14ac:dyDescent="0.5">
      <c r="A43" s="40"/>
      <c r="J43" s="8"/>
      <c r="L43" s="8"/>
    </row>
    <row r="44" spans="1:12" x14ac:dyDescent="0.5">
      <c r="A44" s="40"/>
      <c r="J44" s="8"/>
      <c r="L44" s="8"/>
    </row>
    <row r="45" spans="1:12" x14ac:dyDescent="0.5">
      <c r="A45" s="40"/>
      <c r="J45" s="8"/>
      <c r="L45" s="8"/>
    </row>
    <row r="46" spans="1:12" s="2" customFormat="1" x14ac:dyDescent="0.5">
      <c r="A46" s="40"/>
      <c r="C46" s="3"/>
      <c r="D46" s="12"/>
      <c r="E46" s="3"/>
      <c r="F46" s="12"/>
      <c r="G46" s="12"/>
    </row>
    <row r="47" spans="1:12" s="2" customFormat="1" x14ac:dyDescent="0.5">
      <c r="A47" s="40"/>
      <c r="C47" s="3"/>
      <c r="D47" s="12"/>
      <c r="E47" s="3"/>
      <c r="F47" s="12"/>
      <c r="G47" s="12"/>
    </row>
    <row r="48" spans="1:12" s="2" customFormat="1" x14ac:dyDescent="0.5">
      <c r="A48" s="40"/>
      <c r="C48" s="3"/>
      <c r="D48" s="12"/>
      <c r="E48" s="3"/>
      <c r="F48" s="12"/>
      <c r="G48" s="12"/>
    </row>
    <row r="49" spans="1:7" s="2" customFormat="1" x14ac:dyDescent="0.5">
      <c r="A49" s="40"/>
      <c r="C49" s="3"/>
      <c r="D49" s="12"/>
      <c r="E49" s="3"/>
      <c r="F49" s="12"/>
      <c r="G49" s="12"/>
    </row>
    <row r="50" spans="1:7" s="2" customFormat="1" x14ac:dyDescent="0.5">
      <c r="A50" s="40"/>
      <c r="C50" s="3"/>
      <c r="D50" s="12"/>
      <c r="E50" s="3"/>
      <c r="F50" s="12"/>
      <c r="G50" s="12"/>
    </row>
    <row r="51" spans="1:7" s="2" customFormat="1" x14ac:dyDescent="0.5">
      <c r="A51" s="40"/>
      <c r="C51" s="3"/>
      <c r="D51" s="12"/>
      <c r="E51" s="3"/>
      <c r="F51" s="12"/>
      <c r="G51" s="12"/>
    </row>
    <row r="52" spans="1:7" s="2" customFormat="1" x14ac:dyDescent="0.5">
      <c r="A52" s="40"/>
      <c r="C52" s="3"/>
      <c r="D52" s="12"/>
      <c r="E52" s="3"/>
      <c r="F52" s="12"/>
      <c r="G52" s="12"/>
    </row>
    <row r="53" spans="1:7" s="2" customFormat="1" x14ac:dyDescent="0.5">
      <c r="A53" s="40"/>
      <c r="C53" s="3"/>
      <c r="D53" s="12"/>
      <c r="E53" s="3"/>
      <c r="F53" s="12"/>
      <c r="G53" s="12"/>
    </row>
    <row r="54" spans="1:7" s="2" customFormat="1" x14ac:dyDescent="0.5">
      <c r="A54" s="40"/>
      <c r="C54" s="3"/>
      <c r="D54" s="12"/>
      <c r="E54" s="3"/>
      <c r="F54" s="12"/>
      <c r="G54" s="12"/>
    </row>
    <row r="55" spans="1:7" s="2" customFormat="1" x14ac:dyDescent="0.5">
      <c r="A55" s="40"/>
      <c r="C55" s="3"/>
      <c r="D55" s="12"/>
      <c r="E55" s="3"/>
      <c r="F55" s="12"/>
      <c r="G55" s="12"/>
    </row>
    <row r="56" spans="1:7" s="2" customFormat="1" x14ac:dyDescent="0.5">
      <c r="A56" s="40"/>
      <c r="C56" s="3"/>
      <c r="D56" s="12"/>
      <c r="E56" s="3"/>
      <c r="F56" s="12"/>
      <c r="G56" s="12"/>
    </row>
    <row r="57" spans="1:7" s="2" customFormat="1" x14ac:dyDescent="0.5">
      <c r="A57" s="40"/>
      <c r="C57" s="3"/>
      <c r="D57" s="12"/>
      <c r="E57" s="3"/>
      <c r="F57" s="12"/>
      <c r="G57" s="12"/>
    </row>
    <row r="58" spans="1:7" s="2" customFormat="1" x14ac:dyDescent="0.5">
      <c r="A58" s="40"/>
      <c r="C58" s="3"/>
      <c r="D58" s="12"/>
      <c r="E58" s="3"/>
      <c r="F58" s="12"/>
      <c r="G58" s="12"/>
    </row>
    <row r="59" spans="1:7" s="2" customFormat="1" x14ac:dyDescent="0.5">
      <c r="A59" s="40"/>
      <c r="C59" s="3"/>
      <c r="D59" s="12"/>
      <c r="E59" s="3"/>
      <c r="F59" s="12"/>
      <c r="G59" s="12"/>
    </row>
    <row r="60" spans="1:7" s="2" customFormat="1" x14ac:dyDescent="0.5">
      <c r="A60" s="40"/>
      <c r="C60" s="3"/>
      <c r="D60" s="12"/>
      <c r="E60" s="3"/>
      <c r="F60" s="12"/>
      <c r="G60" s="12"/>
    </row>
    <row r="61" spans="1:7" s="2" customFormat="1" x14ac:dyDescent="0.5">
      <c r="A61" s="40"/>
      <c r="C61" s="3"/>
      <c r="D61" s="12"/>
      <c r="E61" s="3"/>
      <c r="F61" s="12"/>
      <c r="G61" s="12"/>
    </row>
    <row r="62" spans="1:7" s="2" customFormat="1" x14ac:dyDescent="0.5">
      <c r="A62" s="40"/>
      <c r="C62" s="3"/>
      <c r="D62" s="12"/>
      <c r="E62" s="3"/>
      <c r="F62" s="12"/>
      <c r="G62" s="12"/>
    </row>
    <row r="63" spans="1:7" s="2" customFormat="1" x14ac:dyDescent="0.5">
      <c r="A63" s="40"/>
      <c r="C63" s="3"/>
      <c r="D63" s="12"/>
      <c r="E63" s="3"/>
      <c r="F63" s="12"/>
      <c r="G63" s="12"/>
    </row>
    <row r="64" spans="1:7" s="2" customFormat="1" x14ac:dyDescent="0.5">
      <c r="A64" s="40"/>
      <c r="C64" s="3"/>
      <c r="D64" s="12"/>
      <c r="E64" s="3"/>
      <c r="F64" s="12"/>
      <c r="G64" s="12"/>
    </row>
    <row r="65" spans="1:7" s="2" customFormat="1" x14ac:dyDescent="0.5">
      <c r="A65" s="40"/>
      <c r="C65" s="3"/>
      <c r="D65" s="12"/>
      <c r="E65" s="3"/>
      <c r="F65" s="12"/>
      <c r="G65" s="12"/>
    </row>
    <row r="66" spans="1:7" s="2" customFormat="1" x14ac:dyDescent="0.5">
      <c r="A66" s="40"/>
      <c r="C66" s="3"/>
      <c r="D66" s="12"/>
      <c r="E66" s="3"/>
      <c r="F66" s="12"/>
      <c r="G66" s="12"/>
    </row>
    <row r="67" spans="1:7" s="2" customFormat="1" x14ac:dyDescent="0.5">
      <c r="A67" s="40"/>
      <c r="C67" s="3"/>
      <c r="D67" s="12"/>
      <c r="E67" s="3"/>
      <c r="F67" s="12"/>
      <c r="G67" s="12"/>
    </row>
    <row r="68" spans="1:7" s="2" customFormat="1" x14ac:dyDescent="0.5">
      <c r="A68" s="40"/>
      <c r="C68" s="3"/>
      <c r="D68" s="12"/>
      <c r="E68" s="3"/>
      <c r="F68" s="12"/>
      <c r="G68" s="12"/>
    </row>
    <row r="69" spans="1:7" s="2" customFormat="1" x14ac:dyDescent="0.5">
      <c r="A69" s="40"/>
      <c r="C69" s="3"/>
      <c r="D69" s="12"/>
      <c r="E69" s="3"/>
      <c r="F69" s="12"/>
      <c r="G69" s="12"/>
    </row>
    <row r="70" spans="1:7" s="2" customFormat="1" x14ac:dyDescent="0.5">
      <c r="A70" s="40"/>
      <c r="C70" s="3"/>
      <c r="D70" s="12"/>
      <c r="E70" s="3"/>
      <c r="F70" s="12"/>
      <c r="G70" s="12"/>
    </row>
    <row r="71" spans="1:7" s="2" customFormat="1" x14ac:dyDescent="0.5">
      <c r="A71" s="40"/>
      <c r="C71" s="3"/>
      <c r="D71" s="12"/>
      <c r="E71" s="3"/>
      <c r="F71" s="12"/>
      <c r="G71" s="12"/>
    </row>
    <row r="72" spans="1:7" s="2" customFormat="1" x14ac:dyDescent="0.5">
      <c r="A72" s="40"/>
      <c r="C72" s="3"/>
      <c r="D72" s="12"/>
      <c r="E72" s="3"/>
      <c r="F72" s="12"/>
      <c r="G72" s="12"/>
    </row>
    <row r="73" spans="1:7" s="2" customFormat="1" x14ac:dyDescent="0.5">
      <c r="A73" s="40"/>
      <c r="C73" s="3"/>
      <c r="D73" s="12"/>
      <c r="E73" s="3"/>
      <c r="F73" s="12"/>
      <c r="G73" s="12"/>
    </row>
    <row r="74" spans="1:7" s="2" customFormat="1" x14ac:dyDescent="0.5">
      <c r="A74" s="40"/>
      <c r="C74" s="3"/>
      <c r="D74" s="12"/>
      <c r="E74" s="3"/>
      <c r="F74" s="12"/>
      <c r="G74" s="12"/>
    </row>
    <row r="75" spans="1:7" s="2" customFormat="1" x14ac:dyDescent="0.5">
      <c r="A75" s="40"/>
      <c r="C75" s="3"/>
      <c r="D75" s="12"/>
      <c r="E75" s="3"/>
      <c r="F75" s="12"/>
      <c r="G75" s="12"/>
    </row>
    <row r="76" spans="1:7" s="2" customFormat="1" x14ac:dyDescent="0.5">
      <c r="A76" s="40"/>
      <c r="C76" s="3"/>
      <c r="D76" s="12"/>
      <c r="E76" s="3"/>
      <c r="F76" s="12"/>
      <c r="G76" s="12"/>
    </row>
    <row r="77" spans="1:7" s="2" customFormat="1" x14ac:dyDescent="0.5">
      <c r="A77" s="40"/>
      <c r="C77" s="3"/>
      <c r="D77" s="12"/>
      <c r="E77" s="3"/>
      <c r="F77" s="12"/>
      <c r="G77" s="12"/>
    </row>
    <row r="78" spans="1:7" s="2" customFormat="1" x14ac:dyDescent="0.5">
      <c r="A78" s="40"/>
      <c r="C78" s="3"/>
      <c r="D78" s="12"/>
      <c r="E78" s="3"/>
      <c r="F78" s="12"/>
      <c r="G78" s="12"/>
    </row>
    <row r="79" spans="1:7" s="2" customFormat="1" x14ac:dyDescent="0.5">
      <c r="A79" s="40"/>
      <c r="C79" s="3"/>
      <c r="D79" s="12"/>
      <c r="E79" s="3"/>
      <c r="F79" s="12"/>
      <c r="G79" s="12"/>
    </row>
    <row r="80" spans="1:7" s="2" customFormat="1" x14ac:dyDescent="0.5">
      <c r="A80" s="40"/>
      <c r="C80" s="3"/>
      <c r="D80" s="12"/>
      <c r="E80" s="3"/>
      <c r="F80" s="12"/>
      <c r="G80" s="12"/>
    </row>
    <row r="81" spans="1:7" s="2" customFormat="1" x14ac:dyDescent="0.5">
      <c r="A81" s="40"/>
      <c r="C81" s="3"/>
      <c r="D81" s="12"/>
      <c r="E81" s="3"/>
      <c r="F81" s="12"/>
      <c r="G81" s="12"/>
    </row>
    <row r="82" spans="1:7" s="2" customFormat="1" x14ac:dyDescent="0.5">
      <c r="A82" s="40"/>
      <c r="C82" s="3"/>
      <c r="D82" s="12"/>
      <c r="E82" s="3"/>
      <c r="F82" s="12"/>
      <c r="G82" s="12"/>
    </row>
    <row r="83" spans="1:7" s="2" customFormat="1" x14ac:dyDescent="0.5">
      <c r="A83" s="40"/>
      <c r="C83" s="3"/>
      <c r="D83" s="12"/>
      <c r="E83" s="3"/>
      <c r="F83" s="12"/>
      <c r="G83" s="12"/>
    </row>
    <row r="84" spans="1:7" s="2" customFormat="1" x14ac:dyDescent="0.5">
      <c r="A84" s="40"/>
      <c r="C84" s="3"/>
      <c r="D84" s="12"/>
      <c r="E84" s="3"/>
      <c r="F84" s="12"/>
      <c r="G84" s="12"/>
    </row>
    <row r="85" spans="1:7" s="2" customFormat="1" x14ac:dyDescent="0.5">
      <c r="A85" s="40"/>
      <c r="C85" s="3"/>
      <c r="D85" s="12"/>
      <c r="E85" s="3"/>
      <c r="F85" s="12"/>
      <c r="G85" s="12"/>
    </row>
    <row r="86" spans="1:7" s="2" customFormat="1" x14ac:dyDescent="0.5">
      <c r="A86" s="40"/>
      <c r="C86" s="3"/>
      <c r="D86" s="12"/>
      <c r="E86" s="3"/>
      <c r="F86" s="12"/>
      <c r="G86" s="12"/>
    </row>
    <row r="87" spans="1:7" s="2" customFormat="1" x14ac:dyDescent="0.5">
      <c r="A87" s="40"/>
      <c r="C87" s="3"/>
      <c r="D87" s="12"/>
      <c r="E87" s="3"/>
      <c r="F87" s="12"/>
      <c r="G87" s="12"/>
    </row>
    <row r="88" spans="1:7" s="2" customFormat="1" x14ac:dyDescent="0.5">
      <c r="A88" s="40"/>
      <c r="C88" s="3"/>
      <c r="D88" s="12"/>
      <c r="E88" s="3"/>
      <c r="F88" s="12"/>
      <c r="G88" s="12"/>
    </row>
    <row r="89" spans="1:7" s="2" customFormat="1" x14ac:dyDescent="0.5">
      <c r="A89" s="40"/>
      <c r="C89" s="3"/>
      <c r="D89" s="12"/>
      <c r="E89" s="3"/>
      <c r="F89" s="12"/>
      <c r="G89" s="12"/>
    </row>
    <row r="90" spans="1:7" s="2" customFormat="1" x14ac:dyDescent="0.5">
      <c r="A90" s="40"/>
      <c r="C90" s="3"/>
      <c r="D90" s="12"/>
      <c r="E90" s="3"/>
      <c r="F90" s="12"/>
      <c r="G90" s="12"/>
    </row>
    <row r="91" spans="1:7" s="2" customFormat="1" x14ac:dyDescent="0.5">
      <c r="A91" s="40"/>
      <c r="C91" s="3"/>
      <c r="D91" s="12"/>
      <c r="E91" s="3"/>
      <c r="F91" s="12"/>
      <c r="G91" s="12"/>
    </row>
    <row r="92" spans="1:7" s="2" customFormat="1" x14ac:dyDescent="0.5">
      <c r="A92" s="40"/>
      <c r="C92" s="3"/>
      <c r="D92" s="12"/>
      <c r="E92" s="3"/>
      <c r="F92" s="12"/>
      <c r="G92" s="12"/>
    </row>
    <row r="93" spans="1:7" s="2" customFormat="1" x14ac:dyDescent="0.5">
      <c r="A93" s="40"/>
      <c r="C93" s="3"/>
      <c r="D93" s="12"/>
      <c r="E93" s="3"/>
      <c r="F93" s="12"/>
      <c r="G93" s="12"/>
    </row>
    <row r="94" spans="1:7" s="2" customFormat="1" x14ac:dyDescent="0.5">
      <c r="A94" s="40"/>
      <c r="C94" s="3"/>
      <c r="D94" s="12"/>
      <c r="E94" s="3"/>
      <c r="F94" s="12"/>
      <c r="G94" s="12"/>
    </row>
    <row r="95" spans="1:7" s="2" customFormat="1" x14ac:dyDescent="0.5">
      <c r="A95" s="40"/>
      <c r="C95" s="3"/>
      <c r="D95" s="12"/>
      <c r="E95" s="3"/>
      <c r="F95" s="12"/>
      <c r="G95" s="12"/>
    </row>
    <row r="96" spans="1:7" s="2" customFormat="1" x14ac:dyDescent="0.5">
      <c r="A96" s="40"/>
      <c r="C96" s="3"/>
      <c r="D96" s="12"/>
      <c r="E96" s="3"/>
      <c r="F96" s="12"/>
      <c r="G96" s="12"/>
    </row>
    <row r="97" spans="1:7" s="2" customFormat="1" x14ac:dyDescent="0.5">
      <c r="A97" s="40"/>
      <c r="C97" s="3"/>
      <c r="D97" s="12"/>
      <c r="E97" s="3"/>
      <c r="F97" s="12"/>
      <c r="G97" s="12"/>
    </row>
    <row r="98" spans="1:7" s="2" customFormat="1" x14ac:dyDescent="0.5">
      <c r="A98" s="40"/>
      <c r="C98" s="3"/>
      <c r="D98" s="12"/>
      <c r="E98" s="3"/>
      <c r="F98" s="12"/>
      <c r="G98" s="12"/>
    </row>
    <row r="99" spans="1:7" s="2" customFormat="1" x14ac:dyDescent="0.5">
      <c r="A99" s="40"/>
      <c r="C99" s="3"/>
      <c r="D99" s="12"/>
      <c r="E99" s="3"/>
      <c r="F99" s="12"/>
      <c r="G99" s="12"/>
    </row>
    <row r="100" spans="1:7" s="2" customFormat="1" x14ac:dyDescent="0.5">
      <c r="A100" s="40"/>
      <c r="C100" s="3"/>
      <c r="D100" s="12"/>
      <c r="E100" s="3"/>
      <c r="F100" s="12"/>
      <c r="G100" s="12"/>
    </row>
    <row r="101" spans="1:7" s="2" customFormat="1" x14ac:dyDescent="0.5">
      <c r="A101" s="40"/>
      <c r="C101" s="3"/>
      <c r="D101" s="12"/>
      <c r="E101" s="3"/>
      <c r="F101" s="12"/>
      <c r="G101" s="12"/>
    </row>
    <row r="102" spans="1:7" s="2" customFormat="1" x14ac:dyDescent="0.5">
      <c r="A102" s="40"/>
      <c r="C102" s="3"/>
      <c r="D102" s="12"/>
      <c r="E102" s="3"/>
      <c r="F102" s="12"/>
      <c r="G102" s="12"/>
    </row>
    <row r="103" spans="1:7" s="2" customFormat="1" x14ac:dyDescent="0.5">
      <c r="A103" s="40"/>
      <c r="C103" s="3"/>
      <c r="D103" s="12"/>
      <c r="E103" s="3"/>
      <c r="F103" s="12"/>
      <c r="G103" s="12"/>
    </row>
    <row r="104" spans="1:7" s="2" customFormat="1" x14ac:dyDescent="0.5">
      <c r="A104" s="40"/>
      <c r="C104" s="3"/>
      <c r="D104" s="12"/>
      <c r="E104" s="3"/>
      <c r="F104" s="12"/>
      <c r="G104" s="12"/>
    </row>
    <row r="105" spans="1:7" s="2" customFormat="1" x14ac:dyDescent="0.5">
      <c r="A105" s="40"/>
      <c r="C105" s="3"/>
      <c r="D105" s="12"/>
      <c r="E105" s="3"/>
      <c r="F105" s="12"/>
      <c r="G105" s="12"/>
    </row>
    <row r="106" spans="1:7" s="2" customFormat="1" x14ac:dyDescent="0.5">
      <c r="A106" s="40"/>
      <c r="C106" s="3"/>
      <c r="D106" s="12"/>
      <c r="E106" s="3"/>
      <c r="F106" s="12"/>
      <c r="G106" s="12"/>
    </row>
    <row r="107" spans="1:7" s="2" customFormat="1" x14ac:dyDescent="0.5">
      <c r="A107" s="40"/>
      <c r="C107" s="3"/>
      <c r="D107" s="12"/>
      <c r="E107" s="3"/>
      <c r="F107" s="12"/>
      <c r="G107" s="12"/>
    </row>
    <row r="108" spans="1:7" s="2" customFormat="1" x14ac:dyDescent="0.5">
      <c r="A108" s="40"/>
      <c r="C108" s="3"/>
      <c r="D108" s="12"/>
      <c r="E108" s="3"/>
      <c r="F108" s="12"/>
      <c r="G108" s="12"/>
    </row>
    <row r="109" spans="1:7" s="2" customFormat="1" x14ac:dyDescent="0.5">
      <c r="A109" s="40"/>
      <c r="C109" s="3"/>
      <c r="D109" s="12"/>
      <c r="E109" s="3"/>
      <c r="F109" s="12"/>
      <c r="G109" s="12"/>
    </row>
    <row r="110" spans="1:7" s="2" customFormat="1" x14ac:dyDescent="0.5">
      <c r="A110" s="40"/>
      <c r="C110" s="3"/>
      <c r="D110" s="12"/>
      <c r="E110" s="3"/>
      <c r="F110" s="12"/>
      <c r="G110" s="12"/>
    </row>
    <row r="111" spans="1:7" s="2" customFormat="1" x14ac:dyDescent="0.5">
      <c r="A111" s="40"/>
      <c r="C111" s="3"/>
      <c r="D111" s="12"/>
      <c r="E111" s="3"/>
      <c r="F111" s="12"/>
      <c r="G111" s="12"/>
    </row>
    <row r="112" spans="1:7" s="2" customFormat="1" x14ac:dyDescent="0.5">
      <c r="A112" s="40"/>
      <c r="C112" s="3"/>
      <c r="D112" s="12"/>
      <c r="E112" s="3"/>
      <c r="F112" s="12"/>
      <c r="G112" s="12"/>
    </row>
    <row r="113" spans="1:7" s="2" customFormat="1" x14ac:dyDescent="0.5">
      <c r="A113" s="40"/>
      <c r="C113" s="3"/>
      <c r="D113" s="12"/>
      <c r="E113" s="3"/>
      <c r="F113" s="12"/>
      <c r="G113" s="12"/>
    </row>
    <row r="114" spans="1:7" s="2" customFormat="1" x14ac:dyDescent="0.5">
      <c r="A114" s="40"/>
      <c r="C114" s="3"/>
      <c r="D114" s="12"/>
      <c r="E114" s="3"/>
      <c r="F114" s="12"/>
      <c r="G114" s="12"/>
    </row>
    <row r="115" spans="1:7" s="2" customFormat="1" x14ac:dyDescent="0.5">
      <c r="A115" s="40"/>
      <c r="C115" s="3"/>
      <c r="D115" s="12"/>
      <c r="E115" s="3"/>
      <c r="F115" s="12"/>
      <c r="G115" s="12"/>
    </row>
    <row r="116" spans="1:7" s="2" customFormat="1" x14ac:dyDescent="0.5">
      <c r="A116" s="40"/>
      <c r="C116" s="3"/>
      <c r="D116" s="12"/>
      <c r="E116" s="3"/>
      <c r="F116" s="12"/>
      <c r="G116" s="12"/>
    </row>
    <row r="117" spans="1:7" s="2" customFormat="1" x14ac:dyDescent="0.5">
      <c r="A117" s="40"/>
      <c r="C117" s="3"/>
      <c r="D117" s="12"/>
      <c r="E117" s="3"/>
      <c r="F117" s="12"/>
      <c r="G117" s="12"/>
    </row>
    <row r="118" spans="1:7" s="2" customFormat="1" x14ac:dyDescent="0.5">
      <c r="A118" s="40"/>
      <c r="C118" s="3"/>
      <c r="D118" s="12"/>
      <c r="E118" s="3"/>
      <c r="F118" s="12"/>
      <c r="G118" s="12"/>
    </row>
    <row r="119" spans="1:7" s="2" customFormat="1" x14ac:dyDescent="0.5">
      <c r="A119" s="40"/>
      <c r="C119" s="3"/>
      <c r="D119" s="12"/>
      <c r="E119" s="3"/>
      <c r="F119" s="12"/>
      <c r="G119" s="12"/>
    </row>
    <row r="120" spans="1:7" s="2" customFormat="1" x14ac:dyDescent="0.5">
      <c r="A120" s="40"/>
      <c r="C120" s="3"/>
      <c r="D120" s="12"/>
      <c r="E120" s="3"/>
      <c r="F120" s="12"/>
      <c r="G120" s="12"/>
    </row>
    <row r="121" spans="1:7" s="2" customFormat="1" x14ac:dyDescent="0.5">
      <c r="A121" s="40"/>
      <c r="C121" s="3"/>
      <c r="D121" s="12"/>
      <c r="E121" s="3"/>
      <c r="F121" s="12"/>
      <c r="G121" s="12"/>
    </row>
    <row r="122" spans="1:7" s="2" customFormat="1" x14ac:dyDescent="0.5">
      <c r="A122" s="40"/>
      <c r="C122" s="3"/>
      <c r="D122" s="12"/>
      <c r="E122" s="3"/>
      <c r="F122" s="12"/>
      <c r="G122" s="12"/>
    </row>
    <row r="123" spans="1:7" s="2" customFormat="1" x14ac:dyDescent="0.5">
      <c r="A123" s="40"/>
      <c r="C123" s="3"/>
      <c r="D123" s="12"/>
      <c r="E123" s="3"/>
      <c r="F123" s="12"/>
      <c r="G123" s="12"/>
    </row>
    <row r="124" spans="1:7" s="2" customFormat="1" x14ac:dyDescent="0.5">
      <c r="A124" s="40"/>
      <c r="C124" s="3"/>
      <c r="D124" s="12"/>
      <c r="E124" s="3"/>
      <c r="F124" s="12"/>
      <c r="G124" s="12"/>
    </row>
    <row r="125" spans="1:7" s="2" customFormat="1" x14ac:dyDescent="0.5">
      <c r="A125" s="40"/>
      <c r="C125" s="3"/>
      <c r="D125" s="12"/>
      <c r="E125" s="3"/>
      <c r="F125" s="12"/>
      <c r="G125" s="12"/>
    </row>
    <row r="126" spans="1:7" s="2" customFormat="1" x14ac:dyDescent="0.5">
      <c r="A126" s="40"/>
      <c r="C126" s="3"/>
      <c r="D126" s="12"/>
      <c r="E126" s="3"/>
      <c r="F126" s="12"/>
      <c r="G126" s="12"/>
    </row>
    <row r="127" spans="1:7" s="2" customFormat="1" x14ac:dyDescent="0.5">
      <c r="A127" s="40"/>
      <c r="C127" s="3"/>
      <c r="D127" s="12"/>
      <c r="E127" s="3"/>
      <c r="F127" s="12"/>
      <c r="G127" s="12"/>
    </row>
    <row r="128" spans="1:7" s="2" customFormat="1" x14ac:dyDescent="0.5">
      <c r="A128" s="40"/>
      <c r="C128" s="3"/>
      <c r="D128" s="12"/>
      <c r="E128" s="3"/>
      <c r="F128" s="12"/>
      <c r="G128" s="12"/>
    </row>
    <row r="129" spans="1:7" s="2" customFormat="1" x14ac:dyDescent="0.5">
      <c r="A129" s="40"/>
      <c r="C129" s="3"/>
      <c r="D129" s="12"/>
      <c r="E129" s="3"/>
      <c r="F129" s="12"/>
      <c r="G129" s="12"/>
    </row>
    <row r="130" spans="1:7" s="2" customFormat="1" x14ac:dyDescent="0.5">
      <c r="A130" s="40"/>
      <c r="C130" s="3"/>
      <c r="D130" s="12"/>
      <c r="E130" s="3"/>
      <c r="F130" s="12"/>
      <c r="G130" s="12"/>
    </row>
    <row r="131" spans="1:7" s="2" customFormat="1" x14ac:dyDescent="0.5">
      <c r="A131" s="40"/>
      <c r="C131" s="3"/>
      <c r="D131" s="12"/>
      <c r="E131" s="3"/>
      <c r="F131" s="12"/>
      <c r="G131" s="12"/>
    </row>
    <row r="132" spans="1:7" s="2" customFormat="1" x14ac:dyDescent="0.5">
      <c r="A132" s="40"/>
      <c r="C132" s="3"/>
      <c r="D132" s="12"/>
      <c r="E132" s="3"/>
      <c r="F132" s="12"/>
      <c r="G132" s="12"/>
    </row>
    <row r="133" spans="1:7" s="2" customFormat="1" x14ac:dyDescent="0.5">
      <c r="A133" s="40"/>
      <c r="C133" s="3"/>
      <c r="D133" s="12"/>
      <c r="E133" s="3"/>
      <c r="F133" s="12"/>
      <c r="G133" s="12"/>
    </row>
    <row r="134" spans="1:7" s="2" customFormat="1" x14ac:dyDescent="0.5">
      <c r="A134" s="40"/>
      <c r="C134" s="3"/>
      <c r="D134" s="12"/>
      <c r="E134" s="3"/>
      <c r="F134" s="12"/>
      <c r="G134" s="12"/>
    </row>
    <row r="135" spans="1:7" s="2" customFormat="1" x14ac:dyDescent="0.5">
      <c r="A135" s="40"/>
      <c r="C135" s="3"/>
      <c r="D135" s="12"/>
      <c r="E135" s="3"/>
      <c r="F135" s="12"/>
      <c r="G135" s="12"/>
    </row>
    <row r="136" spans="1:7" s="2" customFormat="1" x14ac:dyDescent="0.5">
      <c r="A136" s="40"/>
      <c r="C136" s="3"/>
      <c r="D136" s="12"/>
      <c r="E136" s="3"/>
      <c r="F136" s="12"/>
      <c r="G136" s="12"/>
    </row>
    <row r="137" spans="1:7" s="2" customFormat="1" x14ac:dyDescent="0.5">
      <c r="A137" s="40"/>
      <c r="C137" s="3"/>
      <c r="D137" s="12"/>
      <c r="E137" s="3"/>
      <c r="F137" s="12"/>
      <c r="G137" s="12"/>
    </row>
    <row r="138" spans="1:7" s="2" customFormat="1" x14ac:dyDescent="0.5">
      <c r="A138" s="40"/>
      <c r="C138" s="3"/>
      <c r="D138" s="12"/>
      <c r="E138" s="3"/>
      <c r="F138" s="12"/>
      <c r="G138" s="12"/>
    </row>
    <row r="139" spans="1:7" s="2" customFormat="1" x14ac:dyDescent="0.5">
      <c r="A139" s="40"/>
      <c r="C139" s="3"/>
      <c r="D139" s="12"/>
      <c r="E139" s="3"/>
      <c r="F139" s="12"/>
      <c r="G139" s="12"/>
    </row>
    <row r="140" spans="1:7" s="2" customFormat="1" x14ac:dyDescent="0.5">
      <c r="A140" s="40"/>
      <c r="C140" s="3"/>
      <c r="D140" s="12"/>
      <c r="E140" s="3"/>
      <c r="F140" s="12"/>
      <c r="G140" s="12"/>
    </row>
    <row r="141" spans="1:7" s="2" customFormat="1" x14ac:dyDescent="0.5">
      <c r="A141" s="40"/>
      <c r="C141" s="3"/>
      <c r="D141" s="12"/>
      <c r="E141" s="3"/>
      <c r="F141" s="12"/>
      <c r="G141" s="12"/>
    </row>
    <row r="142" spans="1:7" s="2" customFormat="1" x14ac:dyDescent="0.5">
      <c r="A142" s="40"/>
      <c r="C142" s="3"/>
      <c r="D142" s="12"/>
      <c r="E142" s="3"/>
      <c r="F142" s="12"/>
      <c r="G142" s="12"/>
    </row>
    <row r="143" spans="1:7" s="2" customFormat="1" x14ac:dyDescent="0.5">
      <c r="A143" s="40"/>
      <c r="C143" s="3"/>
      <c r="D143" s="12"/>
      <c r="E143" s="3"/>
      <c r="F143" s="12"/>
      <c r="G143" s="12"/>
    </row>
    <row r="144" spans="1:7" s="2" customFormat="1" x14ac:dyDescent="0.5">
      <c r="A144" s="40"/>
      <c r="C144" s="3"/>
      <c r="D144" s="12"/>
      <c r="E144" s="3"/>
      <c r="F144" s="12"/>
      <c r="G144" s="12"/>
    </row>
    <row r="145" spans="1:7" s="2" customFormat="1" x14ac:dyDescent="0.5">
      <c r="A145" s="40"/>
      <c r="C145" s="3"/>
      <c r="D145" s="12"/>
      <c r="E145" s="3"/>
      <c r="F145" s="12"/>
      <c r="G145" s="12"/>
    </row>
    <row r="146" spans="1:7" s="2" customFormat="1" x14ac:dyDescent="0.5">
      <c r="A146" s="40"/>
      <c r="C146" s="3"/>
      <c r="D146" s="12"/>
      <c r="E146" s="3"/>
      <c r="F146" s="12"/>
      <c r="G146" s="12"/>
    </row>
    <row r="147" spans="1:7" s="2" customFormat="1" x14ac:dyDescent="0.5">
      <c r="A147" s="40"/>
      <c r="C147" s="3"/>
      <c r="D147" s="12"/>
      <c r="E147" s="3"/>
      <c r="F147" s="12"/>
      <c r="G147" s="12"/>
    </row>
    <row r="148" spans="1:7" s="2" customFormat="1" x14ac:dyDescent="0.5">
      <c r="A148" s="40"/>
      <c r="C148" s="3"/>
      <c r="D148" s="12"/>
      <c r="E148" s="3"/>
      <c r="F148" s="12"/>
      <c r="G148" s="12"/>
    </row>
    <row r="149" spans="1:7" s="2" customFormat="1" x14ac:dyDescent="0.5">
      <c r="A149" s="40"/>
      <c r="C149" s="3"/>
      <c r="D149" s="12"/>
      <c r="E149" s="3"/>
      <c r="F149" s="12"/>
      <c r="G149" s="12"/>
    </row>
    <row r="150" spans="1:7" s="2" customFormat="1" x14ac:dyDescent="0.5">
      <c r="A150" s="40"/>
      <c r="C150" s="3"/>
      <c r="D150" s="12"/>
      <c r="E150" s="3"/>
      <c r="F150" s="12"/>
      <c r="G150" s="12"/>
    </row>
    <row r="151" spans="1:7" s="2" customFormat="1" x14ac:dyDescent="0.5">
      <c r="A151" s="40"/>
      <c r="C151" s="3"/>
      <c r="D151" s="12"/>
      <c r="E151" s="3"/>
      <c r="F151" s="12"/>
      <c r="G151" s="12"/>
    </row>
    <row r="152" spans="1:7" s="2" customFormat="1" x14ac:dyDescent="0.5">
      <c r="A152" s="40"/>
      <c r="C152" s="3"/>
      <c r="D152" s="12"/>
      <c r="E152" s="3"/>
      <c r="F152" s="12"/>
      <c r="G152" s="12"/>
    </row>
    <row r="153" spans="1:7" s="2" customFormat="1" x14ac:dyDescent="0.5">
      <c r="A153" s="40"/>
      <c r="C153" s="3"/>
      <c r="D153" s="12"/>
      <c r="E153" s="3"/>
      <c r="F153" s="12"/>
      <c r="G153" s="12"/>
    </row>
    <row r="154" spans="1:7" s="2" customFormat="1" x14ac:dyDescent="0.5">
      <c r="A154" s="40"/>
      <c r="C154" s="3"/>
      <c r="D154" s="12"/>
      <c r="E154" s="3"/>
      <c r="F154" s="12"/>
      <c r="G154" s="12"/>
    </row>
    <row r="155" spans="1:7" s="2" customFormat="1" x14ac:dyDescent="0.5">
      <c r="A155" s="40"/>
      <c r="C155" s="3"/>
      <c r="D155" s="12"/>
      <c r="E155" s="3"/>
      <c r="F155" s="12"/>
      <c r="G155" s="12"/>
    </row>
    <row r="156" spans="1:7" s="2" customFormat="1" x14ac:dyDescent="0.5">
      <c r="A156" s="40"/>
      <c r="C156" s="3"/>
      <c r="D156" s="12"/>
      <c r="E156" s="3"/>
      <c r="F156" s="12"/>
      <c r="G156" s="12"/>
    </row>
    <row r="157" spans="1:7" s="2" customFormat="1" x14ac:dyDescent="0.5">
      <c r="A157" s="40"/>
      <c r="C157" s="3"/>
      <c r="D157" s="12"/>
      <c r="E157" s="3"/>
      <c r="F157" s="12"/>
      <c r="G157" s="12"/>
    </row>
    <row r="158" spans="1:7" s="2" customFormat="1" x14ac:dyDescent="0.5">
      <c r="A158" s="40"/>
      <c r="C158" s="3"/>
      <c r="D158" s="12"/>
      <c r="E158" s="3"/>
      <c r="F158" s="12"/>
      <c r="G158" s="12"/>
    </row>
    <row r="159" spans="1:7" s="2" customFormat="1" x14ac:dyDescent="0.5">
      <c r="A159" s="40"/>
      <c r="C159" s="3"/>
      <c r="D159" s="12"/>
      <c r="E159" s="3"/>
      <c r="F159" s="12"/>
      <c r="G159" s="12"/>
    </row>
    <row r="160" spans="1:7" s="2" customFormat="1" x14ac:dyDescent="0.5">
      <c r="A160" s="40"/>
      <c r="C160" s="3"/>
      <c r="D160" s="12"/>
      <c r="E160" s="3"/>
      <c r="F160" s="12"/>
      <c r="G160" s="12"/>
    </row>
    <row r="161" spans="1:7" s="2" customFormat="1" x14ac:dyDescent="0.5">
      <c r="A161" s="40"/>
      <c r="C161" s="3"/>
      <c r="D161" s="12"/>
      <c r="E161" s="3"/>
      <c r="F161" s="12"/>
      <c r="G161" s="12"/>
    </row>
    <row r="162" spans="1:7" s="2" customFormat="1" x14ac:dyDescent="0.5">
      <c r="A162" s="40"/>
      <c r="C162" s="3"/>
      <c r="D162" s="12"/>
      <c r="E162" s="3"/>
      <c r="F162" s="12"/>
      <c r="G162" s="12"/>
    </row>
    <row r="163" spans="1:7" s="2" customFormat="1" x14ac:dyDescent="0.5">
      <c r="A163" s="40"/>
      <c r="C163" s="3"/>
      <c r="D163" s="12"/>
      <c r="E163" s="3"/>
      <c r="F163" s="12"/>
      <c r="G163" s="12"/>
    </row>
    <row r="164" spans="1:7" s="2" customFormat="1" x14ac:dyDescent="0.5">
      <c r="A164" s="40"/>
      <c r="C164" s="3"/>
      <c r="D164" s="12"/>
      <c r="E164" s="3"/>
      <c r="F164" s="12"/>
      <c r="G164" s="12"/>
    </row>
    <row r="165" spans="1:7" s="2" customFormat="1" x14ac:dyDescent="0.5">
      <c r="A165" s="40"/>
      <c r="C165" s="3"/>
      <c r="D165" s="12"/>
      <c r="E165" s="3"/>
      <c r="F165" s="12"/>
      <c r="G165" s="12"/>
    </row>
    <row r="166" spans="1:7" s="2" customFormat="1" x14ac:dyDescent="0.5">
      <c r="A166" s="40"/>
      <c r="C166" s="3"/>
      <c r="D166" s="12"/>
      <c r="E166" s="3"/>
      <c r="F166" s="12"/>
      <c r="G166" s="12"/>
    </row>
    <row r="167" spans="1:7" s="2" customFormat="1" x14ac:dyDescent="0.5">
      <c r="A167" s="40"/>
      <c r="C167" s="3"/>
      <c r="D167" s="12"/>
      <c r="E167" s="3"/>
      <c r="F167" s="12"/>
      <c r="G167" s="12"/>
    </row>
    <row r="168" spans="1:7" s="2" customFormat="1" x14ac:dyDescent="0.5">
      <c r="A168" s="40"/>
      <c r="C168" s="3"/>
      <c r="D168" s="12"/>
      <c r="E168" s="3"/>
      <c r="F168" s="12"/>
      <c r="G168" s="12"/>
    </row>
    <row r="169" spans="1:7" s="2" customFormat="1" x14ac:dyDescent="0.5">
      <c r="A169" s="40"/>
      <c r="C169" s="3"/>
      <c r="D169" s="12"/>
      <c r="E169" s="3"/>
      <c r="F169" s="12"/>
      <c r="G169" s="12"/>
    </row>
    <row r="170" spans="1:7" s="2" customFormat="1" x14ac:dyDescent="0.5">
      <c r="A170" s="40"/>
      <c r="C170" s="3"/>
      <c r="D170" s="12"/>
      <c r="E170" s="3"/>
      <c r="F170" s="12"/>
      <c r="G170" s="12"/>
    </row>
    <row r="171" spans="1:7" s="2" customFormat="1" x14ac:dyDescent="0.5">
      <c r="A171" s="40"/>
      <c r="C171" s="3"/>
      <c r="D171" s="12"/>
      <c r="E171" s="3"/>
      <c r="F171" s="12"/>
      <c r="G171" s="12"/>
    </row>
    <row r="172" spans="1:7" s="2" customFormat="1" x14ac:dyDescent="0.5">
      <c r="A172" s="40"/>
      <c r="C172" s="3"/>
      <c r="D172" s="12"/>
      <c r="E172" s="3"/>
      <c r="F172" s="12"/>
      <c r="G172" s="12"/>
    </row>
    <row r="173" spans="1:7" s="2" customFormat="1" x14ac:dyDescent="0.5">
      <c r="A173" s="40"/>
      <c r="C173" s="3"/>
      <c r="D173" s="12"/>
      <c r="E173" s="3"/>
      <c r="F173" s="12"/>
      <c r="G173" s="12"/>
    </row>
    <row r="174" spans="1:7" s="2" customFormat="1" x14ac:dyDescent="0.5">
      <c r="A174" s="40"/>
      <c r="C174" s="3"/>
      <c r="D174" s="12"/>
      <c r="E174" s="3"/>
      <c r="F174" s="12"/>
      <c r="G174" s="12"/>
    </row>
    <row r="175" spans="1:7" s="2" customFormat="1" x14ac:dyDescent="0.5">
      <c r="A175" s="40"/>
      <c r="C175" s="3"/>
      <c r="D175" s="12"/>
      <c r="E175" s="3"/>
      <c r="F175" s="12"/>
      <c r="G175" s="12"/>
    </row>
    <row r="176" spans="1:7" s="2" customFormat="1" x14ac:dyDescent="0.5">
      <c r="A176" s="40"/>
      <c r="C176" s="3"/>
      <c r="D176" s="12"/>
      <c r="E176" s="3"/>
      <c r="F176" s="12"/>
      <c r="G176" s="12"/>
    </row>
    <row r="177" spans="1:7" s="2" customFormat="1" x14ac:dyDescent="0.5">
      <c r="A177" s="40"/>
      <c r="C177" s="3"/>
      <c r="D177" s="12"/>
      <c r="E177" s="3"/>
      <c r="F177" s="12"/>
      <c r="G177" s="12"/>
    </row>
    <row r="178" spans="1:7" s="2" customFormat="1" x14ac:dyDescent="0.5">
      <c r="A178" s="40"/>
      <c r="C178" s="3"/>
      <c r="D178" s="12"/>
      <c r="E178" s="3"/>
      <c r="F178" s="12"/>
      <c r="G178" s="12"/>
    </row>
    <row r="179" spans="1:7" s="2" customFormat="1" x14ac:dyDescent="0.5">
      <c r="A179" s="40"/>
      <c r="C179" s="3"/>
      <c r="D179" s="12"/>
      <c r="E179" s="3"/>
      <c r="F179" s="12"/>
      <c r="G179" s="12"/>
    </row>
    <row r="180" spans="1:7" s="2" customFormat="1" x14ac:dyDescent="0.5">
      <c r="A180" s="40"/>
      <c r="C180" s="3"/>
      <c r="D180" s="12"/>
      <c r="E180" s="3"/>
      <c r="F180" s="12"/>
      <c r="G180" s="12"/>
    </row>
    <row r="181" spans="1:7" s="2" customFormat="1" x14ac:dyDescent="0.5">
      <c r="A181" s="40"/>
      <c r="C181" s="3"/>
      <c r="D181" s="12"/>
      <c r="E181" s="3"/>
      <c r="F181" s="12"/>
      <c r="G181" s="12"/>
    </row>
    <row r="182" spans="1:7" s="2" customFormat="1" x14ac:dyDescent="0.5">
      <c r="A182" s="40"/>
      <c r="C182" s="3"/>
      <c r="D182" s="12"/>
      <c r="E182" s="3"/>
      <c r="F182" s="12"/>
      <c r="G182" s="12"/>
    </row>
    <row r="183" spans="1:7" s="2" customFormat="1" x14ac:dyDescent="0.5">
      <c r="A183" s="40"/>
      <c r="C183" s="3"/>
      <c r="D183" s="12"/>
      <c r="E183" s="3"/>
      <c r="F183" s="12"/>
      <c r="G183" s="12"/>
    </row>
    <row r="184" spans="1:7" s="2" customFormat="1" x14ac:dyDescent="0.5">
      <c r="A184" s="40"/>
      <c r="C184" s="3"/>
      <c r="D184" s="12"/>
      <c r="E184" s="3"/>
      <c r="F184" s="12"/>
      <c r="G184" s="12"/>
    </row>
    <row r="185" spans="1:7" s="2" customFormat="1" x14ac:dyDescent="0.5">
      <c r="A185" s="40"/>
      <c r="C185" s="3"/>
      <c r="D185" s="12"/>
      <c r="E185" s="3"/>
      <c r="F185" s="12"/>
      <c r="G185" s="12"/>
    </row>
    <row r="186" spans="1:7" s="2" customFormat="1" x14ac:dyDescent="0.5">
      <c r="A186" s="40"/>
      <c r="C186" s="3"/>
      <c r="D186" s="12"/>
      <c r="E186" s="3"/>
      <c r="F186" s="12"/>
      <c r="G186" s="12"/>
    </row>
    <row r="187" spans="1:7" s="2" customFormat="1" x14ac:dyDescent="0.5">
      <c r="A187" s="40"/>
      <c r="C187" s="3"/>
      <c r="D187" s="12"/>
      <c r="E187" s="3"/>
      <c r="F187" s="12"/>
      <c r="G187" s="12"/>
    </row>
    <row r="188" spans="1:7" s="2" customFormat="1" x14ac:dyDescent="0.5">
      <c r="A188" s="40"/>
      <c r="C188" s="3"/>
      <c r="D188" s="12"/>
      <c r="E188" s="3"/>
      <c r="F188" s="12"/>
      <c r="G188" s="12"/>
    </row>
    <row r="189" spans="1:7" s="2" customFormat="1" x14ac:dyDescent="0.5">
      <c r="A189" s="40"/>
      <c r="C189" s="3"/>
      <c r="D189" s="12"/>
      <c r="E189" s="3"/>
      <c r="F189" s="12"/>
      <c r="G189" s="12"/>
    </row>
    <row r="190" spans="1:7" s="2" customFormat="1" x14ac:dyDescent="0.5">
      <c r="A190" s="40"/>
      <c r="C190" s="3"/>
      <c r="D190" s="12"/>
      <c r="E190" s="3"/>
      <c r="F190" s="12"/>
      <c r="G190" s="12"/>
    </row>
    <row r="191" spans="1:7" s="2" customFormat="1" x14ac:dyDescent="0.5">
      <c r="A191" s="40"/>
      <c r="C191" s="3"/>
      <c r="D191" s="12"/>
      <c r="E191" s="3"/>
      <c r="F191" s="12"/>
      <c r="G191" s="12"/>
    </row>
    <row r="192" spans="1:7" s="2" customFormat="1" x14ac:dyDescent="0.5">
      <c r="A192" s="40"/>
      <c r="C192" s="3"/>
      <c r="D192" s="12"/>
      <c r="E192" s="3"/>
      <c r="F192" s="12"/>
      <c r="G192" s="12"/>
    </row>
    <row r="193" spans="1:7" s="2" customFormat="1" x14ac:dyDescent="0.5">
      <c r="A193" s="40"/>
      <c r="C193" s="3"/>
      <c r="D193" s="12"/>
      <c r="E193" s="3"/>
      <c r="F193" s="12"/>
      <c r="G193" s="12"/>
    </row>
    <row r="194" spans="1:7" s="2" customFormat="1" x14ac:dyDescent="0.5">
      <c r="A194" s="40"/>
      <c r="C194" s="3"/>
      <c r="D194" s="12"/>
      <c r="E194" s="3"/>
      <c r="F194" s="12"/>
      <c r="G194" s="12"/>
    </row>
    <row r="195" spans="1:7" s="2" customFormat="1" x14ac:dyDescent="0.5">
      <c r="A195" s="40"/>
      <c r="C195" s="3"/>
      <c r="D195" s="12"/>
      <c r="E195" s="3"/>
      <c r="F195" s="12"/>
      <c r="G195" s="12"/>
    </row>
    <row r="196" spans="1:7" s="2" customFormat="1" x14ac:dyDescent="0.5">
      <c r="A196" s="40"/>
      <c r="C196" s="3"/>
      <c r="D196" s="12"/>
      <c r="E196" s="3"/>
      <c r="F196" s="12"/>
      <c r="G196" s="12"/>
    </row>
    <row r="197" spans="1:7" s="2" customFormat="1" x14ac:dyDescent="0.5">
      <c r="A197" s="40"/>
      <c r="C197" s="3"/>
      <c r="D197" s="12"/>
      <c r="E197" s="3"/>
      <c r="F197" s="12"/>
      <c r="G197" s="12"/>
    </row>
    <row r="198" spans="1:7" s="2" customFormat="1" x14ac:dyDescent="0.5">
      <c r="A198" s="40"/>
      <c r="C198" s="3"/>
      <c r="D198" s="12"/>
      <c r="E198" s="3"/>
      <c r="F198" s="12"/>
      <c r="G198" s="12"/>
    </row>
    <row r="199" spans="1:7" s="2" customFormat="1" x14ac:dyDescent="0.5">
      <c r="A199" s="40"/>
      <c r="C199" s="3"/>
      <c r="D199" s="12"/>
      <c r="E199" s="3"/>
      <c r="F199" s="12"/>
      <c r="G199" s="12"/>
    </row>
    <row r="200" spans="1:7" s="2" customFormat="1" x14ac:dyDescent="0.5">
      <c r="A200" s="40"/>
      <c r="C200" s="3"/>
      <c r="D200" s="12"/>
      <c r="E200" s="3"/>
      <c r="F200" s="12"/>
      <c r="G200" s="12"/>
    </row>
  </sheetData>
  <mergeCells count="1">
    <mergeCell ref="D5:F5"/>
  </mergeCells>
  <pageMargins left="0.78740157480314965" right="0.70866141732283472" top="0.78740157480314965" bottom="0.19685039370078741" header="0.23622047244094491" footer="0.51181102362204722"/>
  <pageSetup paperSize="9" firstPageNumber="4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F6E9-C1BC-4CD1-B6DE-5B30D60E18B8}">
  <sheetPr>
    <tabColor theme="6" tint="-0.249977111117893"/>
  </sheetPr>
  <dimension ref="A1:N24"/>
  <sheetViews>
    <sheetView tabSelected="1" view="pageBreakPreview" zoomScale="90" zoomScaleNormal="100" zoomScaleSheetLayoutView="90" workbookViewId="0">
      <selection activeCell="G3" sqref="G3"/>
    </sheetView>
  </sheetViews>
  <sheetFormatPr defaultRowHeight="19.8" x14ac:dyDescent="0.5"/>
  <cols>
    <col min="1" max="1" width="38.109375" style="56" customWidth="1"/>
    <col min="2" max="2" width="1.109375" style="56" customWidth="1"/>
    <col min="3" max="3" width="15.44140625" style="12" customWidth="1"/>
    <col min="4" max="4" width="1.5546875" style="12" customWidth="1"/>
    <col min="5" max="5" width="14.21875" style="12" customWidth="1"/>
    <col min="6" max="6" width="1.44140625" style="12" customWidth="1"/>
    <col min="7" max="7" width="13.5546875" style="12" customWidth="1"/>
    <col min="8" max="8" width="1.44140625" style="12" customWidth="1"/>
    <col min="9" max="9" width="14.21875" style="12" customWidth="1"/>
    <col min="10" max="10" width="1.5546875" style="12" customWidth="1"/>
    <col min="11" max="11" width="17.109375" style="12" customWidth="1"/>
    <col min="12" max="12" width="1.5546875" style="12" customWidth="1"/>
    <col min="13" max="13" width="15.109375" style="38" customWidth="1"/>
    <col min="14" max="16384" width="8.88671875" style="56"/>
  </cols>
  <sheetData>
    <row r="1" spans="1:14" ht="20.399999999999999" x14ac:dyDescent="0.55000000000000004">
      <c r="A1" s="37" t="s">
        <v>56</v>
      </c>
      <c r="B1" s="3"/>
      <c r="M1" s="38" t="s">
        <v>6</v>
      </c>
    </row>
    <row r="2" spans="1:14" ht="20.399999999999999" x14ac:dyDescent="0.55000000000000004">
      <c r="A2" s="37" t="s">
        <v>87</v>
      </c>
      <c r="B2" s="3"/>
      <c r="M2" s="38" t="s">
        <v>9</v>
      </c>
    </row>
    <row r="3" spans="1:14" ht="20.399999999999999" x14ac:dyDescent="0.55000000000000004">
      <c r="A3" s="55" t="s">
        <v>86</v>
      </c>
      <c r="B3" s="3"/>
    </row>
    <row r="4" spans="1:14" ht="11.55" customHeight="1" x14ac:dyDescent="0.5">
      <c r="A4" s="3"/>
      <c r="B4" s="3"/>
    </row>
    <row r="5" spans="1:14" ht="17.55" customHeight="1" x14ac:dyDescent="0.5">
      <c r="A5" s="3"/>
      <c r="B5" s="3"/>
      <c r="C5" s="57"/>
      <c r="D5" s="57"/>
      <c r="E5" s="57"/>
      <c r="F5" s="57"/>
      <c r="G5" s="57"/>
      <c r="H5" s="57"/>
      <c r="I5" s="57"/>
      <c r="J5" s="57"/>
      <c r="K5" s="115" t="s">
        <v>3</v>
      </c>
      <c r="L5" s="115"/>
      <c r="M5" s="115"/>
    </row>
    <row r="6" spans="1:14" x14ac:dyDescent="0.5">
      <c r="A6" s="3"/>
      <c r="B6" s="3"/>
      <c r="K6" s="2" t="s">
        <v>88</v>
      </c>
    </row>
    <row r="7" spans="1:14" x14ac:dyDescent="0.5">
      <c r="A7" s="3"/>
      <c r="B7" s="3"/>
      <c r="G7" s="116" t="s">
        <v>50</v>
      </c>
      <c r="H7" s="116"/>
      <c r="I7" s="116"/>
      <c r="K7" s="9" t="s">
        <v>43</v>
      </c>
    </row>
    <row r="8" spans="1:14" x14ac:dyDescent="0.5">
      <c r="A8" s="3"/>
      <c r="B8" s="3"/>
      <c r="C8" s="2" t="s">
        <v>89</v>
      </c>
      <c r="E8" s="2" t="s">
        <v>90</v>
      </c>
      <c r="G8" s="2" t="s">
        <v>91</v>
      </c>
      <c r="K8" s="2" t="s">
        <v>92</v>
      </c>
      <c r="M8" s="58" t="s">
        <v>93</v>
      </c>
    </row>
    <row r="9" spans="1:14" x14ac:dyDescent="0.5">
      <c r="A9" s="3"/>
      <c r="B9" s="3"/>
      <c r="C9" s="9" t="s">
        <v>94</v>
      </c>
      <c r="E9" s="9" t="s">
        <v>95</v>
      </c>
      <c r="G9" s="9" t="s">
        <v>96</v>
      </c>
      <c r="I9" s="9" t="s">
        <v>52</v>
      </c>
      <c r="K9" s="9" t="s">
        <v>97</v>
      </c>
      <c r="M9" s="59" t="s">
        <v>98</v>
      </c>
    </row>
    <row r="10" spans="1:14" ht="9.6" customHeight="1" x14ac:dyDescent="0.5">
      <c r="A10" s="3"/>
      <c r="B10" s="3"/>
    </row>
    <row r="11" spans="1:14" ht="20.399999999999999" x14ac:dyDescent="0.55000000000000004">
      <c r="A11" s="37" t="s">
        <v>99</v>
      </c>
      <c r="B11" s="3"/>
      <c r="C11" s="60">
        <v>120000</v>
      </c>
      <c r="D11" s="42"/>
      <c r="E11" s="60">
        <v>279256</v>
      </c>
      <c r="F11" s="42"/>
      <c r="G11" s="60">
        <v>8060</v>
      </c>
      <c r="H11" s="42"/>
      <c r="I11" s="61">
        <v>-2405</v>
      </c>
      <c r="J11" s="42"/>
      <c r="K11" s="61">
        <v>84447</v>
      </c>
      <c r="L11" s="42"/>
      <c r="M11" s="62">
        <f>SUM(C11:L11)</f>
        <v>489358</v>
      </c>
    </row>
    <row r="12" spans="1:14" x14ac:dyDescent="0.5">
      <c r="A12" s="40" t="s">
        <v>100</v>
      </c>
      <c r="B12" s="3"/>
      <c r="C12" s="42"/>
      <c r="D12" s="42"/>
      <c r="E12" s="42"/>
      <c r="F12" s="42"/>
      <c r="G12" s="42"/>
      <c r="H12" s="42"/>
      <c r="I12" s="41"/>
      <c r="J12" s="41"/>
      <c r="K12" s="41"/>
      <c r="L12" s="42"/>
      <c r="M12" s="63"/>
    </row>
    <row r="13" spans="1:14" x14ac:dyDescent="0.5">
      <c r="A13" s="40" t="s">
        <v>101</v>
      </c>
      <c r="B13" s="3"/>
      <c r="C13" s="41">
        <v>0</v>
      </c>
      <c r="D13" s="41"/>
      <c r="E13" s="41">
        <v>0</v>
      </c>
      <c r="F13" s="41"/>
      <c r="G13" s="41">
        <v>0</v>
      </c>
      <c r="H13" s="41"/>
      <c r="I13" s="64">
        <f>+'PL (6M)'!D29</f>
        <v>22804</v>
      </c>
      <c r="J13" s="41"/>
      <c r="K13" s="41">
        <v>0</v>
      </c>
      <c r="L13" s="41"/>
      <c r="M13" s="64">
        <f>SUM(C13:L13)</f>
        <v>22804</v>
      </c>
    </row>
    <row r="14" spans="1:14" x14ac:dyDescent="0.5">
      <c r="A14" s="40" t="s">
        <v>102</v>
      </c>
      <c r="B14" s="3"/>
      <c r="C14" s="41">
        <v>0</v>
      </c>
      <c r="D14" s="41"/>
      <c r="E14" s="41">
        <v>0</v>
      </c>
      <c r="F14" s="41"/>
      <c r="G14" s="41">
        <v>0</v>
      </c>
      <c r="H14" s="41"/>
      <c r="I14" s="72">
        <f>-288</f>
        <v>-288</v>
      </c>
      <c r="J14" s="41"/>
      <c r="K14" s="64">
        <f>+'PL (6M)'!D36</f>
        <v>359</v>
      </c>
      <c r="L14" s="41"/>
      <c r="M14" s="64">
        <f>SUM(C14:L14)</f>
        <v>71</v>
      </c>
    </row>
    <row r="15" spans="1:14" x14ac:dyDescent="0.5">
      <c r="A15" s="40" t="s">
        <v>103</v>
      </c>
      <c r="B15" s="3"/>
      <c r="C15" s="66">
        <f>SUM(C13:C14)</f>
        <v>0</v>
      </c>
      <c r="D15" s="42"/>
      <c r="E15" s="66">
        <f>SUM(E13:E14)</f>
        <v>0</v>
      </c>
      <c r="F15" s="42"/>
      <c r="G15" s="66">
        <f>SUM(G13:G14)</f>
        <v>0</v>
      </c>
      <c r="H15" s="42"/>
      <c r="I15" s="67">
        <f>SUM(I13:I14)</f>
        <v>22516</v>
      </c>
      <c r="J15" s="41"/>
      <c r="K15" s="67">
        <f>SUM(K13:K14)</f>
        <v>359</v>
      </c>
      <c r="L15" s="42"/>
      <c r="M15" s="68">
        <f>SUM(M13:M14)</f>
        <v>22875</v>
      </c>
      <c r="N15" s="65"/>
    </row>
    <row r="16" spans="1:14" ht="21" thickBot="1" x14ac:dyDescent="0.6">
      <c r="A16" s="55" t="s">
        <v>104</v>
      </c>
      <c r="B16" s="3"/>
      <c r="C16" s="69">
        <f>SUM(C11,C15)</f>
        <v>120000</v>
      </c>
      <c r="D16" s="42"/>
      <c r="E16" s="69">
        <f>SUM(E11,E15)</f>
        <v>279256</v>
      </c>
      <c r="F16" s="42"/>
      <c r="G16" s="69">
        <f>SUM(G11,G15)</f>
        <v>8060</v>
      </c>
      <c r="H16" s="42"/>
      <c r="I16" s="70">
        <f>SUM(I11,I15)</f>
        <v>20111</v>
      </c>
      <c r="J16" s="42"/>
      <c r="K16" s="69">
        <f>SUM(K11,K15)</f>
        <v>84806</v>
      </c>
      <c r="L16" s="42"/>
      <c r="M16" s="69">
        <f>SUM(M11,M15)</f>
        <v>512233</v>
      </c>
      <c r="N16" s="71"/>
    </row>
    <row r="17" spans="1:13" ht="9" customHeight="1" thickTop="1" x14ac:dyDescent="0.5">
      <c r="A17" s="40"/>
      <c r="B17" s="3"/>
    </row>
    <row r="18" spans="1:13" ht="20.399999999999999" x14ac:dyDescent="0.55000000000000004">
      <c r="A18" s="37" t="s">
        <v>105</v>
      </c>
      <c r="B18" s="3"/>
      <c r="C18" s="60">
        <v>120000</v>
      </c>
      <c r="D18" s="42"/>
      <c r="E18" s="60">
        <v>279256</v>
      </c>
      <c r="F18" s="42"/>
      <c r="G18" s="60">
        <v>8060</v>
      </c>
      <c r="H18" s="42"/>
      <c r="I18" s="61">
        <v>-19210</v>
      </c>
      <c r="J18" s="42"/>
      <c r="K18" s="61">
        <v>73532</v>
      </c>
      <c r="L18" s="42"/>
      <c r="M18" s="62">
        <f>SUM(C18:L18)</f>
        <v>461638</v>
      </c>
    </row>
    <row r="19" spans="1:13" x14ac:dyDescent="0.5">
      <c r="A19" s="40" t="s">
        <v>100</v>
      </c>
      <c r="B19" s="3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63"/>
    </row>
    <row r="20" spans="1:13" x14ac:dyDescent="0.5">
      <c r="A20" s="40" t="s">
        <v>101</v>
      </c>
      <c r="B20" s="3"/>
      <c r="C20" s="42">
        <v>0</v>
      </c>
      <c r="D20" s="42"/>
      <c r="E20" s="42">
        <v>0</v>
      </c>
      <c r="F20" s="42"/>
      <c r="G20" s="42">
        <v>0</v>
      </c>
      <c r="H20" s="42"/>
      <c r="I20" s="72">
        <f>+'PL (6M)'!F29</f>
        <v>20558</v>
      </c>
      <c r="J20" s="42"/>
      <c r="K20" s="72">
        <v>0</v>
      </c>
      <c r="L20" s="42"/>
      <c r="M20" s="72">
        <f>SUM(C20:L20)</f>
        <v>20558</v>
      </c>
    </row>
    <row r="21" spans="1:13" x14ac:dyDescent="0.5">
      <c r="A21" s="40" t="s">
        <v>102</v>
      </c>
      <c r="B21" s="3"/>
      <c r="C21" s="42">
        <v>0</v>
      </c>
      <c r="D21" s="42"/>
      <c r="E21" s="42">
        <v>0</v>
      </c>
      <c r="F21" s="42"/>
      <c r="G21" s="42">
        <v>0</v>
      </c>
      <c r="H21" s="42"/>
      <c r="I21" s="42">
        <v>0</v>
      </c>
      <c r="J21" s="42"/>
      <c r="K21" s="72">
        <f>+'PL (6M)'!F36</f>
        <v>-40</v>
      </c>
      <c r="L21" s="42"/>
      <c r="M21" s="72">
        <f>SUM(C21:L21)</f>
        <v>-40</v>
      </c>
    </row>
    <row r="22" spans="1:13" x14ac:dyDescent="0.5">
      <c r="A22" s="40" t="s">
        <v>103</v>
      </c>
      <c r="C22" s="73">
        <f>SUM(C20:C21)</f>
        <v>0</v>
      </c>
      <c r="D22" s="42"/>
      <c r="E22" s="73">
        <f>SUM(E20:E21)</f>
        <v>0</v>
      </c>
      <c r="F22" s="42"/>
      <c r="G22" s="73">
        <f>SUM(G20:G21)</f>
        <v>0</v>
      </c>
      <c r="H22" s="42"/>
      <c r="I22" s="74">
        <f>SUM(I20:I21)</f>
        <v>20558</v>
      </c>
      <c r="J22" s="42"/>
      <c r="K22" s="74">
        <f>SUM(K20:K21)</f>
        <v>-40</v>
      </c>
      <c r="L22" s="42"/>
      <c r="M22" s="74">
        <f>SUM(M20:M21)</f>
        <v>20518</v>
      </c>
    </row>
    <row r="23" spans="1:13" ht="21" thickBot="1" x14ac:dyDescent="0.6">
      <c r="A23" s="55" t="s">
        <v>106</v>
      </c>
      <c r="C23" s="69">
        <f>SUM(C18,C22,)</f>
        <v>120000</v>
      </c>
      <c r="D23" s="42"/>
      <c r="E23" s="69">
        <f>SUM(E18,E22,)</f>
        <v>279256</v>
      </c>
      <c r="F23" s="42"/>
      <c r="G23" s="69">
        <f>SUM(G18,G22)</f>
        <v>8060</v>
      </c>
      <c r="H23" s="42"/>
      <c r="I23" s="70">
        <f>SUM(I18,I22)</f>
        <v>1348</v>
      </c>
      <c r="J23" s="42"/>
      <c r="K23" s="70">
        <f>SUM(K18,K22)</f>
        <v>73492</v>
      </c>
      <c r="L23" s="42"/>
      <c r="M23" s="69">
        <f>SUM(M18,M22)</f>
        <v>482156</v>
      </c>
    </row>
    <row r="24" spans="1:13" ht="20.399999999999999" thickTop="1" x14ac:dyDescent="0.5">
      <c r="A24" s="75"/>
    </row>
  </sheetData>
  <mergeCells count="2">
    <mergeCell ref="K5:M5"/>
    <mergeCell ref="G7:I7"/>
  </mergeCells>
  <pageMargins left="0.98425196850393704" right="0.70866141732283472" top="0.78740157480314965" bottom="0.51181102362204722" header="0.23622047244094491" footer="0.31496062992125984"/>
  <pageSetup paperSize="9" scale="94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A696-EDC3-463B-B267-0AB37A21557F}">
  <sheetPr>
    <tabColor theme="6" tint="-0.249977111117893"/>
  </sheetPr>
  <dimension ref="A1:E61"/>
  <sheetViews>
    <sheetView tabSelected="1" view="pageBreakPreview" zoomScale="120" zoomScaleNormal="100" zoomScaleSheetLayoutView="120" workbookViewId="0">
      <selection activeCell="G3" sqref="G3"/>
    </sheetView>
  </sheetViews>
  <sheetFormatPr defaultColWidth="8.77734375" defaultRowHeight="19.8" x14ac:dyDescent="0.5"/>
  <cols>
    <col min="1" max="1" width="47.21875" style="56" customWidth="1"/>
    <col min="2" max="2" width="4.6640625" style="56" customWidth="1"/>
    <col min="3" max="3" width="15.77734375" style="40" customWidth="1"/>
    <col min="4" max="4" width="1.44140625" style="56" customWidth="1"/>
    <col min="5" max="5" width="15.6640625" style="56" customWidth="1"/>
    <col min="6" max="16384" width="8.77734375" style="12"/>
  </cols>
  <sheetData>
    <row r="1" spans="1:5" ht="20.399999999999999" x14ac:dyDescent="0.55000000000000004">
      <c r="A1" s="37" t="s">
        <v>0</v>
      </c>
      <c r="E1" s="38" t="s">
        <v>6</v>
      </c>
    </row>
    <row r="2" spans="1:5" ht="20.399999999999999" x14ac:dyDescent="0.55000000000000004">
      <c r="A2" s="37" t="s">
        <v>107</v>
      </c>
      <c r="E2" s="38" t="s">
        <v>9</v>
      </c>
    </row>
    <row r="3" spans="1:5" ht="20.399999999999999" x14ac:dyDescent="0.55000000000000004">
      <c r="A3" s="55" t="s">
        <v>86</v>
      </c>
    </row>
    <row r="4" spans="1:5" ht="21.6" customHeight="1" x14ac:dyDescent="0.5"/>
    <row r="5" spans="1:5" x14ac:dyDescent="0.5">
      <c r="A5" s="40"/>
      <c r="E5" s="38" t="s">
        <v>3</v>
      </c>
    </row>
    <row r="6" spans="1:5" x14ac:dyDescent="0.5">
      <c r="A6" s="40"/>
      <c r="B6" s="12"/>
      <c r="C6" s="39">
        <v>2567</v>
      </c>
      <c r="D6" s="76"/>
      <c r="E6" s="39">
        <v>2566</v>
      </c>
    </row>
    <row r="7" spans="1:5" ht="20.399999999999999" x14ac:dyDescent="0.55000000000000004">
      <c r="A7" s="37" t="s">
        <v>108</v>
      </c>
    </row>
    <row r="8" spans="1:5" ht="23.4" customHeight="1" x14ac:dyDescent="0.5">
      <c r="A8" s="40" t="s">
        <v>74</v>
      </c>
      <c r="B8" s="77"/>
      <c r="C8" s="78">
        <f>+'PL (6M)'!D26</f>
        <v>25467</v>
      </c>
      <c r="D8" s="77"/>
      <c r="E8" s="79">
        <f>+'PL (6M)'!F26</f>
        <v>22577</v>
      </c>
    </row>
    <row r="9" spans="1:5" ht="23.4" customHeight="1" x14ac:dyDescent="0.5">
      <c r="A9" s="40" t="s">
        <v>109</v>
      </c>
      <c r="B9" s="77"/>
      <c r="C9" s="80"/>
      <c r="D9" s="77"/>
      <c r="E9" s="81"/>
    </row>
    <row r="10" spans="1:5" ht="23.4" customHeight="1" x14ac:dyDescent="0.5">
      <c r="A10" s="40" t="s">
        <v>110</v>
      </c>
      <c r="B10" s="82"/>
      <c r="C10" s="78">
        <v>-38802</v>
      </c>
      <c r="D10" s="77"/>
      <c r="E10" s="79">
        <v>8606</v>
      </c>
    </row>
    <row r="11" spans="1:5" ht="23.4" customHeight="1" x14ac:dyDescent="0.5">
      <c r="A11" s="111" t="s">
        <v>111</v>
      </c>
      <c r="B11" s="112"/>
      <c r="C11" s="83">
        <v>-892</v>
      </c>
      <c r="D11" s="113"/>
      <c r="E11" s="114">
        <v>-1765</v>
      </c>
    </row>
    <row r="12" spans="1:5" ht="23.4" customHeight="1" x14ac:dyDescent="0.5">
      <c r="A12" s="111" t="s">
        <v>112</v>
      </c>
      <c r="B12" s="112"/>
      <c r="C12" s="83">
        <v>8983</v>
      </c>
      <c r="D12" s="113"/>
      <c r="E12" s="114">
        <v>-8400</v>
      </c>
    </row>
    <row r="13" spans="1:5" ht="23.4" customHeight="1" x14ac:dyDescent="0.5">
      <c r="A13" s="111" t="s">
        <v>113</v>
      </c>
      <c r="B13" s="112"/>
      <c r="C13" s="83">
        <v>-9775</v>
      </c>
      <c r="D13" s="113"/>
      <c r="E13" s="114">
        <v>-541</v>
      </c>
    </row>
    <row r="14" spans="1:5" ht="23.4" customHeight="1" x14ac:dyDescent="0.5">
      <c r="A14" s="111" t="s">
        <v>114</v>
      </c>
      <c r="B14" s="112"/>
      <c r="C14" s="83">
        <v>1793</v>
      </c>
      <c r="D14" s="113"/>
      <c r="E14" s="114">
        <v>508</v>
      </c>
    </row>
    <row r="15" spans="1:5" ht="23.4" customHeight="1" x14ac:dyDescent="0.5">
      <c r="A15" s="111" t="s">
        <v>115</v>
      </c>
      <c r="B15" s="112"/>
      <c r="C15" s="83">
        <v>9420</v>
      </c>
      <c r="D15" s="113"/>
      <c r="E15" s="114">
        <v>-2654</v>
      </c>
    </row>
    <row r="16" spans="1:5" ht="23.4" customHeight="1" x14ac:dyDescent="0.5">
      <c r="A16" s="111" t="s">
        <v>116</v>
      </c>
      <c r="B16" s="112"/>
      <c r="C16" s="83">
        <v>2431</v>
      </c>
      <c r="D16" s="112"/>
      <c r="E16" s="83">
        <v>-944</v>
      </c>
    </row>
    <row r="17" spans="1:5" ht="23.4" customHeight="1" x14ac:dyDescent="0.5">
      <c r="A17" s="111" t="s">
        <v>117</v>
      </c>
      <c r="B17" s="112"/>
      <c r="C17" s="83">
        <v>-5727</v>
      </c>
      <c r="D17" s="112"/>
      <c r="E17" s="83">
        <v>5076</v>
      </c>
    </row>
    <row r="18" spans="1:5" ht="23.4" customHeight="1" x14ac:dyDescent="0.5">
      <c r="A18" s="111" t="s">
        <v>118</v>
      </c>
      <c r="B18" s="112"/>
      <c r="C18" s="83">
        <v>263</v>
      </c>
      <c r="D18" s="112"/>
      <c r="E18" s="83">
        <v>295</v>
      </c>
    </row>
    <row r="19" spans="1:5" ht="23.4" customHeight="1" x14ac:dyDescent="0.5">
      <c r="A19" s="111" t="s">
        <v>119</v>
      </c>
      <c r="B19" s="112"/>
      <c r="C19" s="83">
        <v>-387</v>
      </c>
      <c r="D19" s="112"/>
      <c r="E19" s="83">
        <v>-131</v>
      </c>
    </row>
    <row r="20" spans="1:5" ht="23.4" customHeight="1" x14ac:dyDescent="0.5">
      <c r="A20" s="111" t="s">
        <v>120</v>
      </c>
      <c r="B20" s="112"/>
      <c r="C20" s="83">
        <v>6827</v>
      </c>
      <c r="D20" s="112"/>
      <c r="E20" s="83">
        <v>5444</v>
      </c>
    </row>
    <row r="21" spans="1:5" ht="23.4" customHeight="1" x14ac:dyDescent="0.5">
      <c r="A21" s="111" t="s">
        <v>121</v>
      </c>
      <c r="B21" s="112"/>
      <c r="C21" s="83">
        <v>4513</v>
      </c>
      <c r="D21" s="112"/>
      <c r="E21" s="83">
        <v>198</v>
      </c>
    </row>
    <row r="22" spans="1:5" ht="23.4" customHeight="1" x14ac:dyDescent="0.5">
      <c r="A22" s="40" t="s">
        <v>122</v>
      </c>
      <c r="B22" s="82"/>
      <c r="C22" s="83">
        <v>-207</v>
      </c>
      <c r="D22" s="82"/>
      <c r="E22" s="110">
        <v>459</v>
      </c>
    </row>
    <row r="23" spans="1:5" ht="23.4" customHeight="1" x14ac:dyDescent="0.5">
      <c r="A23" s="40" t="s">
        <v>150</v>
      </c>
      <c r="B23" s="82"/>
      <c r="C23" s="83">
        <v>-190</v>
      </c>
      <c r="D23" s="82"/>
      <c r="E23" s="110">
        <v>0</v>
      </c>
    </row>
    <row r="24" spans="1:5" ht="23.4" customHeight="1" x14ac:dyDescent="0.5">
      <c r="A24" s="40" t="s">
        <v>123</v>
      </c>
      <c r="B24" s="82"/>
      <c r="C24" s="83">
        <v>114</v>
      </c>
      <c r="D24" s="77"/>
      <c r="E24" s="79">
        <v>0</v>
      </c>
    </row>
    <row r="25" spans="1:5" ht="23.4" customHeight="1" x14ac:dyDescent="0.5">
      <c r="A25" s="40" t="s">
        <v>124</v>
      </c>
      <c r="B25" s="77"/>
      <c r="C25" s="84">
        <f>SUM(C8:C24)</f>
        <v>3831</v>
      </c>
      <c r="D25" s="77"/>
      <c r="E25" s="85">
        <f>SUM(E8:E24)</f>
        <v>28728</v>
      </c>
    </row>
    <row r="26" spans="1:5" ht="23.4" customHeight="1" x14ac:dyDescent="0.5">
      <c r="A26" s="40" t="s">
        <v>60</v>
      </c>
      <c r="B26" s="77"/>
      <c r="C26" s="86">
        <v>-15287</v>
      </c>
      <c r="D26" s="77"/>
      <c r="E26" s="87">
        <v>-13757</v>
      </c>
    </row>
    <row r="27" spans="1:5" ht="23.4" customHeight="1" x14ac:dyDescent="0.5">
      <c r="A27" s="40" t="s">
        <v>125</v>
      </c>
      <c r="B27" s="77"/>
      <c r="C27" s="80">
        <v>407</v>
      </c>
      <c r="D27" s="77"/>
      <c r="E27" s="81">
        <v>391</v>
      </c>
    </row>
    <row r="28" spans="1:5" ht="23.4" customHeight="1" x14ac:dyDescent="0.5">
      <c r="A28" s="40" t="s">
        <v>126</v>
      </c>
      <c r="B28" s="77"/>
      <c r="C28" s="86">
        <v>-38</v>
      </c>
      <c r="D28" s="77"/>
      <c r="E28" s="87">
        <v>-779</v>
      </c>
    </row>
    <row r="29" spans="1:5" ht="23.4" customHeight="1" x14ac:dyDescent="0.5">
      <c r="A29" s="40" t="s">
        <v>127</v>
      </c>
      <c r="B29" s="77"/>
      <c r="C29" s="78">
        <v>-375</v>
      </c>
      <c r="D29" s="77"/>
      <c r="E29" s="79">
        <v>-332</v>
      </c>
    </row>
    <row r="30" spans="1:5" ht="23.4" customHeight="1" x14ac:dyDescent="0.5">
      <c r="A30" s="40" t="s">
        <v>128</v>
      </c>
      <c r="B30" s="77"/>
      <c r="C30" s="78">
        <v>1319</v>
      </c>
      <c r="D30" s="77"/>
      <c r="E30" s="79">
        <v>1931</v>
      </c>
    </row>
    <row r="31" spans="1:5" ht="23.4" customHeight="1" x14ac:dyDescent="0.55000000000000004">
      <c r="A31" s="37" t="s">
        <v>129</v>
      </c>
      <c r="B31" s="77"/>
      <c r="C31" s="88">
        <f>SUM(C25:C30)</f>
        <v>-10143</v>
      </c>
      <c r="D31" s="77"/>
      <c r="E31" s="89">
        <f>SUM(E25:E30)</f>
        <v>16182</v>
      </c>
    </row>
    <row r="32" spans="1:5" x14ac:dyDescent="0.5">
      <c r="A32" s="40"/>
      <c r="B32" s="77"/>
      <c r="C32" s="80"/>
      <c r="D32" s="77"/>
      <c r="E32" s="77"/>
    </row>
    <row r="33" spans="1:5" ht="20.399999999999999" x14ac:dyDescent="0.55000000000000004">
      <c r="A33" s="37" t="s">
        <v>130</v>
      </c>
      <c r="B33" s="77"/>
      <c r="C33" s="80"/>
      <c r="D33" s="77"/>
      <c r="E33" s="77"/>
    </row>
    <row r="34" spans="1:5" ht="23.4" customHeight="1" x14ac:dyDescent="0.5">
      <c r="A34" s="40" t="s">
        <v>131</v>
      </c>
      <c r="B34" s="82"/>
      <c r="C34" s="83">
        <v>15287</v>
      </c>
      <c r="D34" s="82"/>
      <c r="E34" s="110">
        <v>13757</v>
      </c>
    </row>
    <row r="35" spans="1:5" ht="23.4" customHeight="1" x14ac:dyDescent="0.5">
      <c r="A35" s="40" t="s">
        <v>132</v>
      </c>
      <c r="B35" s="82"/>
      <c r="C35" s="83">
        <v>-895</v>
      </c>
      <c r="D35" s="82"/>
      <c r="E35" s="83">
        <v>-627</v>
      </c>
    </row>
    <row r="36" spans="1:5" ht="23.4" customHeight="1" x14ac:dyDescent="0.5">
      <c r="A36" s="40" t="s">
        <v>149</v>
      </c>
      <c r="B36" s="82"/>
      <c r="C36" s="83">
        <v>-740</v>
      </c>
      <c r="D36" s="82"/>
      <c r="E36" s="110">
        <v>0</v>
      </c>
    </row>
    <row r="37" spans="1:5" ht="23.4" customHeight="1" x14ac:dyDescent="0.5">
      <c r="A37" s="40" t="s">
        <v>133</v>
      </c>
      <c r="B37" s="82"/>
      <c r="C37" s="83">
        <v>207</v>
      </c>
      <c r="D37" s="82"/>
      <c r="E37" s="110">
        <v>118</v>
      </c>
    </row>
    <row r="38" spans="1:5" ht="23.4" customHeight="1" x14ac:dyDescent="0.5">
      <c r="A38" s="40" t="s">
        <v>151</v>
      </c>
      <c r="B38" s="82"/>
      <c r="C38" s="83">
        <v>854</v>
      </c>
      <c r="D38" s="82"/>
      <c r="E38" s="110">
        <v>0</v>
      </c>
    </row>
    <row r="39" spans="1:5" ht="23.4" customHeight="1" x14ac:dyDescent="0.5">
      <c r="A39" s="40" t="s">
        <v>134</v>
      </c>
      <c r="B39" s="82"/>
      <c r="C39" s="83">
        <v>-27</v>
      </c>
      <c r="D39" s="82"/>
      <c r="E39" s="83">
        <v>-28</v>
      </c>
    </row>
    <row r="40" spans="1:5" ht="20.399999999999999" x14ac:dyDescent="0.55000000000000004">
      <c r="A40" s="37" t="s">
        <v>135</v>
      </c>
      <c r="B40" s="77"/>
      <c r="C40" s="90">
        <f>SUM(C34:C39)</f>
        <v>14686</v>
      </c>
      <c r="D40" s="77"/>
      <c r="E40" s="91">
        <f>SUM(E34:E39)</f>
        <v>13220</v>
      </c>
    </row>
    <row r="41" spans="1:5" x14ac:dyDescent="0.5">
      <c r="A41" s="40"/>
      <c r="B41" s="77"/>
      <c r="C41" s="80"/>
      <c r="D41" s="77"/>
      <c r="E41" s="77"/>
    </row>
    <row r="42" spans="1:5" ht="20.399999999999999" x14ac:dyDescent="0.55000000000000004">
      <c r="A42" s="37" t="s">
        <v>136</v>
      </c>
      <c r="B42" s="77"/>
      <c r="C42" s="80"/>
      <c r="D42" s="77"/>
      <c r="E42" s="77"/>
    </row>
    <row r="43" spans="1:5" ht="23.4" customHeight="1" x14ac:dyDescent="0.5">
      <c r="A43" s="40" t="s">
        <v>137</v>
      </c>
      <c r="B43" s="82"/>
      <c r="C43" s="83">
        <v>0</v>
      </c>
      <c r="D43" s="82"/>
      <c r="E43" s="83">
        <v>-16000</v>
      </c>
    </row>
    <row r="44" spans="1:5" ht="23.4" customHeight="1" x14ac:dyDescent="0.5">
      <c r="A44" s="40" t="s">
        <v>138</v>
      </c>
      <c r="B44" s="82"/>
      <c r="C44" s="83">
        <v>2000</v>
      </c>
      <c r="D44" s="82"/>
      <c r="E44" s="83">
        <v>0</v>
      </c>
    </row>
    <row r="45" spans="1:5" ht="23.4" customHeight="1" x14ac:dyDescent="0.5">
      <c r="A45" s="40" t="s">
        <v>139</v>
      </c>
      <c r="B45" s="82"/>
      <c r="C45" s="83">
        <v>-3323</v>
      </c>
      <c r="D45" s="82"/>
      <c r="E45" s="83">
        <v>-2588</v>
      </c>
    </row>
    <row r="46" spans="1:5" ht="23.4" customHeight="1" x14ac:dyDescent="0.5">
      <c r="A46" s="40" t="s">
        <v>140</v>
      </c>
      <c r="B46" s="82"/>
      <c r="C46" s="83">
        <v>-407</v>
      </c>
      <c r="D46" s="82"/>
      <c r="E46" s="83">
        <v>-391</v>
      </c>
    </row>
    <row r="47" spans="1:5" ht="20.399999999999999" x14ac:dyDescent="0.55000000000000004">
      <c r="A47" s="37" t="s">
        <v>141</v>
      </c>
      <c r="B47" s="77"/>
      <c r="C47" s="90">
        <f>SUM(C43:C46)</f>
        <v>-1730</v>
      </c>
      <c r="D47" s="77"/>
      <c r="E47" s="92">
        <f>SUM(E43:E46)</f>
        <v>-18979</v>
      </c>
    </row>
    <row r="48" spans="1:5" x14ac:dyDescent="0.5">
      <c r="A48" s="40"/>
      <c r="B48" s="77"/>
      <c r="C48" s="80"/>
      <c r="D48" s="77"/>
      <c r="E48" s="77"/>
    </row>
    <row r="49" spans="1:5" ht="20.399999999999999" x14ac:dyDescent="0.55000000000000004">
      <c r="A49" s="37" t="s">
        <v>142</v>
      </c>
      <c r="B49" s="77"/>
      <c r="C49" s="93">
        <f>+C31+C40+C47</f>
        <v>2813</v>
      </c>
      <c r="D49" s="77"/>
      <c r="E49" s="94">
        <f>+E31+E40+E47</f>
        <v>10423</v>
      </c>
    </row>
    <row r="50" spans="1:5" ht="20.399999999999999" x14ac:dyDescent="0.55000000000000004">
      <c r="A50" s="37" t="s">
        <v>143</v>
      </c>
      <c r="B50" s="77"/>
      <c r="C50" s="95">
        <f>+BS!G12</f>
        <v>15809</v>
      </c>
      <c r="D50" s="77"/>
      <c r="E50" s="96">
        <v>6377</v>
      </c>
    </row>
    <row r="51" spans="1:5" ht="21" thickBot="1" x14ac:dyDescent="0.6">
      <c r="A51" s="37" t="s">
        <v>144</v>
      </c>
      <c r="B51" s="77"/>
      <c r="C51" s="97">
        <f>SUM(C49:C50)</f>
        <v>18622</v>
      </c>
      <c r="D51" s="77"/>
      <c r="E51" s="98">
        <f>SUM(E49:E50)</f>
        <v>16800</v>
      </c>
    </row>
    <row r="52" spans="1:5" ht="21" thickTop="1" x14ac:dyDescent="0.55000000000000004">
      <c r="A52" s="37"/>
      <c r="B52" s="77"/>
      <c r="C52" s="99"/>
      <c r="D52" s="77"/>
      <c r="E52" s="100"/>
    </row>
    <row r="53" spans="1:5" ht="20.399999999999999" x14ac:dyDescent="0.55000000000000004">
      <c r="A53" s="37" t="s">
        <v>145</v>
      </c>
      <c r="B53" s="77"/>
      <c r="C53" s="99"/>
      <c r="D53" s="77"/>
      <c r="E53" s="100"/>
    </row>
    <row r="54" spans="1:5" ht="20.399999999999999" x14ac:dyDescent="0.55000000000000004">
      <c r="A54" s="37" t="s">
        <v>146</v>
      </c>
      <c r="B54" s="77"/>
      <c r="C54" s="99"/>
      <c r="D54" s="77"/>
      <c r="E54" s="100"/>
    </row>
    <row r="55" spans="1:5" ht="20.399999999999999" x14ac:dyDescent="0.55000000000000004">
      <c r="A55" s="37" t="s">
        <v>86</v>
      </c>
      <c r="B55" s="77"/>
      <c r="C55" s="99"/>
      <c r="D55" s="77"/>
      <c r="E55" s="100"/>
    </row>
    <row r="56" spans="1:5" ht="24" customHeight="1" x14ac:dyDescent="0.55000000000000004">
      <c r="A56" s="102" t="s">
        <v>147</v>
      </c>
      <c r="B56" s="77"/>
      <c r="C56" s="99"/>
      <c r="D56" s="77"/>
      <c r="E56" s="100"/>
    </row>
    <row r="57" spans="1:5" ht="20.399999999999999" x14ac:dyDescent="0.55000000000000004">
      <c r="A57" s="102"/>
      <c r="B57" s="77"/>
      <c r="C57" s="99"/>
      <c r="D57" s="77"/>
      <c r="E57" s="100"/>
    </row>
    <row r="58" spans="1:5" ht="20.399999999999999" x14ac:dyDescent="0.55000000000000004">
      <c r="A58" s="37"/>
      <c r="B58" s="77"/>
      <c r="C58" s="99"/>
      <c r="D58" s="77"/>
      <c r="E58" s="100"/>
    </row>
    <row r="59" spans="1:5" x14ac:dyDescent="0.5">
      <c r="C59" s="101">
        <f>+C51-BS!E12</f>
        <v>0</v>
      </c>
    </row>
    <row r="61" spans="1:5" x14ac:dyDescent="0.5">
      <c r="C61" s="101"/>
    </row>
  </sheetData>
  <pageMargins left="0.98425196850393704" right="0.70866141732283472" top="0.78740157480314965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(6M)</vt:lpstr>
      <vt:lpstr>SH</vt:lpstr>
      <vt:lpstr>CF</vt:lpstr>
      <vt:lpstr>BS!Print_Area</vt:lpstr>
      <vt:lpstr>CF!Print_Area</vt:lpstr>
      <vt:lpstr>'PL (3M)'!Print_Area</vt:lpstr>
      <vt:lpstr>'PL (6M)'!Print_Area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Malee Yodmaungdee</dc:creator>
  <cp:lastModifiedBy>acc</cp:lastModifiedBy>
  <cp:lastPrinted>2024-08-07T07:27:06Z</cp:lastPrinted>
  <dcterms:created xsi:type="dcterms:W3CDTF">2024-07-25T17:14:13Z</dcterms:created>
  <dcterms:modified xsi:type="dcterms:W3CDTF">2024-08-07T07:32:32Z</dcterms:modified>
</cp:coreProperties>
</file>