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08" yWindow="-108" windowWidth="23256" windowHeight="12456" tabRatio="521"/>
  </bookViews>
  <sheets>
    <sheet name="BS" sheetId="1" r:id="rId1"/>
    <sheet name="PL3" sheetId="11" r:id="rId2"/>
    <sheet name="PL9" sheetId="9" state="hidden" r:id="rId3"/>
    <sheet name="PL6" sheetId="12" r:id="rId4"/>
    <sheet name="CE1" sheetId="7" r:id="rId5"/>
    <sheet name="CE2" sheetId="3" r:id="rId6"/>
    <sheet name="CF" sheetId="6" r:id="rId7"/>
  </sheets>
  <definedNames>
    <definedName name="_xlnm.Print_Area" localSheetId="0">BS!$A$1:$M$167</definedName>
    <definedName name="_xlnm.Print_Area" localSheetId="4">'CE1'!$A$1:$AD$45</definedName>
    <definedName name="_xlnm.Print_Area" localSheetId="5">'CE2'!$A$1:$Q$29</definedName>
    <definedName name="_xlnm.Print_Area" localSheetId="6">CF!$A$1:$L$122</definedName>
    <definedName name="_xlnm.Print_Area" localSheetId="1">'PL3'!$A$1:$M$108</definedName>
    <definedName name="_xlnm.Print_Area" localSheetId="2">'PL9'!$A$1:$M$114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9"/>
  <c r="G86" s="1"/>
  <c r="I87"/>
  <c r="G87"/>
  <c r="M76"/>
  <c r="K76"/>
  <c r="I76"/>
  <c r="I86" s="1"/>
  <c r="M23"/>
  <c r="K23"/>
  <c r="I23"/>
  <c r="G23"/>
  <c r="M18"/>
  <c r="M42"/>
  <c r="M65" s="1"/>
  <c r="K18"/>
  <c r="I18"/>
  <c r="I24" s="1"/>
  <c r="I42" s="1"/>
  <c r="G18"/>
  <c r="G91"/>
  <c r="K40"/>
  <c r="K42" s="1"/>
  <c r="I91"/>
  <c r="I88" l="1"/>
  <c r="G88"/>
  <c r="M24"/>
  <c r="G24"/>
  <c r="I77"/>
  <c r="I65"/>
  <c r="K65"/>
  <c r="K80"/>
  <c r="K77"/>
  <c r="M80"/>
  <c r="M91" s="1"/>
  <c r="M77"/>
  <c r="G42" l="1"/>
  <c r="G47"/>
  <c r="M86"/>
  <c r="M88" s="1"/>
  <c r="K91"/>
  <c r="K86"/>
  <c r="K88" s="1"/>
  <c r="G65" l="1"/>
  <c r="G77"/>
</calcChain>
</file>

<file path=xl/sharedStrings.xml><?xml version="1.0" encoding="utf-8"?>
<sst xmlns="http://schemas.openxmlformats.org/spreadsheetml/2006/main" count="554" uniqueCount="299">
  <si>
    <t xml:space="preserve"> PAN ASIA FOOTWEAR PUBLIC COMPANY LIMITED AND SUBSIDIARIES</t>
  </si>
  <si>
    <t>STATEMENTS OF FINANCIAL POSITION</t>
  </si>
  <si>
    <t>AS AT JUNE 30, 2024</t>
  </si>
  <si>
    <t xml:space="preserve">  THOUSAND BAHT</t>
  </si>
  <si>
    <t>CONSOLIDATED FINANCIAL STATEMENTS</t>
  </si>
  <si>
    <t>SEPARATE FINANCIAL STATEMENTS</t>
  </si>
  <si>
    <t>As At</t>
  </si>
  <si>
    <t>June 30, 2024</t>
  </si>
  <si>
    <t>December 31, 2023</t>
  </si>
  <si>
    <t xml:space="preserve">Unaudited 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</si>
  <si>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</si>
  <si>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</si>
  <si>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</si>
  <si>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</si>
  <si>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</si>
  <si>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</si>
  <si>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</si>
  <si>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</si>
  <si>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</si>
  <si>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</si>
  <si>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tax assets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</si>
  <si>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</si>
  <si>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</si>
  <si>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</si>
  <si>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</si>
  <si>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</si>
  <si>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</si>
  <si>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</si>
  <si>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</si>
  <si>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</si>
  <si>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</si>
  <si>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</si>
  <si>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</si>
  <si>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</si>
  <si>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</si>
  <si>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</si>
  <si>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</si>
  <si>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</si>
  <si>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</si>
  <si>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</si>
  <si>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</si>
  <si>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</si>
  <si>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</si>
  <si>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</si>
  <si>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</si>
  <si>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</si>
  <si>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</si>
  <si>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</si>
  <si>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</si>
  <si>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</si>
  <si>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</si>
  <si>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</si>
  <si>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</si>
  <si>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</si>
  <si>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</si>
  <si>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</si>
  <si>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</si>
  <si>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</si>
  <si>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</si>
  <si>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</si>
  <si>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</si>
  <si>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</si>
  <si>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</si>
  <si>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</si>
  <si>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</si>
  <si>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</si>
  <si>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</si>
  <si>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</si>
  <si>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Page 2</t>
  </si>
  <si>
    <t>LIABILITIES AND SHAREHOLDERS' EQUITY (CONTINUED)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</si>
  <si>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</si>
  <si>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</si>
  <si>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</si>
  <si>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</si>
  <si>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</si>
  <si>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</si>
  <si>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</si>
  <si>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Capital reserve for share-based payment transaction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</si>
  <si>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</si>
  <si>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</si>
  <si>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</si>
  <si>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</si>
  <si>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</si>
  <si>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</si>
  <si>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</si>
  <si>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</si>
  <si>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</si>
  <si>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</si>
  <si>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</si>
  <si>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3</t>
  </si>
  <si>
    <t>UNAUDITED / REVIEWED</t>
  </si>
  <si>
    <t>STATEMENTS OF COMPREHENSIVE INCOME</t>
  </si>
  <si>
    <t>FOR THE THREE-MONTH PERIOD ENDED JUNE 30, 2024</t>
  </si>
  <si>
    <t xml:space="preserve">  THOUSAND BAHT : Except earnings (loss) per share presented in Baht</t>
  </si>
  <si>
    <t>Note</t>
  </si>
  <si>
    <t>Revenues</t>
  </si>
  <si>
    <t>Sales</t>
  </si>
  <si>
    <t>Revenues from hire of work</t>
  </si>
  <si>
    <t>Dividend income</t>
  </si>
  <si>
    <t>Gain on disposal of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</si>
  <si>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</si>
  <si>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</si>
  <si>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</si>
  <si>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</si>
  <si>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</si>
  <si>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</si>
  <si>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Loss from change in fair value of biological assets</t>
  </si>
  <si>
    <t>Total expenses</t>
  </si>
  <si>
    <t>Profit (loss) from operating activities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</si>
  <si>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</si>
  <si>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</si>
  <si>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</si>
  <si>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</si>
  <si>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Impairment loss from investments in associates</t>
  </si>
  <si>
    <t>Reversal of allowance for impairment of investments in</t>
  </si>
  <si>
    <t>-</t>
  </si>
  <si>
    <t>Subsidiaries</t>
  </si>
  <si>
    <t>Related parties</t>
  </si>
  <si>
    <t>Impairment loss on fixed assets</t>
  </si>
  <si>
    <t>Profit (loss) before income tax expenses</t>
  </si>
  <si>
    <t>Income tax expenses</t>
  </si>
  <si>
    <t>Profit (loss) for the period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</si>
  <si>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</si>
  <si>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</si>
  <si>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 xml:space="preserve">that will not be reclassified to profit or loss : </t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</si>
  <si>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</si>
  <si>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</si>
  <si>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</si>
  <si>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</si>
  <si>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</si>
  <si>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income (loss) for the period-net of tax</t>
  </si>
  <si>
    <t>Total comprehensive income (loss) for the period</t>
  </si>
  <si>
    <t>Page 4</t>
  </si>
  <si>
    <t>STATEMENTS OF COMPREHENSIVE INCOME (CONTINUED)</t>
  </si>
  <si>
    <t>Profit (loss) attributable to:</t>
  </si>
  <si>
    <t>Owners of parent</t>
  </si>
  <si>
    <t xml:space="preserve">Total comprehensive income (loss) attributable to: </t>
  </si>
  <si>
    <t xml:space="preserve">Basic earnings (loss) per share </t>
  </si>
  <si>
    <t>Earnings per share to equity holders (Baht)</t>
  </si>
  <si>
    <t xml:space="preserve">The number of 540,000,000 ordinary shares </t>
  </si>
  <si>
    <t xml:space="preserve">used in computation  </t>
  </si>
  <si>
    <t>Page 5</t>
  </si>
  <si>
    <t>AS AT MARCH 31, 2023</t>
  </si>
  <si>
    <t>FOR THE NINE-MONTH PERIOD ENDED SEPTEMBER 30, 2022</t>
  </si>
  <si>
    <t xml:space="preserve">  THOUSAND BAHT : Except earnings per share presented in Baht</t>
  </si>
  <si>
    <t>10 and 12</t>
  </si>
  <si>
    <t xml:space="preserve">Gain on disposal of investments in subsidiaries </t>
  </si>
  <si>
    <t>Gain on disposal of investments property</t>
  </si>
  <si>
    <t>Gain from change in fair value of biological assets</t>
  </si>
  <si>
    <t>-  Reversal of loss on expected credit loss</t>
  </si>
  <si>
    <t>Associates</t>
  </si>
  <si>
    <t>Loss from dissolution of</t>
  </si>
  <si>
    <t>Gain (loss) on disposal of investments in associates</t>
  </si>
  <si>
    <t>Profit before income tax expenses</t>
  </si>
  <si>
    <t>Profit for the period</t>
  </si>
  <si>
    <t>March 31, 2023</t>
  </si>
  <si>
    <t xml:space="preserve">Gain (loss) on remeasuring investment in </t>
  </si>
  <si>
    <t>Total comprehensive income for the period</t>
  </si>
  <si>
    <t>Profit attributable to:</t>
  </si>
  <si>
    <t>Total comprehensive income attributable to:</t>
  </si>
  <si>
    <t xml:space="preserve">Basic earnings per share </t>
  </si>
  <si>
    <t>Page 6</t>
  </si>
  <si>
    <t>FOR THE SIX-MONTH PERIOD ENDED JUNE 30, 2024</t>
  </si>
  <si>
    <t>Profit from operating activities</t>
  </si>
  <si>
    <t>Page 7</t>
  </si>
  <si>
    <t>STATEMENTS OF CHANGES IN SHAREHOLDERS' EQUITY</t>
  </si>
  <si>
    <t>FOR THE THE SIX-MONTH PERIOD ENDED JUNE 30, 2024</t>
  </si>
  <si>
    <t>CONSOLIDATED</t>
  </si>
  <si>
    <t>Equity holders of the parent</t>
  </si>
  <si>
    <t>Equity attributable</t>
  </si>
  <si>
    <t>Total</t>
  </si>
  <si>
    <t xml:space="preserve">Issued </t>
  </si>
  <si>
    <t>Capital reserve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</si>
  <si>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</si>
  <si>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</si>
  <si>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</si>
  <si>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</si>
  <si>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</si>
  <si>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</si>
  <si>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>for share-based</t>
  </si>
  <si>
    <t xml:space="preserve">shares held by </t>
  </si>
  <si>
    <t xml:space="preserve">resulting from </t>
  </si>
  <si>
    <t xml:space="preserve">Unappropriated </t>
  </si>
  <si>
    <t xml:space="preserve">Total other </t>
  </si>
  <si>
    <t>attributable to</t>
  </si>
  <si>
    <t xml:space="preserve">interests </t>
  </si>
  <si>
    <t>equity</t>
  </si>
  <si>
    <t>share capital</t>
  </si>
  <si>
    <t>payment</t>
  </si>
  <si>
    <t>its subsidiaries</t>
  </si>
  <si>
    <t xml:space="preserve">change in </t>
  </si>
  <si>
    <t xml:space="preserve">Loss on </t>
  </si>
  <si>
    <t>Marketable</t>
  </si>
  <si>
    <t xml:space="preserve">components of the </t>
  </si>
  <si>
    <t>owners of</t>
  </si>
  <si>
    <t>transactions</t>
  </si>
  <si>
    <t xml:space="preserve">shareholding </t>
  </si>
  <si>
    <t>re-measurements of</t>
  </si>
  <si>
    <t xml:space="preserve"> securities</t>
  </si>
  <si>
    <t>shareholders' equity</t>
  </si>
  <si>
    <t>company</t>
  </si>
  <si>
    <t xml:space="preserve"> defined benefit plans</t>
  </si>
  <si>
    <t>Beginning balances as at January 1, 2023</t>
  </si>
  <si>
    <t xml:space="preserve">Profit (loss) for the period </t>
  </si>
  <si>
    <t>Other comprehensive income for the period</t>
  </si>
  <si>
    <t>Dividend paid</t>
  </si>
  <si>
    <t>Less : Dividend payment held by the subsidiary</t>
  </si>
  <si>
    <t>Dividend paid-net</t>
  </si>
  <si>
    <t>Non-controlling interests of the subsidiary</t>
  </si>
  <si>
    <t xml:space="preserve">- Change in investment proportion from </t>
  </si>
  <si>
    <t xml:space="preserve">       acquistion of investment in subsidiaries</t>
  </si>
  <si>
    <t>- Decrease from dividend payment of the subsidiary</t>
  </si>
  <si>
    <t>- Decrease from combination of the subsidiary</t>
  </si>
  <si>
    <t>Ending balances as at June 30, 2023</t>
  </si>
  <si>
    <t>Beginning balances as at January 1, 2024</t>
  </si>
  <si>
    <t xml:space="preserve">Profit for the period </t>
  </si>
  <si>
    <t>Other comprehensive loss for the period</t>
  </si>
  <si>
    <t>Ending balances as at June 30, 2024</t>
  </si>
  <si>
    <t>Page 8</t>
  </si>
  <si>
    <t xml:space="preserve"> Legal reserve</t>
  </si>
  <si>
    <t>Other comprehensive income (loss)</t>
  </si>
  <si>
    <t xml:space="preserve">Loss on re-measurements </t>
  </si>
  <si>
    <t xml:space="preserve">Marketable </t>
  </si>
  <si>
    <t xml:space="preserve"> of defined benefit plans</t>
  </si>
  <si>
    <t>securities</t>
  </si>
  <si>
    <t>Page 9</t>
  </si>
  <si>
    <t>STATEMENTS OF CASH FLOWS (1/2)</t>
  </si>
  <si>
    <t>CASH FLOWS FROM OPERATING ACTIVITIES</t>
  </si>
  <si>
    <t>PROFIT FOR THE PERIOD</t>
  </si>
  <si>
    <t>ADJUSTMENT TO RECONCILE PROFIT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</si>
  <si>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</si>
  <si>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</si>
  <si>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</si>
  <si>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</si>
  <si>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</si>
  <si>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</si>
  <si>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</si>
  <si>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</si>
  <si>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</si>
  <si>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</si>
  <si>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>Employee benefits expense</t>
  </si>
  <si>
    <t xml:space="preserve">Amortized withholding tax </t>
  </si>
  <si>
    <t>Interest income</t>
  </si>
  <si>
    <t>Interest expenses</t>
  </si>
  <si>
    <t xml:space="preserve">Profit from operation before changes in </t>
  </si>
  <si>
    <t>operating assets and liabilities items</t>
  </si>
  <si>
    <t>(INCREASE) DECREASE IN OPERATING ASSETS ITEMS</t>
  </si>
  <si>
    <t>INCREASE (DECREASE) IN OPERATING LIABILITIES ITEMS</t>
  </si>
  <si>
    <t>CASH PROVIDED FROM (USED IN) OPERATION</t>
  </si>
  <si>
    <t xml:space="preserve">Income tax expenses paid </t>
  </si>
  <si>
    <t>Corporate income tax refunded</t>
  </si>
  <si>
    <t>NET CASH PROVIDED FROM (USED IN) OPERATING ACTIVITIES</t>
  </si>
  <si>
    <t>Page 10</t>
  </si>
  <si>
    <t>STATEMENTS OF CASH FLOWS (2/2)</t>
  </si>
  <si>
    <t>FOR THE SIX-MONTH PERIOD ENDED  JUNE 30, 2024</t>
  </si>
  <si>
    <t>CASH FLOWS FROM INVESTING ACTIVITIES</t>
  </si>
  <si>
    <t>Decrease in restricted bank deposits</t>
  </si>
  <si>
    <t>Increase in fixed deposits at bank</t>
  </si>
  <si>
    <t>Cash paid for investments in subsidiaries</t>
  </si>
  <si>
    <t>Cash received from short-term loans to related parties</t>
  </si>
  <si>
    <t>Increase in equipment</t>
  </si>
  <si>
    <t>Proceeds from equipment disposal</t>
  </si>
  <si>
    <t>NET CASH PROVIDED FROM (USED IN) INVESTING ACTIVITIES</t>
  </si>
  <si>
    <t>CASH FLOWS FROM FINANCING ACTIVITIES</t>
  </si>
  <si>
    <t>Increase in bank overdrafts and short-term loans from</t>
  </si>
  <si>
    <t>financial institution</t>
  </si>
  <si>
    <t>Increase in long-term borrowings from financial institution</t>
  </si>
  <si>
    <t xml:space="preserve">Repayment for leases liabilities </t>
  </si>
  <si>
    <t>Repayment for long-term borrowings from financial institution</t>
  </si>
  <si>
    <t>Dividend payment held by the subsidiary</t>
  </si>
  <si>
    <t>Dividend paid to non-controlling interest of a subsidiary</t>
  </si>
  <si>
    <t>Interest paid</t>
  </si>
  <si>
    <t xml:space="preserve">NET CASH PROVIDED FROM FINANCING ACTIVITIES  </t>
  </si>
  <si>
    <t>NET INCREASE IN CASH AND CASH EQUIVALENTS</t>
  </si>
  <si>
    <t>CASH AND CASH EQUIVALENTS AS AT JANUARY 1,</t>
  </si>
  <si>
    <t xml:space="preserve">ADDITIONAL DISCLOSURE ITEMS TO CASH FLOWS STATEMENTS </t>
  </si>
  <si>
    <t>NON-CASH FLOWS ITEMS COMPRISE:</t>
  </si>
  <si>
    <t>Increase in current payable from</t>
  </si>
  <si>
    <t>acquistion of investment in subsidiaries</t>
  </si>
  <si>
    <t xml:space="preserve">Gain (loss) on measurement of investments in </t>
  </si>
  <si>
    <t>marketable securities</t>
  </si>
  <si>
    <t>Increase in other current assets from advance on assets</t>
  </si>
  <si>
    <t>Increase in equipment from non-current assets deposit</t>
  </si>
  <si>
    <t>Increase in equipment from assets payables</t>
  </si>
  <si>
    <t>Transferring right-of-use assets to equipment</t>
  </si>
  <si>
    <t xml:space="preserve">Increase in right-of-use assets from lease liabilities </t>
  </si>
  <si>
    <t xml:space="preserve">Decrease in right-of-use assets from cancellation </t>
  </si>
  <si>
    <t>of lease liabilities</t>
  </si>
  <si>
    <t>Page 11</t>
  </si>
  <si>
    <t>Unrealized gain on exchange rate</t>
  </si>
  <si>
    <t>Earnings (loss) per share to equity holders (Baht)</t>
  </si>
  <si>
    <r>
      <rPr>
        <sz val="12"/>
        <color indexed="10"/>
        <rFont val="Arial"/>
        <family val="2"/>
      </rPr>
      <t xml:space="preserve">Gian (loss) </t>
    </r>
    <r>
      <rPr>
        <sz val="12"/>
        <rFont val="Arial"/>
        <family val="2"/>
      </rPr>
      <t xml:space="preserve">on remeasuring investment in </t>
    </r>
  </si>
  <si>
    <t>(Reversal) allowance for expected credit loss</t>
  </si>
  <si>
    <t>CASH AND CASH EQUIVALENTS AS AT JUNE 30,</t>
  </si>
  <si>
    <t>Reversal allowance for expected credit loss</t>
  </si>
  <si>
    <t>Reversal (loss) allowance for expected credit loss</t>
  </si>
  <si>
    <t xml:space="preserve">Item that will not be reclassified to profit or loss : </t>
  </si>
  <si>
    <t>(Reversal) reduction of inventory to net realizable value</t>
  </si>
  <si>
    <t>Transferred withholding tax over one year to non current assets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</si>
</sst>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;\(#,##0\)"/>
    <numFmt numFmtId="191" formatCode="_(* #,##0_);_(* \(#,##0\);_(* &quot;-&quot;??_);_(@_)"/>
    <numFmt numFmtId="192" formatCode="_(* #,##0.00_);_(* \(#,##0.00\);_(* &quot;-&quot;_);_(@_)"/>
    <numFmt numFmtId="193" formatCode="_(* #,##0.000_);_(* \(#,##0.000\);_(* &quot;-&quot;_);_(@_)"/>
    <numFmt numFmtId="194" formatCode="_-&quot;S$&quot;* #,##0.00_-;\-&quot;S$&quot;* #,##0.00_-;_-&quot;S$&quot;* &quot;-&quot;??_-;_-@_-"/>
    <numFmt numFmtId="195" formatCode="_-* #,##0\ _F_B_-;\-* #,##0\ _F_B_-;_-* &quot;-&quot;\ _F_B_-;_-@_-"/>
    <numFmt numFmtId="196" formatCode="_-* #,##0.00\ _F_B_-;\-* #,##0.00\ _F_B_-;_-* &quot;-&quot;??\ _F_B_-;_-@_-"/>
    <numFmt numFmtId="197" formatCode="&quot;฿&quot;\t#,##0_);[Red]\(&quot;฿&quot;\t#,##0\)"/>
    <numFmt numFmtId="198" formatCode="#,##0.000;[Red]\-#,##0.000"/>
  </numFmts>
  <fonts count="62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94" fontId="6" fillId="0" borderId="0"/>
    <xf numFmtId="189" fontId="5" fillId="0" borderId="0"/>
    <xf numFmtId="189" fontId="5" fillId="0" borderId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5" fontId="6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6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7" fillId="22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97" fontId="6" fillId="0" borderId="0"/>
    <xf numFmtId="37" fontId="6" fillId="0" borderId="0"/>
    <xf numFmtId="197" fontId="6" fillId="0" borderId="0"/>
    <xf numFmtId="197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5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325"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190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91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190" fontId="10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90" fontId="22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8" fontId="14" fillId="0" borderId="1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91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91" fontId="20" fillId="0" borderId="0" xfId="1389" applyNumberFormat="1" applyFont="1" applyFill="1" applyAlignment="1">
      <alignment horizontal="right" vertical="center"/>
    </xf>
    <xf numFmtId="191" fontId="20" fillId="0" borderId="0" xfId="1389" applyNumberFormat="1" applyFont="1" applyFill="1" applyBorder="1" applyAlignment="1">
      <alignment horizontal="right" vertical="center"/>
    </xf>
    <xf numFmtId="191" fontId="20" fillId="0" borderId="12" xfId="1389" applyNumberFormat="1" applyFont="1" applyFill="1" applyBorder="1" applyAlignment="1">
      <alignment horizontal="right" vertical="center"/>
    </xf>
    <xf numFmtId="37" fontId="20" fillId="0" borderId="0" xfId="1207" applyNumberFormat="1" applyFont="1" applyAlignment="1">
      <alignment vertical="center"/>
    </xf>
    <xf numFmtId="0" fontId="14" fillId="0" borderId="0" xfId="0" applyFont="1" applyAlignment="1">
      <alignment vertical="center"/>
    </xf>
    <xf numFmtId="191" fontId="20" fillId="0" borderId="14" xfId="1389" applyNumberFormat="1" applyFont="1" applyFill="1" applyBorder="1" applyAlignment="1">
      <alignment horizontal="right" vertical="center"/>
    </xf>
    <xf numFmtId="191" fontId="20" fillId="0" borderId="15" xfId="1389" applyNumberFormat="1" applyFont="1" applyFill="1" applyBorder="1" applyAlignment="1">
      <alignment horizontal="right" vertical="center"/>
    </xf>
    <xf numFmtId="191" fontId="20" fillId="0" borderId="16" xfId="1389" applyNumberFormat="1" applyFont="1" applyFill="1" applyBorder="1" applyAlignment="1">
      <alignment horizontal="righ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91" fontId="18" fillId="0" borderId="17" xfId="1389" applyNumberFormat="1" applyFont="1" applyFill="1" applyBorder="1" applyAlignment="1">
      <alignment horizontal="right" vertical="center"/>
    </xf>
    <xf numFmtId="191" fontId="18" fillId="0" borderId="0" xfId="1389" applyNumberFormat="1" applyFont="1" applyFill="1" applyAlignment="1">
      <alignment horizontal="right" vertical="center"/>
    </xf>
    <xf numFmtId="191" fontId="18" fillId="0" borderId="0" xfId="1389" applyNumberFormat="1" applyFont="1" applyFill="1" applyBorder="1" applyAlignment="1">
      <alignment horizontal="right" vertical="center"/>
    </xf>
    <xf numFmtId="187" fontId="18" fillId="0" borderId="0" xfId="1207" applyNumberFormat="1" applyFont="1" applyAlignment="1">
      <alignment horizontal="right" vertical="center"/>
    </xf>
    <xf numFmtId="187" fontId="20" fillId="0" borderId="0" xfId="1207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7" fontId="14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91" fontId="20" fillId="0" borderId="0" xfId="1389" applyNumberFormat="1" applyFont="1" applyFill="1" applyAlignment="1">
      <alignment horizontal="center" vertical="center"/>
    </xf>
    <xf numFmtId="191" fontId="20" fillId="0" borderId="12" xfId="1389" applyNumberFormat="1" applyFont="1" applyFill="1" applyBorder="1" applyAlignment="1">
      <alignment horizontal="center" vertical="center"/>
    </xf>
    <xf numFmtId="191" fontId="20" fillId="0" borderId="0" xfId="1389" applyNumberFormat="1" applyFont="1" applyFill="1" applyBorder="1" applyAlignment="1">
      <alignment horizontal="center" vertical="center"/>
    </xf>
    <xf numFmtId="37" fontId="18" fillId="0" borderId="0" xfId="1395" applyNumberFormat="1" applyFont="1" applyAlignment="1">
      <alignment vertical="center"/>
    </xf>
    <xf numFmtId="191" fontId="20" fillId="0" borderId="0" xfId="1389" applyNumberFormat="1" applyFont="1" applyFill="1" applyBorder="1" applyAlignment="1">
      <alignment vertical="center"/>
    </xf>
    <xf numFmtId="187" fontId="20" fillId="0" borderId="0" xfId="1207" applyNumberFormat="1" applyFont="1" applyAlignment="1">
      <alignment horizontal="center" vertical="center"/>
    </xf>
    <xf numFmtId="187" fontId="20" fillId="0" borderId="0" xfId="1207" applyNumberFormat="1" applyFont="1" applyAlignment="1">
      <alignment vertical="center"/>
    </xf>
    <xf numFmtId="187" fontId="14" fillId="0" borderId="0" xfId="1207" applyNumberFormat="1" applyFont="1" applyAlignment="1">
      <alignment horizontal="center" vertical="center"/>
    </xf>
    <xf numFmtId="191" fontId="20" fillId="0" borderId="17" xfId="1389" applyNumberFormat="1" applyFont="1" applyFill="1" applyBorder="1" applyAlignment="1">
      <alignment vertical="center"/>
    </xf>
    <xf numFmtId="191" fontId="14" fillId="0" borderId="0" xfId="1389" applyNumberFormat="1" applyFont="1" applyFill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91" fontId="18" fillId="0" borderId="17" xfId="1389" applyNumberFormat="1" applyFont="1" applyFill="1" applyBorder="1" applyAlignment="1">
      <alignment horizontal="center" vertical="center"/>
    </xf>
    <xf numFmtId="191" fontId="18" fillId="0" borderId="0" xfId="1389" applyNumberFormat="1" applyFont="1" applyFill="1" applyAlignment="1">
      <alignment vertical="center"/>
    </xf>
    <xf numFmtId="191" fontId="18" fillId="0" borderId="0" xfId="1389" applyNumberFormat="1" applyFont="1" applyFill="1" applyBorder="1" applyAlignment="1">
      <alignment horizontal="center" vertical="center"/>
    </xf>
    <xf numFmtId="187" fontId="18" fillId="0" borderId="0" xfId="1207" applyNumberFormat="1" applyFont="1" applyAlignment="1">
      <alignment horizontal="center" vertical="center"/>
    </xf>
    <xf numFmtId="187" fontId="18" fillId="0" borderId="0" xfId="1207" applyNumberFormat="1" applyFont="1" applyAlignment="1">
      <alignment vertical="center"/>
    </xf>
    <xf numFmtId="37" fontId="2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188" fontId="23" fillId="0" borderId="0" xfId="1395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37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37" fontId="2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0" fontId="21" fillId="0" borderId="0" xfId="1395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27" fillId="0" borderId="0" xfId="1395" applyNumberFormat="1" applyFont="1" applyAlignment="1">
      <alignment horizontal="center"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91" fontId="25" fillId="0" borderId="0" xfId="1395" applyNumberFormat="1" applyFont="1" applyAlignment="1">
      <alignment horizontal="right" vertical="center"/>
    </xf>
    <xf numFmtId="0" fontId="14" fillId="0" borderId="0" xfId="1395" applyFont="1" applyAlignment="1">
      <alignment horizontal="centerContinuous" vertical="center"/>
    </xf>
    <xf numFmtId="191" fontId="23" fillId="0" borderId="0" xfId="1389" applyNumberFormat="1" applyFont="1" applyFill="1" applyAlignment="1">
      <alignment vertical="center"/>
    </xf>
    <xf numFmtId="191" fontId="23" fillId="0" borderId="0" xfId="1389" applyNumberFormat="1" applyFont="1" applyFill="1" applyBorder="1" applyAlignment="1">
      <alignment vertical="center"/>
    </xf>
    <xf numFmtId="49" fontId="23" fillId="0" borderId="0" xfId="1395" applyNumberFormat="1" applyFont="1" applyAlignment="1">
      <alignment horizontal="left" vertical="center"/>
    </xf>
    <xf numFmtId="37" fontId="28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37" fontId="23" fillId="0" borderId="0" xfId="1395" applyNumberFormat="1" applyFont="1" applyAlignment="1">
      <alignment horizontal="centerContinuous" vertical="center"/>
    </xf>
    <xf numFmtId="191" fontId="23" fillId="0" borderId="0" xfId="1389" applyNumberFormat="1" applyFont="1" applyFill="1" applyBorder="1" applyAlignment="1">
      <alignment horizontal="right" vertical="center"/>
    </xf>
    <xf numFmtId="191" fontId="23" fillId="0" borderId="0" xfId="1389" applyNumberFormat="1" applyFont="1" applyFill="1" applyAlignment="1">
      <alignment horizontal="right" vertical="center"/>
    </xf>
    <xf numFmtId="191" fontId="23" fillId="0" borderId="12" xfId="1389" applyNumberFormat="1" applyFont="1" applyFill="1" applyBorder="1" applyAlignment="1">
      <alignment vertical="center"/>
    </xf>
    <xf numFmtId="188" fontId="24" fillId="0" borderId="0" xfId="1395" applyNumberFormat="1" applyFont="1" applyAlignment="1">
      <alignment horizontal="centerContinuous" vertical="center"/>
    </xf>
    <xf numFmtId="191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7" fontId="20" fillId="0" borderId="0" xfId="1395" applyNumberFormat="1" applyFont="1" applyAlignment="1">
      <alignment vertical="center"/>
    </xf>
    <xf numFmtId="187" fontId="20" fillId="0" borderId="0" xfId="1395" applyNumberFormat="1" applyFont="1" applyAlignment="1">
      <alignment horizontal="right" vertical="center"/>
    </xf>
    <xf numFmtId="191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88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91" fontId="23" fillId="0" borderId="12" xfId="1389" applyNumberFormat="1" applyFont="1" applyFill="1" applyBorder="1" applyAlignment="1">
      <alignment horizontal="right" vertical="center"/>
    </xf>
    <xf numFmtId="191" fontId="24" fillId="0" borderId="0" xfId="1395" applyNumberFormat="1" applyFont="1" applyAlignment="1">
      <alignment horizontal="centerContinuous" vertical="center"/>
    </xf>
    <xf numFmtId="191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87" fontId="23" fillId="0" borderId="0" xfId="1395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91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91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191" fontId="12" fillId="0" borderId="0" xfId="1389" applyNumberFormat="1" applyFont="1" applyFill="1" applyBorder="1" applyAlignment="1">
      <alignment horizontal="center" vertical="center"/>
    </xf>
    <xf numFmtId="191" fontId="12" fillId="0" borderId="0" xfId="1389" applyNumberFormat="1" applyFont="1" applyFill="1" applyAlignment="1">
      <alignment horizontal="center" vertical="center"/>
    </xf>
    <xf numFmtId="191" fontId="12" fillId="0" borderId="14" xfId="1389" applyNumberFormat="1" applyFont="1" applyFill="1" applyBorder="1" applyAlignment="1">
      <alignment horizontal="center" vertical="center"/>
    </xf>
    <xf numFmtId="191" fontId="12" fillId="0" borderId="15" xfId="1389" applyNumberFormat="1" applyFont="1" applyFill="1" applyBorder="1" applyAlignment="1">
      <alignment horizontal="center" vertical="center"/>
    </xf>
    <xf numFmtId="191" fontId="12" fillId="0" borderId="18" xfId="1389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1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91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91" fontId="20" fillId="0" borderId="0" xfId="0" applyNumberFormat="1" applyFont="1" applyAlignment="1">
      <alignment horizontal="center" vertical="center"/>
    </xf>
    <xf numFmtId="191" fontId="18" fillId="0" borderId="0" xfId="0" applyNumberFormat="1" applyFont="1" applyAlignment="1">
      <alignment vertical="center"/>
    </xf>
    <xf numFmtId="191" fontId="20" fillId="0" borderId="0" xfId="0" applyNumberFormat="1" applyFont="1" applyAlignment="1">
      <alignment horizontal="centerContinuous" vertical="center"/>
    </xf>
    <xf numFmtId="191" fontId="20" fillId="0" borderId="16" xfId="0" applyNumberFormat="1" applyFont="1" applyBorder="1" applyAlignment="1">
      <alignment horizontal="centerContinuous" vertical="center"/>
    </xf>
    <xf numFmtId="191" fontId="18" fillId="0" borderId="0" xfId="0" applyNumberFormat="1" applyFont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87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87" fontId="20" fillId="0" borderId="0" xfId="0" applyNumberFormat="1" applyFont="1" applyAlignment="1">
      <alignment vertical="center"/>
    </xf>
    <xf numFmtId="188" fontId="20" fillId="0" borderId="14" xfId="1389" applyFont="1" applyFill="1" applyBorder="1" applyAlignment="1">
      <alignment horizontal="right" vertical="center"/>
    </xf>
    <xf numFmtId="188" fontId="20" fillId="0" borderId="0" xfId="1389" applyFont="1" applyFill="1" applyAlignment="1">
      <alignment horizontal="right" vertical="center"/>
    </xf>
    <xf numFmtId="187" fontId="20" fillId="0" borderId="14" xfId="0" applyNumberFormat="1" applyFont="1" applyBorder="1" applyAlignment="1">
      <alignment horizontal="right" vertical="center"/>
    </xf>
    <xf numFmtId="187" fontId="20" fillId="0" borderId="14" xfId="0" applyNumberFormat="1" applyFont="1" applyBorder="1" applyAlignment="1">
      <alignment vertical="center"/>
    </xf>
    <xf numFmtId="188" fontId="20" fillId="0" borderId="15" xfId="1389" applyFont="1" applyFill="1" applyBorder="1" applyAlignment="1">
      <alignment horizontal="right" vertical="center"/>
    </xf>
    <xf numFmtId="188" fontId="20" fillId="0" borderId="0" xfId="1389" applyFont="1" applyFill="1" applyBorder="1" applyAlignment="1">
      <alignment horizontal="right" vertical="center"/>
    </xf>
    <xf numFmtId="187" fontId="20" fillId="0" borderId="15" xfId="0" applyNumberFormat="1" applyFont="1" applyBorder="1" applyAlignment="1">
      <alignment horizontal="right" vertical="center"/>
    </xf>
    <xf numFmtId="187" fontId="20" fillId="0" borderId="18" xfId="0" applyNumberFormat="1" applyFont="1" applyBorder="1" applyAlignment="1">
      <alignment horizontal="right" vertical="center"/>
    </xf>
    <xf numFmtId="191" fontId="20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91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90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91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91" fontId="20" fillId="0" borderId="0" xfId="1395" applyNumberFormat="1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88" fontId="13" fillId="0" borderId="0" xfId="1389" applyFont="1" applyFill="1" applyBorder="1" applyAlignment="1">
      <alignment vertical="center"/>
    </xf>
    <xf numFmtId="187" fontId="20" fillId="0" borderId="0" xfId="0" applyNumberFormat="1" applyFont="1" applyAlignment="1">
      <alignment horizontal="center" vertical="center"/>
    </xf>
    <xf numFmtId="187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88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187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88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87" fontId="14" fillId="0" borderId="0" xfId="0" applyNumberFormat="1" applyFont="1" applyAlignment="1">
      <alignment horizontal="left" vertical="center"/>
    </xf>
    <xf numFmtId="43" fontId="20" fillId="0" borderId="0" xfId="1389" applyNumberFormat="1" applyFont="1" applyFill="1" applyBorder="1" applyAlignment="1">
      <alignment vertical="center"/>
    </xf>
    <xf numFmtId="39" fontId="20" fillId="0" borderId="0" xfId="1200" applyFont="1" applyAlignment="1">
      <alignment vertical="center"/>
    </xf>
    <xf numFmtId="188" fontId="20" fillId="0" borderId="0" xfId="1389" applyFont="1" applyFill="1" applyAlignment="1">
      <alignment horizontal="left" vertical="center" indent="1"/>
    </xf>
    <xf numFmtId="188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87" fontId="20" fillId="0" borderId="17" xfId="0" applyNumberFormat="1" applyFont="1" applyBorder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87" fontId="18" fillId="0" borderId="0" xfId="0" applyNumberFormat="1" applyFont="1" applyAlignment="1">
      <alignment horizontal="center" vertical="center"/>
    </xf>
    <xf numFmtId="188" fontId="20" fillId="0" borderId="0" xfId="1389" applyFont="1" applyFill="1" applyAlignment="1">
      <alignment horizontal="center" vertical="center"/>
    </xf>
    <xf numFmtId="187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88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93" fontId="18" fillId="0" borderId="17" xfId="1389" applyNumberFormat="1" applyFont="1" applyFill="1" applyBorder="1" applyAlignment="1">
      <alignment vertical="center"/>
    </xf>
    <xf numFmtId="192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92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11" fillId="0" borderId="12" xfId="0" applyNumberFormat="1" applyFont="1" applyBorder="1" applyAlignment="1">
      <alignment horizontal="center" vertical="center"/>
    </xf>
    <xf numFmtId="37" fontId="20" fillId="0" borderId="0" xfId="1395" quotePrefix="1" applyNumberFormat="1" applyFont="1" applyAlignment="1">
      <alignment horizontal="left" vertical="center"/>
    </xf>
    <xf numFmtId="0" fontId="20" fillId="0" borderId="0" xfId="0" quotePrefix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191" fontId="14" fillId="0" borderId="0" xfId="0" applyNumberFormat="1" applyFont="1" applyAlignment="1">
      <alignment horizontal="left" vertical="center"/>
    </xf>
    <xf numFmtId="191" fontId="20" fillId="0" borderId="0" xfId="0" applyNumberFormat="1" applyFont="1" applyAlignment="1">
      <alignment horizontal="left" vertical="center"/>
    </xf>
    <xf numFmtId="37" fontId="13" fillId="26" borderId="0" xfId="0" applyNumberFormat="1" applyFont="1" applyFill="1" applyAlignment="1">
      <alignment vertical="center"/>
    </xf>
    <xf numFmtId="191" fontId="13" fillId="0" borderId="0" xfId="1389" applyNumberFormat="1" applyFont="1" applyFill="1" applyAlignment="1">
      <alignment vertical="center"/>
    </xf>
    <xf numFmtId="191" fontId="20" fillId="0" borderId="12" xfId="1389" applyNumberFormat="1" applyFont="1" applyFill="1" applyBorder="1" applyAlignment="1">
      <alignment vertical="center"/>
    </xf>
    <xf numFmtId="37" fontId="56" fillId="0" borderId="0" xfId="1395" applyNumberFormat="1" applyFont="1" applyAlignment="1">
      <alignment vertical="center"/>
    </xf>
    <xf numFmtId="188" fontId="23" fillId="0" borderId="0" xfId="1389" applyFont="1" applyAlignment="1">
      <alignment vertical="center"/>
    </xf>
    <xf numFmtId="188" fontId="20" fillId="0" borderId="0" xfId="1389" applyFont="1" applyAlignment="1">
      <alignment vertical="center"/>
    </xf>
    <xf numFmtId="49" fontId="23" fillId="0" borderId="0" xfId="1395" applyNumberFormat="1" applyFont="1" applyAlignment="1">
      <alignment vertical="center"/>
    </xf>
    <xf numFmtId="0" fontId="23" fillId="0" borderId="0" xfId="0" applyFont="1" applyAlignment="1">
      <alignment vertical="center"/>
    </xf>
    <xf numFmtId="191" fontId="20" fillId="0" borderId="0" xfId="0" applyNumberFormat="1" applyFont="1" applyAlignment="1">
      <alignment horizontal="center" vertical="center" wrapText="1"/>
    </xf>
    <xf numFmtId="191" fontId="12" fillId="0" borderId="0" xfId="0" applyNumberFormat="1" applyFont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/>
    </xf>
    <xf numFmtId="191" fontId="12" fillId="0" borderId="13" xfId="0" applyNumberFormat="1" applyFont="1" applyBorder="1" applyAlignment="1">
      <alignment horizontal="center" vertical="center"/>
    </xf>
    <xf numFmtId="187" fontId="20" fillId="0" borderId="13" xfId="0" applyNumberFormat="1" applyFont="1" applyBorder="1" applyAlignment="1">
      <alignment horizontal="center" vertical="center"/>
    </xf>
    <xf numFmtId="191" fontId="57" fillId="0" borderId="0" xfId="1389" applyNumberFormat="1" applyFont="1" applyFill="1" applyAlignment="1">
      <alignment vertical="center"/>
    </xf>
    <xf numFmtId="191" fontId="57" fillId="0" borderId="0" xfId="1389" applyNumberFormat="1" applyFont="1" applyFill="1" applyAlignment="1">
      <alignment horizontal="right" vertical="center"/>
    </xf>
    <xf numFmtId="191" fontId="57" fillId="0" borderId="12" xfId="1389" applyNumberFormat="1" applyFont="1" applyFill="1" applyBorder="1" applyAlignment="1">
      <alignment horizontal="right" vertical="center"/>
    </xf>
    <xf numFmtId="191" fontId="57" fillId="0" borderId="0" xfId="1389" applyNumberFormat="1" applyFont="1" applyFill="1" applyBorder="1" applyAlignment="1">
      <alignment horizontal="right" vertical="center"/>
    </xf>
    <xf numFmtId="191" fontId="57" fillId="0" borderId="14" xfId="1389" applyNumberFormat="1" applyFont="1" applyFill="1" applyBorder="1" applyAlignment="1">
      <alignment horizontal="right" vertical="center"/>
    </xf>
    <xf numFmtId="191" fontId="57" fillId="0" borderId="15" xfId="1389" applyNumberFormat="1" applyFont="1" applyFill="1" applyBorder="1" applyAlignment="1">
      <alignment horizontal="right" vertical="center"/>
    </xf>
    <xf numFmtId="191" fontId="57" fillId="0" borderId="16" xfId="1389" applyNumberFormat="1" applyFont="1" applyFill="1" applyBorder="1" applyAlignment="1">
      <alignment horizontal="right" vertical="center"/>
    </xf>
    <xf numFmtId="191" fontId="58" fillId="0" borderId="17" xfId="1389" applyNumberFormat="1" applyFont="1" applyFill="1" applyBorder="1" applyAlignment="1">
      <alignment horizontal="right" vertical="center"/>
    </xf>
    <xf numFmtId="187" fontId="58" fillId="0" borderId="0" xfId="1207" applyNumberFormat="1" applyFont="1" applyAlignment="1">
      <alignment horizontal="right" vertical="center"/>
    </xf>
    <xf numFmtId="37" fontId="57" fillId="0" borderId="0" xfId="0" applyNumberFormat="1" applyFont="1" applyAlignment="1">
      <alignment vertical="center"/>
    </xf>
    <xf numFmtId="191" fontId="57" fillId="0" borderId="0" xfId="1389" applyNumberFormat="1" applyFont="1" applyFill="1" applyAlignment="1">
      <alignment horizontal="center" vertical="center"/>
    </xf>
    <xf numFmtId="191" fontId="57" fillId="0" borderId="12" xfId="1389" applyNumberFormat="1" applyFont="1" applyFill="1" applyBorder="1" applyAlignment="1">
      <alignment horizontal="center" vertical="center"/>
    </xf>
    <xf numFmtId="191" fontId="57" fillId="0" borderId="0" xfId="1389" applyNumberFormat="1" applyFont="1" applyFill="1" applyBorder="1" applyAlignment="1">
      <alignment horizontal="center" vertical="center"/>
    </xf>
    <xf numFmtId="191" fontId="58" fillId="0" borderId="17" xfId="1389" applyNumberFormat="1" applyFont="1" applyFill="1" applyBorder="1" applyAlignment="1">
      <alignment horizontal="center" vertical="center"/>
    </xf>
    <xf numFmtId="187" fontId="57" fillId="0" borderId="0" xfId="1207" applyNumberFormat="1" applyFont="1" applyAlignment="1">
      <alignment horizontal="center" vertical="center"/>
    </xf>
    <xf numFmtId="191" fontId="57" fillId="0" borderId="17" xfId="1389" applyNumberFormat="1" applyFont="1" applyFill="1" applyBorder="1" applyAlignment="1">
      <alignment vertical="center"/>
    </xf>
    <xf numFmtId="187" fontId="57" fillId="0" borderId="0" xfId="1395" applyNumberFormat="1" applyFont="1" applyAlignment="1">
      <alignment horizontal="right" vertical="center"/>
    </xf>
    <xf numFmtId="187" fontId="57" fillId="0" borderId="16" xfId="0" applyNumberFormat="1" applyFont="1" applyBorder="1" applyAlignment="1">
      <alignment horizontal="center" vertical="center"/>
    </xf>
    <xf numFmtId="188" fontId="57" fillId="0" borderId="0" xfId="1389" applyFont="1" applyFill="1" applyBorder="1" applyAlignment="1">
      <alignment horizontal="right" vertical="center"/>
    </xf>
    <xf numFmtId="187" fontId="57" fillId="0" borderId="0" xfId="0" applyNumberFormat="1" applyFont="1" applyAlignment="1">
      <alignment vertical="center"/>
    </xf>
    <xf numFmtId="187" fontId="57" fillId="0" borderId="0" xfId="0" applyNumberFormat="1" applyFont="1" applyAlignment="1">
      <alignment horizontal="center" vertical="center"/>
    </xf>
    <xf numFmtId="187" fontId="57" fillId="0" borderId="13" xfId="0" applyNumberFormat="1" applyFont="1" applyBorder="1" applyAlignment="1">
      <alignment horizontal="center" vertical="center"/>
    </xf>
    <xf numFmtId="187" fontId="57" fillId="0" borderId="12" xfId="0" applyNumberFormat="1" applyFont="1" applyBorder="1" applyAlignment="1">
      <alignment horizontal="center" vertical="center"/>
    </xf>
    <xf numFmtId="191" fontId="57" fillId="0" borderId="0" xfId="0" applyNumberFormat="1" applyFont="1" applyAlignment="1">
      <alignment vertical="center"/>
    </xf>
    <xf numFmtId="188" fontId="57" fillId="0" borderId="12" xfId="1389" applyFont="1" applyFill="1" applyBorder="1" applyAlignment="1">
      <alignment horizontal="center" vertical="center"/>
    </xf>
    <xf numFmtId="188" fontId="57" fillId="0" borderId="0" xfId="1389" applyFont="1" applyFill="1" applyBorder="1" applyAlignment="1">
      <alignment horizontal="center" vertical="center"/>
    </xf>
    <xf numFmtId="188" fontId="57" fillId="0" borderId="0" xfId="1389" applyFont="1" applyFill="1" applyAlignment="1">
      <alignment vertical="center"/>
    </xf>
    <xf numFmtId="187" fontId="57" fillId="0" borderId="17" xfId="0" applyNumberFormat="1" applyFont="1" applyBorder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187" fontId="58" fillId="0" borderId="0" xfId="0" applyNumberFormat="1" applyFont="1" applyAlignment="1">
      <alignment horizontal="center" vertical="center"/>
    </xf>
    <xf numFmtId="188" fontId="57" fillId="0" borderId="0" xfId="1389" applyFont="1" applyFill="1" applyAlignment="1">
      <alignment horizontal="center" vertical="center"/>
    </xf>
    <xf numFmtId="187" fontId="57" fillId="0" borderId="18" xfId="0" applyNumberFormat="1" applyFont="1" applyBorder="1" applyAlignment="1">
      <alignment horizontal="center" vertical="center"/>
    </xf>
    <xf numFmtId="193" fontId="58" fillId="0" borderId="17" xfId="1389" applyNumberFormat="1" applyFont="1" applyFill="1" applyBorder="1" applyAlignment="1">
      <alignment vertical="center"/>
    </xf>
    <xf numFmtId="191" fontId="58" fillId="0" borderId="0" xfId="0" applyNumberFormat="1" applyFont="1" applyAlignment="1">
      <alignment vertical="center"/>
    </xf>
    <xf numFmtId="192" fontId="58" fillId="0" borderId="0" xfId="0" applyNumberFormat="1" applyFont="1" applyAlignment="1">
      <alignment vertical="center"/>
    </xf>
    <xf numFmtId="188" fontId="57" fillId="0" borderId="14" xfId="1389" applyFont="1" applyFill="1" applyBorder="1" applyAlignment="1">
      <alignment horizontal="right" vertical="center"/>
    </xf>
    <xf numFmtId="188" fontId="57" fillId="0" borderId="15" xfId="1389" applyFont="1" applyFill="1" applyBorder="1" applyAlignment="1">
      <alignment horizontal="right" vertical="center"/>
    </xf>
    <xf numFmtId="188" fontId="57" fillId="0" borderId="0" xfId="1389" applyFont="1" applyFill="1" applyAlignment="1">
      <alignment horizontal="right" vertical="center"/>
    </xf>
    <xf numFmtId="187" fontId="57" fillId="0" borderId="18" xfId="0" applyNumberFormat="1" applyFont="1" applyBorder="1" applyAlignment="1">
      <alignment horizontal="right" vertical="center"/>
    </xf>
    <xf numFmtId="187" fontId="57" fillId="0" borderId="0" xfId="0" applyNumberFormat="1" applyFont="1" applyAlignment="1">
      <alignment horizontal="right" vertical="center"/>
    </xf>
    <xf numFmtId="187" fontId="57" fillId="0" borderId="15" xfId="0" applyNumberFormat="1" applyFont="1" applyBorder="1" applyAlignment="1">
      <alignment horizontal="right" vertical="center"/>
    </xf>
    <xf numFmtId="187" fontId="57" fillId="0" borderId="14" xfId="0" applyNumberFormat="1" applyFont="1" applyBorder="1" applyAlignment="1">
      <alignment vertical="center"/>
    </xf>
    <xf numFmtId="191" fontId="59" fillId="0" borderId="14" xfId="1389" applyNumberFormat="1" applyFont="1" applyFill="1" applyBorder="1" applyAlignment="1">
      <alignment horizontal="center" vertical="center"/>
    </xf>
    <xf numFmtId="191" fontId="59" fillId="0" borderId="0" xfId="1389" applyNumberFormat="1" applyFont="1" applyFill="1" applyAlignment="1">
      <alignment horizontal="center" vertical="center"/>
    </xf>
    <xf numFmtId="191" fontId="59" fillId="0" borderId="15" xfId="1389" applyNumberFormat="1" applyFont="1" applyFill="1" applyBorder="1" applyAlignment="1">
      <alignment horizontal="center" vertical="center"/>
    </xf>
    <xf numFmtId="191" fontId="59" fillId="0" borderId="0" xfId="1389" applyNumberFormat="1" applyFont="1" applyFill="1" applyBorder="1" applyAlignment="1">
      <alignment horizontal="center" vertical="center"/>
    </xf>
    <xf numFmtId="191" fontId="59" fillId="0" borderId="18" xfId="1389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39" fontId="60" fillId="0" borderId="0" xfId="0" applyNumberFormat="1" applyFont="1" applyAlignment="1">
      <alignment vertical="center"/>
    </xf>
    <xf numFmtId="187" fontId="57" fillId="0" borderId="14" xfId="0" applyNumberFormat="1" applyFont="1" applyBorder="1" applyAlignment="1">
      <alignment horizontal="right" vertical="center"/>
    </xf>
    <xf numFmtId="191" fontId="56" fillId="0" borderId="0" xfId="1389" applyNumberFormat="1" applyFont="1" applyFill="1" applyAlignment="1">
      <alignment vertical="center"/>
    </xf>
    <xf numFmtId="191" fontId="56" fillId="0" borderId="0" xfId="1389" applyNumberFormat="1" applyFont="1" applyFill="1" applyBorder="1" applyAlignment="1">
      <alignment vertical="center"/>
    </xf>
    <xf numFmtId="191" fontId="56" fillId="0" borderId="0" xfId="1389" applyNumberFormat="1" applyFont="1" applyFill="1" applyAlignment="1">
      <alignment horizontal="right" vertical="center"/>
    </xf>
    <xf numFmtId="191" fontId="56" fillId="0" borderId="12" xfId="1389" applyNumberFormat="1" applyFont="1" applyFill="1" applyBorder="1" applyAlignment="1">
      <alignment vertical="center"/>
    </xf>
    <xf numFmtId="191" fontId="56" fillId="0" borderId="0" xfId="1389" applyNumberFormat="1" applyFont="1" applyFill="1" applyBorder="1" applyAlignment="1">
      <alignment horizontal="right" vertical="center"/>
    </xf>
    <xf numFmtId="188" fontId="56" fillId="0" borderId="0" xfId="1395" applyNumberFormat="1" applyFont="1" applyAlignment="1">
      <alignment vertical="center"/>
    </xf>
    <xf numFmtId="187" fontId="57" fillId="0" borderId="0" xfId="1395" applyNumberFormat="1" applyFont="1" applyAlignment="1">
      <alignment vertical="center"/>
    </xf>
    <xf numFmtId="191" fontId="56" fillId="0" borderId="12" xfId="1389" applyNumberFormat="1" applyFont="1" applyFill="1" applyBorder="1" applyAlignment="1">
      <alignment horizontal="right" vertical="center"/>
    </xf>
    <xf numFmtId="191" fontId="56" fillId="0" borderId="18" xfId="1389" applyNumberFormat="1" applyFont="1" applyFill="1" applyBorder="1" applyAlignment="1">
      <alignment horizontal="right" vertical="center"/>
    </xf>
    <xf numFmtId="187" fontId="56" fillId="0" borderId="0" xfId="1395" applyNumberFormat="1" applyFont="1" applyAlignment="1">
      <alignment vertical="center"/>
    </xf>
    <xf numFmtId="191" fontId="56" fillId="0" borderId="0" xfId="1395" applyNumberFormat="1" applyFont="1" applyAlignment="1">
      <alignment vertical="center"/>
    </xf>
    <xf numFmtId="0" fontId="61" fillId="0" borderId="0" xfId="0" applyFont="1" applyAlignment="1">
      <alignment horizontal="center" vertical="center"/>
    </xf>
    <xf numFmtId="191" fontId="57" fillId="0" borderId="16" xfId="1389" applyNumberFormat="1" applyFont="1" applyFill="1" applyBorder="1" applyAlignment="1">
      <alignment horizontal="center" vertical="center"/>
    </xf>
    <xf numFmtId="191" fontId="20" fillId="0" borderId="16" xfId="1389" applyNumberFormat="1" applyFont="1" applyFill="1" applyBorder="1" applyAlignment="1">
      <alignment horizontal="center" vertical="center"/>
    </xf>
    <xf numFmtId="0" fontId="24" fillId="0" borderId="0" xfId="1395" applyFont="1" applyAlignment="1">
      <alignment horizontal="center" vertical="center"/>
    </xf>
    <xf numFmtId="37" fontId="23" fillId="0" borderId="0" xfId="1395" applyNumberFormat="1" applyFont="1" applyAlignment="1">
      <alignment horizontal="center" vertical="center"/>
    </xf>
    <xf numFmtId="43" fontId="24" fillId="0" borderId="0" xfId="1395" applyNumberFormat="1" applyFont="1" applyAlignment="1">
      <alignment horizontal="center" vertical="center"/>
    </xf>
    <xf numFmtId="37" fontId="23" fillId="0" borderId="0" xfId="1395" applyNumberFormat="1" applyFont="1"/>
    <xf numFmtId="49" fontId="23" fillId="0" borderId="0" xfId="1395" applyNumberFormat="1" applyFont="1" applyAlignment="1">
      <alignment horizontal="left"/>
    </xf>
    <xf numFmtId="191" fontId="56" fillId="0" borderId="0" xfId="1389" applyNumberFormat="1" applyFont="1" applyFill="1" applyAlignment="1"/>
    <xf numFmtId="191" fontId="23" fillId="0" borderId="0" xfId="1389" applyNumberFormat="1" applyFont="1" applyFill="1" applyBorder="1" applyAlignment="1"/>
    <xf numFmtId="191" fontId="23" fillId="0" borderId="0" xfId="1389" applyNumberFormat="1" applyFont="1" applyFill="1" applyAlignment="1"/>
    <xf numFmtId="188" fontId="23" fillId="0" borderId="0" xfId="1389" applyFont="1" applyAlignment="1"/>
    <xf numFmtId="37" fontId="56" fillId="0" borderId="0" xfId="1395" applyNumberFormat="1" applyFont="1"/>
    <xf numFmtId="43" fontId="55" fillId="0" borderId="0" xfId="1395" applyNumberFormat="1" applyFont="1" applyAlignment="1">
      <alignment horizontal="center"/>
    </xf>
    <xf numFmtId="37" fontId="28" fillId="0" borderId="0" xfId="1395" applyNumberFormat="1" applyFont="1"/>
    <xf numFmtId="0" fontId="24" fillId="0" borderId="0" xfId="1395" applyFont="1" applyAlignment="1">
      <alignment horizontal="center"/>
    </xf>
    <xf numFmtId="188" fontId="57" fillId="0" borderId="18" xfId="1389" applyFont="1" applyFill="1" applyBorder="1" applyAlignment="1">
      <alignment horizontal="right" vertical="center"/>
    </xf>
    <xf numFmtId="190" fontId="10" fillId="0" borderId="12" xfId="0" applyNumberFormat="1" applyFont="1" applyBorder="1" applyAlignment="1">
      <alignment horizontal="center" vertical="center"/>
    </xf>
    <xf numFmtId="190" fontId="10" fillId="0" borderId="12" xfId="0" quotePrefix="1" applyNumberFormat="1" applyFont="1" applyBorder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91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191" fontId="12" fillId="0" borderId="12" xfId="0" applyNumberFormat="1" applyFont="1" applyBorder="1" applyAlignment="1">
      <alignment horizontal="center" vertical="center"/>
    </xf>
    <xf numFmtId="190" fontId="20" fillId="0" borderId="12" xfId="0" applyNumberFormat="1" applyFont="1" applyBorder="1" applyAlignment="1">
      <alignment horizontal="center" vertical="center"/>
    </xf>
  </cellXfs>
  <cellStyles count="139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 2" xfId="784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 2" xfId="796"/>
    <cellStyle name="Comma 2 2 3" xfId="797"/>
    <cellStyle name="Comma 2 20" xfId="798"/>
    <cellStyle name="Comma 2 21" xfId="799"/>
    <cellStyle name="Comma 2 22" xfId="800"/>
    <cellStyle name="Comma 2 23" xfId="801"/>
    <cellStyle name="Comma 2 24" xfId="802"/>
    <cellStyle name="Comma 2 25" xfId="803"/>
    <cellStyle name="Comma 2 26" xfId="804"/>
    <cellStyle name="Comma 2 27" xfId="805"/>
    <cellStyle name="Comma 2 28" xfId="806"/>
    <cellStyle name="Comma 2 29" xfId="807"/>
    <cellStyle name="Comma 2 3" xfId="808"/>
    <cellStyle name="Comma 2 30" xfId="809"/>
    <cellStyle name="Comma 2 31" xfId="810"/>
    <cellStyle name="Comma 2 4" xfId="811"/>
    <cellStyle name="Comma 2 5" xfId="812"/>
    <cellStyle name="Comma 2 6" xfId="813"/>
    <cellStyle name="Comma 2 7" xfId="814"/>
    <cellStyle name="Comma 2 8" xfId="815"/>
    <cellStyle name="Comma 2 9" xfId="816"/>
    <cellStyle name="Comma 3 2" xfId="817"/>
    <cellStyle name="Comma 3 2 2" xfId="818"/>
    <cellStyle name="Comma 3 2 3" xfId="819"/>
    <cellStyle name="Comma 3 3" xfId="820"/>
    <cellStyle name="Comma 3 4" xfId="821"/>
    <cellStyle name="Comma 4" xfId="822"/>
    <cellStyle name="comma zerodec" xfId="823"/>
    <cellStyle name="comma zerodec 10" xfId="824"/>
    <cellStyle name="comma zerodec 11" xfId="825"/>
    <cellStyle name="comma zerodec 12" xfId="826"/>
    <cellStyle name="comma zerodec 13" xfId="827"/>
    <cellStyle name="comma zerodec 14" xfId="828"/>
    <cellStyle name="comma zerodec 15" xfId="829"/>
    <cellStyle name="comma zerodec 16" xfId="830"/>
    <cellStyle name="comma zerodec 17" xfId="831"/>
    <cellStyle name="comma zerodec 18" xfId="832"/>
    <cellStyle name="comma zerodec 19" xfId="833"/>
    <cellStyle name="comma zerodec 2" xfId="834"/>
    <cellStyle name="comma zerodec 2 2" xfId="835"/>
    <cellStyle name="comma zerodec 2 2 2" xfId="836"/>
    <cellStyle name="comma zerodec 2 2 3" xfId="837"/>
    <cellStyle name="comma zerodec 2 3" xfId="838"/>
    <cellStyle name="comma zerodec 20" xfId="839"/>
    <cellStyle name="comma zerodec 21" xfId="840"/>
    <cellStyle name="comma zerodec 22" xfId="841"/>
    <cellStyle name="comma zerodec 23" xfId="842"/>
    <cellStyle name="comma zerodec 24" xfId="843"/>
    <cellStyle name="comma zerodec 25" xfId="844"/>
    <cellStyle name="comma zerodec 26" xfId="845"/>
    <cellStyle name="comma zerodec 27" xfId="846"/>
    <cellStyle name="comma zerodec 28" xfId="847"/>
    <cellStyle name="comma zerodec 29" xfId="848"/>
    <cellStyle name="comma zerodec 3" xfId="849"/>
    <cellStyle name="comma zerodec 30" xfId="850"/>
    <cellStyle name="comma zerodec 31" xfId="851"/>
    <cellStyle name="comma zerodec 4" xfId="852"/>
    <cellStyle name="comma zerodec 5" xfId="853"/>
    <cellStyle name="comma zerodec 6" xfId="854"/>
    <cellStyle name="comma zerodec 7" xfId="855"/>
    <cellStyle name="comma zerodec 8" xfId="856"/>
    <cellStyle name="comma zerodec 9" xfId="857"/>
    <cellStyle name="Currency1" xfId="858"/>
    <cellStyle name="Currency1 10" xfId="859"/>
    <cellStyle name="Currency1 11" xfId="860"/>
    <cellStyle name="Currency1 12" xfId="861"/>
    <cellStyle name="Currency1 13" xfId="862"/>
    <cellStyle name="Currency1 14" xfId="863"/>
    <cellStyle name="Currency1 15" xfId="864"/>
    <cellStyle name="Currency1 16" xfId="865"/>
    <cellStyle name="Currency1 17" xfId="866"/>
    <cellStyle name="Currency1 18" xfId="867"/>
    <cellStyle name="Currency1 19" xfId="868"/>
    <cellStyle name="Currency1 2" xfId="869"/>
    <cellStyle name="Currency1 2 2" xfId="870"/>
    <cellStyle name="Currency1 2 2 2" xfId="871"/>
    <cellStyle name="Currency1 2 2 3" xfId="872"/>
    <cellStyle name="Currency1 2 3" xfId="873"/>
    <cellStyle name="Currency1 20" xfId="874"/>
    <cellStyle name="Currency1 21" xfId="875"/>
    <cellStyle name="Currency1 22" xfId="876"/>
    <cellStyle name="Currency1 23" xfId="877"/>
    <cellStyle name="Currency1 24" xfId="878"/>
    <cellStyle name="Currency1 25" xfId="879"/>
    <cellStyle name="Currency1 26" xfId="880"/>
    <cellStyle name="Currency1 27" xfId="881"/>
    <cellStyle name="Currency1 28" xfId="882"/>
    <cellStyle name="Currency1 29" xfId="883"/>
    <cellStyle name="Currency1 3" xfId="884"/>
    <cellStyle name="Currency1 30" xfId="885"/>
    <cellStyle name="Currency1 31" xfId="886"/>
    <cellStyle name="Currency1 4" xfId="887"/>
    <cellStyle name="Currency1 5" xfId="888"/>
    <cellStyle name="Currency1 6" xfId="889"/>
    <cellStyle name="Currency1 7" xfId="890"/>
    <cellStyle name="Currency1 8" xfId="891"/>
    <cellStyle name="Currency1 9" xfId="892"/>
    <cellStyle name="Dollar (zero dec)" xfId="893"/>
    <cellStyle name="Dollar (zero dec) 10" xfId="894"/>
    <cellStyle name="Dollar (zero dec) 11" xfId="895"/>
    <cellStyle name="Dollar (zero dec) 12" xfId="896"/>
    <cellStyle name="Dollar (zero dec) 13" xfId="897"/>
    <cellStyle name="Dollar (zero dec) 14" xfId="898"/>
    <cellStyle name="Dollar (zero dec) 15" xfId="899"/>
    <cellStyle name="Dollar (zero dec) 16" xfId="900"/>
    <cellStyle name="Dollar (zero dec) 17" xfId="901"/>
    <cellStyle name="Dollar (zero dec) 18" xfId="902"/>
    <cellStyle name="Dollar (zero dec) 19" xfId="903"/>
    <cellStyle name="Dollar (zero dec) 2" xfId="904"/>
    <cellStyle name="Dollar (zero dec) 2 2" xfId="905"/>
    <cellStyle name="Dollar (zero dec) 2 2 2" xfId="906"/>
    <cellStyle name="Dollar (zero dec) 2 2 3" xfId="907"/>
    <cellStyle name="Dollar (zero dec) 2 3" xfId="908"/>
    <cellStyle name="Dollar (zero dec) 20" xfId="909"/>
    <cellStyle name="Dollar (zero dec) 21" xfId="910"/>
    <cellStyle name="Dollar (zero dec) 22" xfId="911"/>
    <cellStyle name="Dollar (zero dec) 23" xfId="912"/>
    <cellStyle name="Dollar (zero dec) 24" xfId="913"/>
    <cellStyle name="Dollar (zero dec) 25" xfId="914"/>
    <cellStyle name="Dollar (zero dec) 26" xfId="915"/>
    <cellStyle name="Dollar (zero dec) 27" xfId="916"/>
    <cellStyle name="Dollar (zero dec) 28" xfId="917"/>
    <cellStyle name="Dollar (zero dec) 29" xfId="918"/>
    <cellStyle name="Dollar (zero dec) 3" xfId="919"/>
    <cellStyle name="Dollar (zero dec) 30" xfId="920"/>
    <cellStyle name="Dollar (zero dec) 31" xfId="921"/>
    <cellStyle name="Dollar (zero dec) 4" xfId="922"/>
    <cellStyle name="Dollar (zero dec) 5" xfId="923"/>
    <cellStyle name="Dollar (zero dec) 6" xfId="924"/>
    <cellStyle name="Dollar (zero dec) 7" xfId="925"/>
    <cellStyle name="Dollar (zero dec) 8" xfId="926"/>
    <cellStyle name="Dollar (zero dec) 9" xfId="927"/>
    <cellStyle name="Explanatory Text 10" xfId="928"/>
    <cellStyle name="Explanatory Text 11" xfId="929"/>
    <cellStyle name="Explanatory Text 12" xfId="930"/>
    <cellStyle name="Explanatory Text 13" xfId="931"/>
    <cellStyle name="Explanatory Text 14" xfId="932"/>
    <cellStyle name="Explanatory Text 15" xfId="933"/>
    <cellStyle name="Explanatory Text 16" xfId="934"/>
    <cellStyle name="Explanatory Text 17" xfId="935"/>
    <cellStyle name="Explanatory Text 18" xfId="936"/>
    <cellStyle name="Explanatory Text 19" xfId="937"/>
    <cellStyle name="Explanatory Text 2" xfId="938"/>
    <cellStyle name="Explanatory Text 20" xfId="939"/>
    <cellStyle name="Explanatory Text 21" xfId="940"/>
    <cellStyle name="Explanatory Text 22" xfId="941"/>
    <cellStyle name="Explanatory Text 23" xfId="942"/>
    <cellStyle name="Explanatory Text 24" xfId="943"/>
    <cellStyle name="Explanatory Text 25" xfId="944"/>
    <cellStyle name="Explanatory Text 26" xfId="945"/>
    <cellStyle name="Explanatory Text 27" xfId="946"/>
    <cellStyle name="Explanatory Text 28" xfId="947"/>
    <cellStyle name="Explanatory Text 29" xfId="948"/>
    <cellStyle name="Explanatory Text 3" xfId="949"/>
    <cellStyle name="Explanatory Text 30" xfId="950"/>
    <cellStyle name="Explanatory Text 4" xfId="951"/>
    <cellStyle name="Explanatory Text 5" xfId="952"/>
    <cellStyle name="Explanatory Text 6" xfId="953"/>
    <cellStyle name="Explanatory Text 7" xfId="954"/>
    <cellStyle name="Explanatory Text 8" xfId="955"/>
    <cellStyle name="Explanatory Text 9" xfId="956"/>
    <cellStyle name="Good 10" xfId="957"/>
    <cellStyle name="Good 11" xfId="958"/>
    <cellStyle name="Good 12" xfId="959"/>
    <cellStyle name="Good 13" xfId="960"/>
    <cellStyle name="Good 14" xfId="961"/>
    <cellStyle name="Good 15" xfId="962"/>
    <cellStyle name="Good 16" xfId="963"/>
    <cellStyle name="Good 17" xfId="964"/>
    <cellStyle name="Good 18" xfId="965"/>
    <cellStyle name="Good 19" xfId="966"/>
    <cellStyle name="Good 2" xfId="967"/>
    <cellStyle name="Good 20" xfId="968"/>
    <cellStyle name="Good 21" xfId="969"/>
    <cellStyle name="Good 22" xfId="970"/>
    <cellStyle name="Good 23" xfId="971"/>
    <cellStyle name="Good 24" xfId="972"/>
    <cellStyle name="Good 25" xfId="973"/>
    <cellStyle name="Good 26" xfId="974"/>
    <cellStyle name="Good 27" xfId="975"/>
    <cellStyle name="Good 28" xfId="976"/>
    <cellStyle name="Good 29" xfId="977"/>
    <cellStyle name="Good 3" xfId="978"/>
    <cellStyle name="Good 30" xfId="979"/>
    <cellStyle name="Good 4" xfId="980"/>
    <cellStyle name="Good 5" xfId="981"/>
    <cellStyle name="Good 6" xfId="982"/>
    <cellStyle name="Good 7" xfId="983"/>
    <cellStyle name="Good 8" xfId="984"/>
    <cellStyle name="Good 9" xfId="985"/>
    <cellStyle name="Grey" xfId="986"/>
    <cellStyle name="Heading 1 10" xfId="987"/>
    <cellStyle name="Heading 1 11" xfId="988"/>
    <cellStyle name="Heading 1 12" xfId="989"/>
    <cellStyle name="Heading 1 13" xfId="990"/>
    <cellStyle name="Heading 1 14" xfId="991"/>
    <cellStyle name="Heading 1 15" xfId="992"/>
    <cellStyle name="Heading 1 16" xfId="993"/>
    <cellStyle name="Heading 1 17" xfId="994"/>
    <cellStyle name="Heading 1 18" xfId="995"/>
    <cellStyle name="Heading 1 19" xfId="996"/>
    <cellStyle name="Heading 1 2" xfId="997"/>
    <cellStyle name="Heading 1 20" xfId="998"/>
    <cellStyle name="Heading 1 21" xfId="999"/>
    <cellStyle name="Heading 1 22" xfId="1000"/>
    <cellStyle name="Heading 1 23" xfId="1001"/>
    <cellStyle name="Heading 1 24" xfId="1002"/>
    <cellStyle name="Heading 1 25" xfId="1003"/>
    <cellStyle name="Heading 1 26" xfId="1004"/>
    <cellStyle name="Heading 1 27" xfId="1005"/>
    <cellStyle name="Heading 1 28" xfId="1006"/>
    <cellStyle name="Heading 1 29" xfId="1007"/>
    <cellStyle name="Heading 1 3" xfId="1008"/>
    <cellStyle name="Heading 1 30" xfId="1009"/>
    <cellStyle name="Heading 1 4" xfId="1010"/>
    <cellStyle name="Heading 1 5" xfId="1011"/>
    <cellStyle name="Heading 1 6" xfId="1012"/>
    <cellStyle name="Heading 1 7" xfId="1013"/>
    <cellStyle name="Heading 1 8" xfId="1014"/>
    <cellStyle name="Heading 1 9" xfId="1015"/>
    <cellStyle name="Heading 2 10" xfId="1016"/>
    <cellStyle name="Heading 2 11" xfId="1017"/>
    <cellStyle name="Heading 2 12" xfId="1018"/>
    <cellStyle name="Heading 2 13" xfId="1019"/>
    <cellStyle name="Heading 2 14" xfId="1020"/>
    <cellStyle name="Heading 2 15" xfId="1021"/>
    <cellStyle name="Heading 2 16" xfId="1022"/>
    <cellStyle name="Heading 2 17" xfId="1023"/>
    <cellStyle name="Heading 2 18" xfId="1024"/>
    <cellStyle name="Heading 2 19" xfId="1025"/>
    <cellStyle name="Heading 2 2" xfId="1026"/>
    <cellStyle name="Heading 2 20" xfId="1027"/>
    <cellStyle name="Heading 2 21" xfId="1028"/>
    <cellStyle name="Heading 2 22" xfId="1029"/>
    <cellStyle name="Heading 2 23" xfId="1030"/>
    <cellStyle name="Heading 2 24" xfId="1031"/>
    <cellStyle name="Heading 2 25" xfId="1032"/>
    <cellStyle name="Heading 2 26" xfId="1033"/>
    <cellStyle name="Heading 2 27" xfId="1034"/>
    <cellStyle name="Heading 2 28" xfId="1035"/>
    <cellStyle name="Heading 2 29" xfId="1036"/>
    <cellStyle name="Heading 2 3" xfId="1037"/>
    <cellStyle name="Heading 2 30" xfId="1038"/>
    <cellStyle name="Heading 2 4" xfId="1039"/>
    <cellStyle name="Heading 2 5" xfId="1040"/>
    <cellStyle name="Heading 2 6" xfId="1041"/>
    <cellStyle name="Heading 2 7" xfId="1042"/>
    <cellStyle name="Heading 2 8" xfId="1043"/>
    <cellStyle name="Heading 2 9" xfId="1044"/>
    <cellStyle name="Heading 3 10" xfId="1045"/>
    <cellStyle name="Heading 3 11" xfId="1046"/>
    <cellStyle name="Heading 3 12" xfId="1047"/>
    <cellStyle name="Heading 3 13" xfId="1048"/>
    <cellStyle name="Heading 3 14" xfId="1049"/>
    <cellStyle name="Heading 3 15" xfId="1050"/>
    <cellStyle name="Heading 3 16" xfId="1051"/>
    <cellStyle name="Heading 3 17" xfId="1052"/>
    <cellStyle name="Heading 3 18" xfId="1053"/>
    <cellStyle name="Heading 3 19" xfId="1054"/>
    <cellStyle name="Heading 3 2" xfId="1055"/>
    <cellStyle name="Heading 3 20" xfId="1056"/>
    <cellStyle name="Heading 3 21" xfId="1057"/>
    <cellStyle name="Heading 3 22" xfId="1058"/>
    <cellStyle name="Heading 3 23" xfId="1059"/>
    <cellStyle name="Heading 3 24" xfId="1060"/>
    <cellStyle name="Heading 3 25" xfId="1061"/>
    <cellStyle name="Heading 3 26" xfId="1062"/>
    <cellStyle name="Heading 3 27" xfId="1063"/>
    <cellStyle name="Heading 3 28" xfId="1064"/>
    <cellStyle name="Heading 3 29" xfId="1065"/>
    <cellStyle name="Heading 3 3" xfId="1066"/>
    <cellStyle name="Heading 3 30" xfId="1067"/>
    <cellStyle name="Heading 3 4" xfId="1068"/>
    <cellStyle name="Heading 3 5" xfId="1069"/>
    <cellStyle name="Heading 3 6" xfId="1070"/>
    <cellStyle name="Heading 3 7" xfId="1071"/>
    <cellStyle name="Heading 3 8" xfId="1072"/>
    <cellStyle name="Heading 3 9" xfId="1073"/>
    <cellStyle name="Heading 4 10" xfId="1074"/>
    <cellStyle name="Heading 4 11" xfId="1075"/>
    <cellStyle name="Heading 4 12" xfId="1076"/>
    <cellStyle name="Heading 4 13" xfId="1077"/>
    <cellStyle name="Heading 4 14" xfId="1078"/>
    <cellStyle name="Heading 4 15" xfId="1079"/>
    <cellStyle name="Heading 4 16" xfId="1080"/>
    <cellStyle name="Heading 4 17" xfId="1081"/>
    <cellStyle name="Heading 4 18" xfId="1082"/>
    <cellStyle name="Heading 4 19" xfId="1083"/>
    <cellStyle name="Heading 4 2" xfId="1084"/>
    <cellStyle name="Heading 4 20" xfId="1085"/>
    <cellStyle name="Heading 4 21" xfId="1086"/>
    <cellStyle name="Heading 4 22" xfId="1087"/>
    <cellStyle name="Heading 4 23" xfId="1088"/>
    <cellStyle name="Heading 4 24" xfId="1089"/>
    <cellStyle name="Heading 4 25" xfId="1090"/>
    <cellStyle name="Heading 4 26" xfId="1091"/>
    <cellStyle name="Heading 4 27" xfId="1092"/>
    <cellStyle name="Heading 4 28" xfId="1093"/>
    <cellStyle name="Heading 4 29" xfId="1094"/>
    <cellStyle name="Heading 4 3" xfId="1095"/>
    <cellStyle name="Heading 4 30" xfId="1096"/>
    <cellStyle name="Heading 4 4" xfId="1097"/>
    <cellStyle name="Heading 4 5" xfId="1098"/>
    <cellStyle name="Heading 4 6" xfId="1099"/>
    <cellStyle name="Heading 4 7" xfId="1100"/>
    <cellStyle name="Heading 4 8" xfId="1101"/>
    <cellStyle name="Heading 4 9" xfId="1102"/>
    <cellStyle name="Input [yellow]" xfId="1103"/>
    <cellStyle name="Input [yellow] 2" xfId="1104"/>
    <cellStyle name="Input 10" xfId="1105"/>
    <cellStyle name="Input 11" xfId="1106"/>
    <cellStyle name="Input 12" xfId="1107"/>
    <cellStyle name="Input 13" xfId="1108"/>
    <cellStyle name="Input 14" xfId="1109"/>
    <cellStyle name="Input 15" xfId="1110"/>
    <cellStyle name="Input 16" xfId="1111"/>
    <cellStyle name="Input 17" xfId="1112"/>
    <cellStyle name="Input 18" xfId="1113"/>
    <cellStyle name="Input 19" xfId="1114"/>
    <cellStyle name="Input 2" xfId="1115"/>
    <cellStyle name="Input 20" xfId="1116"/>
    <cellStyle name="Input 21" xfId="1117"/>
    <cellStyle name="Input 22" xfId="1118"/>
    <cellStyle name="Input 23" xfId="1119"/>
    <cellStyle name="Input 24" xfId="1120"/>
    <cellStyle name="Input 25" xfId="1121"/>
    <cellStyle name="Input 26" xfId="1122"/>
    <cellStyle name="Input 27" xfId="1123"/>
    <cellStyle name="Input 28" xfId="1124"/>
    <cellStyle name="Input 29" xfId="1125"/>
    <cellStyle name="Input 3" xfId="1126"/>
    <cellStyle name="Input 30" xfId="1127"/>
    <cellStyle name="Input 4" xfId="1128"/>
    <cellStyle name="Input 5" xfId="1129"/>
    <cellStyle name="Input 6" xfId="1130"/>
    <cellStyle name="Input 7" xfId="1131"/>
    <cellStyle name="Input 8" xfId="1132"/>
    <cellStyle name="Input 9" xfId="1133"/>
    <cellStyle name="Linked Cell 10" xfId="1134"/>
    <cellStyle name="Linked Cell 11" xfId="1135"/>
    <cellStyle name="Linked Cell 12" xfId="1136"/>
    <cellStyle name="Linked Cell 13" xfId="1137"/>
    <cellStyle name="Linked Cell 14" xfId="1138"/>
    <cellStyle name="Linked Cell 15" xfId="1139"/>
    <cellStyle name="Linked Cell 16" xfId="1140"/>
    <cellStyle name="Linked Cell 17" xfId="1141"/>
    <cellStyle name="Linked Cell 18" xfId="1142"/>
    <cellStyle name="Linked Cell 19" xfId="1143"/>
    <cellStyle name="Linked Cell 2" xfId="1144"/>
    <cellStyle name="Linked Cell 20" xfId="1145"/>
    <cellStyle name="Linked Cell 21" xfId="1146"/>
    <cellStyle name="Linked Cell 22" xfId="1147"/>
    <cellStyle name="Linked Cell 23" xfId="1148"/>
    <cellStyle name="Linked Cell 24" xfId="1149"/>
    <cellStyle name="Linked Cell 25" xfId="1150"/>
    <cellStyle name="Linked Cell 26" xfId="1151"/>
    <cellStyle name="Linked Cell 27" xfId="1152"/>
    <cellStyle name="Linked Cell 28" xfId="1153"/>
    <cellStyle name="Linked Cell 29" xfId="1154"/>
    <cellStyle name="Linked Cell 3" xfId="1155"/>
    <cellStyle name="Linked Cell 30" xfId="1156"/>
    <cellStyle name="Linked Cell 4" xfId="1157"/>
    <cellStyle name="Linked Cell 5" xfId="1158"/>
    <cellStyle name="Linked Cell 6" xfId="1159"/>
    <cellStyle name="Linked Cell 7" xfId="1160"/>
    <cellStyle name="Linked Cell 8" xfId="1161"/>
    <cellStyle name="Linked Cell 9" xfId="1162"/>
    <cellStyle name="Neutral 10" xfId="1163"/>
    <cellStyle name="Neutral 11" xfId="1164"/>
    <cellStyle name="Neutral 12" xfId="1165"/>
    <cellStyle name="Neutral 13" xfId="1166"/>
    <cellStyle name="Neutral 14" xfId="1167"/>
    <cellStyle name="Neutral 15" xfId="1168"/>
    <cellStyle name="Neutral 16" xfId="1169"/>
    <cellStyle name="Neutral 17" xfId="1170"/>
    <cellStyle name="Neutral 18" xfId="1171"/>
    <cellStyle name="Neutral 19" xfId="1172"/>
    <cellStyle name="Neutral 2" xfId="1173"/>
    <cellStyle name="Neutral 20" xfId="1174"/>
    <cellStyle name="Neutral 21" xfId="1175"/>
    <cellStyle name="Neutral 22" xfId="1176"/>
    <cellStyle name="Neutral 23" xfId="1177"/>
    <cellStyle name="Neutral 24" xfId="1178"/>
    <cellStyle name="Neutral 25" xfId="1179"/>
    <cellStyle name="Neutral 26" xfId="1180"/>
    <cellStyle name="Neutral 27" xfId="1181"/>
    <cellStyle name="Neutral 28" xfId="1182"/>
    <cellStyle name="Neutral 29" xfId="1183"/>
    <cellStyle name="Neutral 3" xfId="1184"/>
    <cellStyle name="Neutral 30" xfId="1185"/>
    <cellStyle name="Neutral 4" xfId="1186"/>
    <cellStyle name="Neutral 5" xfId="1187"/>
    <cellStyle name="Neutral 6" xfId="1188"/>
    <cellStyle name="Neutral 7" xfId="1189"/>
    <cellStyle name="Neutral 8" xfId="1190"/>
    <cellStyle name="Neutral 9" xfId="1191"/>
    <cellStyle name="no dec" xfId="1192"/>
    <cellStyle name="no dec 2" xfId="1193"/>
    <cellStyle name="no dec 2 2" xfId="1194"/>
    <cellStyle name="Normal - Style1" xfId="1195"/>
    <cellStyle name="Normal - Style1 2" xfId="1196"/>
    <cellStyle name="Normal - Style1 2 2" xfId="1197"/>
    <cellStyle name="Normal - Style1 2 3" xfId="1198"/>
    <cellStyle name="Normal - Style1 3" xfId="1199"/>
    <cellStyle name="Normal 10" xfId="1200"/>
    <cellStyle name="Normal 11" xfId="1201"/>
    <cellStyle name="Normal 12" xfId="1202"/>
    <cellStyle name="Normal 13" xfId="1203"/>
    <cellStyle name="Normal 14" xfId="1204"/>
    <cellStyle name="Normal 15" xfId="1205"/>
    <cellStyle name="Normal 16" xfId="1206"/>
    <cellStyle name="Normal 2" xfId="1207"/>
    <cellStyle name="Normal 2 2" xfId="1208"/>
    <cellStyle name="Normal 2 2 2" xfId="1209"/>
    <cellStyle name="Normal 2 2 3" xfId="1210"/>
    <cellStyle name="Normal 2 3" xfId="1211"/>
    <cellStyle name="Normal 21" xfId="1212"/>
    <cellStyle name="Normal 3" xfId="1213"/>
    <cellStyle name="Normal 3 2" xfId="1214"/>
    <cellStyle name="Normal 3 3" xfId="1215"/>
    <cellStyle name="Normal 4" xfId="1216"/>
    <cellStyle name="Normal 4 2" xfId="1217"/>
    <cellStyle name="Normal 4 3" xfId="1218"/>
    <cellStyle name="Normal 5 2" xfId="1219"/>
    <cellStyle name="Normal 5 3" xfId="1220"/>
    <cellStyle name="Normal 6" xfId="1221"/>
    <cellStyle name="Normal 6 2" xfId="1222"/>
    <cellStyle name="Normal 6 3" xfId="1223"/>
    <cellStyle name="Normal 7" xfId="1224"/>
    <cellStyle name="Normal 7 2" xfId="1225"/>
    <cellStyle name="Normal 7 3" xfId="1226"/>
    <cellStyle name="Normal 8" xfId="1227"/>
    <cellStyle name="Normal 9" xfId="1228"/>
    <cellStyle name="Note 10" xfId="1229"/>
    <cellStyle name="Note 11" xfId="1230"/>
    <cellStyle name="Note 12" xfId="1231"/>
    <cellStyle name="Note 13" xfId="1232"/>
    <cellStyle name="Note 14" xfId="1233"/>
    <cellStyle name="Note 15" xfId="1234"/>
    <cellStyle name="Note 16" xfId="1235"/>
    <cellStyle name="Note 17" xfId="1236"/>
    <cellStyle name="Note 18" xfId="1237"/>
    <cellStyle name="Note 19" xfId="1238"/>
    <cellStyle name="Note 2" xfId="1239"/>
    <cellStyle name="Note 20" xfId="1240"/>
    <cellStyle name="Note 21" xfId="1241"/>
    <cellStyle name="Note 22" xfId="1242"/>
    <cellStyle name="Note 23" xfId="1243"/>
    <cellStyle name="Note 24" xfId="1244"/>
    <cellStyle name="Note 25" xfId="1245"/>
    <cellStyle name="Note 26" xfId="1246"/>
    <cellStyle name="Note 27" xfId="1247"/>
    <cellStyle name="Note 28" xfId="1248"/>
    <cellStyle name="Note 29" xfId="1249"/>
    <cellStyle name="Note 3" xfId="1250"/>
    <cellStyle name="Note 30" xfId="1251"/>
    <cellStyle name="Note 4" xfId="1252"/>
    <cellStyle name="Note 5" xfId="1253"/>
    <cellStyle name="Note 6" xfId="1254"/>
    <cellStyle name="Note 7" xfId="1255"/>
    <cellStyle name="Note 8" xfId="1256"/>
    <cellStyle name="Note 9" xfId="1257"/>
    <cellStyle name="Output 10" xfId="1258"/>
    <cellStyle name="Output 11" xfId="1259"/>
    <cellStyle name="Output 12" xfId="1260"/>
    <cellStyle name="Output 13" xfId="1261"/>
    <cellStyle name="Output 14" xfId="1262"/>
    <cellStyle name="Output 15" xfId="1263"/>
    <cellStyle name="Output 16" xfId="1264"/>
    <cellStyle name="Output 17" xfId="1265"/>
    <cellStyle name="Output 18" xfId="1266"/>
    <cellStyle name="Output 19" xfId="1267"/>
    <cellStyle name="Output 2" xfId="1268"/>
    <cellStyle name="Output 20" xfId="1269"/>
    <cellStyle name="Output 21" xfId="1270"/>
    <cellStyle name="Output 22" xfId="1271"/>
    <cellStyle name="Output 23" xfId="1272"/>
    <cellStyle name="Output 24" xfId="1273"/>
    <cellStyle name="Output 25" xfId="1274"/>
    <cellStyle name="Output 26" xfId="1275"/>
    <cellStyle name="Output 27" xfId="1276"/>
    <cellStyle name="Output 28" xfId="1277"/>
    <cellStyle name="Output 29" xfId="1278"/>
    <cellStyle name="Output 3" xfId="1279"/>
    <cellStyle name="Output 30" xfId="1280"/>
    <cellStyle name="Output 4" xfId="1281"/>
    <cellStyle name="Output 5" xfId="1282"/>
    <cellStyle name="Output 6" xfId="1283"/>
    <cellStyle name="Output 7" xfId="1284"/>
    <cellStyle name="Output 8" xfId="1285"/>
    <cellStyle name="Output 9" xfId="1286"/>
    <cellStyle name="Percent [2]" xfId="1287"/>
    <cellStyle name="Percent [2] 2" xfId="1288"/>
    <cellStyle name="Percent [2] 2 2" xfId="1289"/>
    <cellStyle name="Percent 2" xfId="1290"/>
    <cellStyle name="Percent 2 2" xfId="1291"/>
    <cellStyle name="Percent 3" xfId="1292"/>
    <cellStyle name="Percent 4" xfId="1293"/>
    <cellStyle name="Percent 5" xfId="1294"/>
    <cellStyle name="Quantity" xfId="1295"/>
    <cellStyle name="Quantity 2" xfId="1296"/>
    <cellStyle name="Quantity 2 2" xfId="1297"/>
    <cellStyle name="Title 10" xfId="1298"/>
    <cellStyle name="Title 11" xfId="1299"/>
    <cellStyle name="Title 12" xfId="1300"/>
    <cellStyle name="Title 13" xfId="1301"/>
    <cellStyle name="Title 14" xfId="1302"/>
    <cellStyle name="Title 15" xfId="1303"/>
    <cellStyle name="Title 16" xfId="1304"/>
    <cellStyle name="Title 17" xfId="1305"/>
    <cellStyle name="Title 18" xfId="1306"/>
    <cellStyle name="Title 19" xfId="1307"/>
    <cellStyle name="Title 2" xfId="1308"/>
    <cellStyle name="Title 20" xfId="1309"/>
    <cellStyle name="Title 21" xfId="1310"/>
    <cellStyle name="Title 22" xfId="1311"/>
    <cellStyle name="Title 23" xfId="1312"/>
    <cellStyle name="Title 24" xfId="1313"/>
    <cellStyle name="Title 25" xfId="1314"/>
    <cellStyle name="Title 26" xfId="1315"/>
    <cellStyle name="Title 27" xfId="1316"/>
    <cellStyle name="Title 28" xfId="1317"/>
    <cellStyle name="Title 29" xfId="1318"/>
    <cellStyle name="Title 3" xfId="1319"/>
    <cellStyle name="Title 30" xfId="1320"/>
    <cellStyle name="Title 4" xfId="1321"/>
    <cellStyle name="Title 5" xfId="1322"/>
    <cellStyle name="Title 6" xfId="1323"/>
    <cellStyle name="Title 7" xfId="1324"/>
    <cellStyle name="Title 8" xfId="1325"/>
    <cellStyle name="Title 9" xfId="1326"/>
    <cellStyle name="Total 10" xfId="1327"/>
    <cellStyle name="Total 11" xfId="1328"/>
    <cellStyle name="Total 12" xfId="1329"/>
    <cellStyle name="Total 13" xfId="1330"/>
    <cellStyle name="Total 14" xfId="1331"/>
    <cellStyle name="Total 15" xfId="1332"/>
    <cellStyle name="Total 16" xfId="1333"/>
    <cellStyle name="Total 17" xfId="1334"/>
    <cellStyle name="Total 18" xfId="1335"/>
    <cellStyle name="Total 19" xfId="1336"/>
    <cellStyle name="Total 2" xfId="1337"/>
    <cellStyle name="Total 20" xfId="1338"/>
    <cellStyle name="Total 21" xfId="1339"/>
    <cellStyle name="Total 22" xfId="1340"/>
    <cellStyle name="Total 23" xfId="1341"/>
    <cellStyle name="Total 24" xfId="1342"/>
    <cellStyle name="Total 25" xfId="1343"/>
    <cellStyle name="Total 26" xfId="1344"/>
    <cellStyle name="Total 27" xfId="1345"/>
    <cellStyle name="Total 28" xfId="1346"/>
    <cellStyle name="Total 29" xfId="1347"/>
    <cellStyle name="Total 3" xfId="1348"/>
    <cellStyle name="Total 30" xfId="1349"/>
    <cellStyle name="Total 4" xfId="1350"/>
    <cellStyle name="Total 5" xfId="1351"/>
    <cellStyle name="Total 6" xfId="1352"/>
    <cellStyle name="Total 7" xfId="1353"/>
    <cellStyle name="Total 8" xfId="1354"/>
    <cellStyle name="Total 9" xfId="1355"/>
    <cellStyle name="Warning Text 10" xfId="1356"/>
    <cellStyle name="Warning Text 11" xfId="1357"/>
    <cellStyle name="Warning Text 12" xfId="1358"/>
    <cellStyle name="Warning Text 13" xfId="1359"/>
    <cellStyle name="Warning Text 14" xfId="1360"/>
    <cellStyle name="Warning Text 15" xfId="1361"/>
    <cellStyle name="Warning Text 16" xfId="1362"/>
    <cellStyle name="Warning Text 17" xfId="1363"/>
    <cellStyle name="Warning Text 18" xfId="1364"/>
    <cellStyle name="Warning Text 19" xfId="1365"/>
    <cellStyle name="Warning Text 2" xfId="1366"/>
    <cellStyle name="Warning Text 20" xfId="1367"/>
    <cellStyle name="Warning Text 21" xfId="1368"/>
    <cellStyle name="Warning Text 22" xfId="1369"/>
    <cellStyle name="Warning Text 23" xfId="1370"/>
    <cellStyle name="Warning Text 24" xfId="1371"/>
    <cellStyle name="Warning Text 25" xfId="1372"/>
    <cellStyle name="Warning Text 26" xfId="1373"/>
    <cellStyle name="Warning Text 27" xfId="1374"/>
    <cellStyle name="Warning Text 28" xfId="1375"/>
    <cellStyle name="Warning Text 29" xfId="1376"/>
    <cellStyle name="Warning Text 3" xfId="1377"/>
    <cellStyle name="Warning Text 30" xfId="1378"/>
    <cellStyle name="Warning Text 4" xfId="1379"/>
    <cellStyle name="Warning Text 5" xfId="1380"/>
    <cellStyle name="Warning Text 6" xfId="1381"/>
    <cellStyle name="Warning Text 7" xfId="1382"/>
    <cellStyle name="Warning Text 8" xfId="1383"/>
    <cellStyle name="Warning Text 9" xfId="1384"/>
    <cellStyle name="เครื่องหมายจุลภาค" xfId="1389" builtinId="3"/>
    <cellStyle name="เครื่องหมายจุลภาค 2" xfId="1385"/>
    <cellStyle name="เครื่องหมายจุลภาค 2 2" xfId="1386"/>
    <cellStyle name="เครื่องหมายจุลภาค 2 3" xfId="1387"/>
    <cellStyle name="เครื่องหมายจุลภาค 2 4" xfId="1388"/>
    <cellStyle name="จุลภาค 2" xfId="1390"/>
    <cellStyle name="จุลภาค 2 2" xfId="1391"/>
    <cellStyle name="ปกติ" xfId="0" builtinId="0"/>
    <cellStyle name="ปกติ 2" xfId="1392"/>
    <cellStyle name="ปกติ 2 2" xfId="1393"/>
    <cellStyle name="ปกติ 2 3" xfId="1394"/>
    <cellStyle name="ปกติ_bsplt new1" xfId="13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xmlns="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xmlns="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71</xdr:row>
      <xdr:rowOff>0</xdr:rowOff>
    </xdr:from>
    <xdr:to>
      <xdr:col>9</xdr:col>
      <xdr:colOff>289560</xdr:colOff>
      <xdr:row>71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xmlns="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xmlns="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xmlns="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xmlns="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xmlns="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xmlns="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xmlns="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xmlns="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xmlns="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xmlns="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xmlns="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xmlns="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71</xdr:row>
      <xdr:rowOff>0</xdr:rowOff>
    </xdr:from>
    <xdr:to>
      <xdr:col>9</xdr:col>
      <xdr:colOff>289560</xdr:colOff>
      <xdr:row>71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xmlns="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xmlns="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xmlns="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xmlns="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xmlns="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xmlns="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xmlns="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xmlns="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xmlns="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xmlns="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xmlns="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xmlns="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xmlns="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xmlns="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xmlns="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xmlns="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xmlns="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xmlns="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xmlns="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xmlns="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xmlns="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xmlns="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xmlns="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xmlns="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xmlns="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xmlns="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xmlns="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xmlns="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xmlns="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xmlns="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45</xdr:row>
      <xdr:rowOff>7620</xdr:rowOff>
    </xdr:from>
    <xdr:to>
      <xdr:col>9</xdr:col>
      <xdr:colOff>167640</xdr:colOff>
      <xdr:row>45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xmlns="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xmlns="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xmlns="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xmlns="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xmlns="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xmlns="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xmlns="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xmlns="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xmlns="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xmlns="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xmlns="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xmlns="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xmlns="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xmlns="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xmlns="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xmlns="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xmlns="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xmlns="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xmlns="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xmlns="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xmlns="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xmlns="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xmlns="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xmlns="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xmlns="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xmlns="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xmlns="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xmlns="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xmlns="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xmlns="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72</xdr:row>
      <xdr:rowOff>0</xdr:rowOff>
    </xdr:from>
    <xdr:to>
      <xdr:col>9</xdr:col>
      <xdr:colOff>289560</xdr:colOff>
      <xdr:row>72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xmlns="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xmlns="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xmlns="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xmlns="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xmlns="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xmlns="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xmlns="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xmlns="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xmlns="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xmlns="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xmlns="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xmlns="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xmlns="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xmlns="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xmlns="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xmlns="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xmlns="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xmlns="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xmlns="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44</xdr:row>
      <xdr:rowOff>22860</xdr:rowOff>
    </xdr:from>
    <xdr:to>
      <xdr:col>5</xdr:col>
      <xdr:colOff>137160</xdr:colOff>
      <xdr:row>44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xmlns="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xmlns="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xmlns="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xmlns="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xmlns="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xmlns="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xmlns="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xmlns="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xmlns="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xmlns="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xmlns="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xmlns="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xmlns="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xmlns="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xmlns="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xmlns="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xmlns="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xmlns="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xmlns="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xmlns="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xmlns="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xmlns="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xmlns="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xmlns="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xmlns="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xmlns="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xmlns="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xmlns="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xmlns="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xmlns="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xmlns="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xmlns="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xmlns="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xmlns="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xmlns="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xmlns="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xmlns="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xmlns="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xmlns="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xmlns="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78</xdr:row>
      <xdr:rowOff>160020</xdr:rowOff>
    </xdr:from>
    <xdr:to>
      <xdr:col>7</xdr:col>
      <xdr:colOff>137160</xdr:colOff>
      <xdr:row>78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xmlns="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xmlns="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xmlns="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xmlns="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xmlns="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xmlns="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xmlns="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xmlns="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xmlns="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xmlns="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xmlns="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xmlns="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xmlns="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xmlns="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xmlns="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xmlns="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xmlns="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xmlns="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xmlns="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xmlns="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xmlns="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xmlns="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xmlns="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xmlns="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xmlns="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xmlns="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xmlns="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xmlns="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xmlns="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xmlns="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xmlns="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xmlns="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xmlns="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xmlns="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xmlns="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xmlns="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xmlns="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xmlns="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xmlns="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xmlns="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xmlns="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xmlns="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xmlns="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xmlns="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xmlns="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xmlns="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xmlns="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xmlns="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xmlns="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xmlns="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xmlns="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xmlns="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xmlns="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xmlns="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xmlns="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xmlns="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xmlns="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xmlns="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xmlns="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xmlns="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xmlns="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xmlns="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xmlns="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xmlns="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xmlns="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xmlns="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xmlns="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xmlns="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xmlns="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xmlns="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xmlns="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xmlns="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xmlns="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xmlns="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xmlns="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xmlns="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xmlns="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xmlns="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xmlns="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xmlns="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xmlns="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xmlns="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xmlns="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xmlns="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xmlns="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xmlns="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xmlns="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xmlns="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xmlns="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xmlns="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xmlns="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xmlns="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xmlns="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xmlns="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xmlns="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xmlns="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xmlns="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xmlns="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xmlns="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xmlns="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xmlns="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xmlns="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xmlns="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xmlns="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xmlns="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xmlns="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xmlns="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xmlns="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xmlns="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xmlns="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xmlns="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xmlns="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xmlns="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xmlns="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xmlns="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xmlns="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xmlns="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xmlns="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xmlns="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xmlns="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xmlns="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xmlns="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xmlns="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xmlns="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xmlns="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xmlns="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xmlns="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xmlns="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xmlns="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xmlns="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xmlns="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xmlns="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xmlns="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xmlns="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xmlns="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xmlns="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xmlns="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122</xdr:row>
      <xdr:rowOff>0</xdr:rowOff>
    </xdr:from>
    <xdr:to>
      <xdr:col>9</xdr:col>
      <xdr:colOff>289560</xdr:colOff>
      <xdr:row>122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xmlns="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1BA5D736-693A-4FA3-BE61-DBD7A156344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3588AA7E-3427-4DDE-A0D0-FE939DA7D5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BA1C2F86-E13B-4D98-BB19-8602E7F0049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D35CE65C-213C-4DEC-A101-77C938144B3B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1D6AB14A-D572-4D0F-A06C-F873E8F41B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2F2D8112-F962-4B7A-B33A-09513AED328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054F61F2-95BE-4B33-BA42-4F119D9912AC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9"/>
  <sheetViews>
    <sheetView tabSelected="1" view="pageBreakPreview" zoomScale="70" zoomScaleNormal="100" zoomScaleSheetLayoutView="70" workbookViewId="0">
      <selection activeCell="K23" sqref="K23"/>
    </sheetView>
  </sheetViews>
  <sheetFormatPr defaultColWidth="8.6640625" defaultRowHeight="22.95" customHeight="1"/>
  <cols>
    <col min="1" max="3" width="3.33203125" style="7" customWidth="1"/>
    <col min="4" max="4" width="43" style="7" customWidth="1"/>
    <col min="5" max="5" width="7.33203125" style="20" customWidth="1"/>
    <col min="6" max="6" width="2.33203125" style="7" customWidth="1"/>
    <col min="7" max="7" width="20.44140625" style="7" customWidth="1"/>
    <col min="8" max="8" width="2.33203125" style="7" customWidth="1"/>
    <col min="9" max="9" width="20.88671875" style="19" customWidth="1"/>
    <col min="10" max="10" width="2.33203125" style="19" customWidth="1"/>
    <col min="11" max="11" width="19.6640625" style="19" customWidth="1"/>
    <col min="12" max="12" width="2.33203125" style="19" customWidth="1"/>
    <col min="13" max="13" width="22.109375" style="19" customWidth="1"/>
    <col min="14" max="16384" width="8.6640625" style="7"/>
  </cols>
  <sheetData>
    <row r="1" spans="1:13" ht="22.95" customHeight="1">
      <c r="A1" s="3"/>
      <c r="B1" s="4" t="s">
        <v>0</v>
      </c>
      <c r="C1" s="4"/>
      <c r="D1" s="4"/>
      <c r="E1" s="5"/>
      <c r="F1" s="3"/>
      <c r="G1" s="3"/>
      <c r="H1" s="3"/>
      <c r="I1" s="6"/>
      <c r="J1" s="6"/>
      <c r="K1" s="6"/>
      <c r="L1" s="6"/>
      <c r="M1" s="6"/>
    </row>
    <row r="2" spans="1:13" ht="22.95" customHeight="1">
      <c r="A2" s="3"/>
      <c r="B2" s="4" t="s">
        <v>1</v>
      </c>
      <c r="C2" s="4"/>
      <c r="D2" s="4"/>
      <c r="E2" s="5"/>
      <c r="F2" s="3"/>
      <c r="G2" s="3"/>
      <c r="H2" s="3"/>
      <c r="I2" s="6"/>
      <c r="J2" s="6"/>
      <c r="K2" s="6"/>
      <c r="L2" s="6"/>
      <c r="M2" s="6"/>
    </row>
    <row r="3" spans="1:13" ht="22.95" customHeight="1">
      <c r="A3" s="3"/>
      <c r="B3" s="4" t="s">
        <v>2</v>
      </c>
      <c r="C3" s="4"/>
      <c r="D3" s="4"/>
      <c r="E3" s="5"/>
      <c r="F3" s="3"/>
      <c r="G3" s="3"/>
      <c r="H3" s="3"/>
      <c r="I3" s="6"/>
      <c r="J3" s="6"/>
      <c r="K3" s="6"/>
      <c r="L3" s="6"/>
      <c r="M3" s="6"/>
    </row>
    <row r="4" spans="1:13" ht="22.95" customHeight="1">
      <c r="E4" s="8"/>
      <c r="F4" s="9"/>
      <c r="G4" s="10" t="s">
        <v>3</v>
      </c>
      <c r="H4" s="11"/>
      <c r="I4" s="11"/>
      <c r="J4" s="11"/>
      <c r="K4" s="11"/>
      <c r="L4" s="11"/>
      <c r="M4" s="11"/>
    </row>
    <row r="5" spans="1:13" s="12" customFormat="1" ht="22.95" customHeight="1">
      <c r="B5" s="13"/>
      <c r="C5" s="13"/>
      <c r="D5" s="13"/>
      <c r="E5" s="14"/>
      <c r="F5" s="15"/>
      <c r="G5" s="316" t="s">
        <v>4</v>
      </c>
      <c r="H5" s="316"/>
      <c r="I5" s="316"/>
      <c r="J5" s="16"/>
      <c r="K5" s="316" t="s">
        <v>5</v>
      </c>
      <c r="L5" s="316"/>
      <c r="M5" s="316"/>
    </row>
    <row r="6" spans="1:13" ht="22.95" customHeight="1">
      <c r="B6" s="17"/>
      <c r="C6" s="17"/>
      <c r="D6" s="17"/>
      <c r="E6" s="7"/>
      <c r="F6" s="3"/>
      <c r="G6" s="18" t="s">
        <v>6</v>
      </c>
      <c r="H6" s="18"/>
      <c r="I6" s="18" t="s">
        <v>6</v>
      </c>
      <c r="K6" s="18" t="s">
        <v>6</v>
      </c>
      <c r="L6" s="18"/>
      <c r="M6" s="18" t="s">
        <v>6</v>
      </c>
    </row>
    <row r="7" spans="1:13" ht="22.95" customHeight="1">
      <c r="G7" s="2" t="s">
        <v>7</v>
      </c>
      <c r="H7" s="21"/>
      <c r="I7" s="2" t="s">
        <v>8</v>
      </c>
      <c r="J7" s="22"/>
      <c r="K7" s="1" t="s">
        <v>7</v>
      </c>
      <c r="L7" s="21"/>
      <c r="M7" s="1" t="s">
        <v>8</v>
      </c>
    </row>
    <row r="8" spans="1:13" ht="22.95" customHeight="1">
      <c r="E8" s="23"/>
      <c r="F8" s="24"/>
      <c r="G8" s="25" t="s">
        <v>9</v>
      </c>
      <c r="H8" s="24"/>
      <c r="I8" s="25" t="s">
        <v>10</v>
      </c>
      <c r="J8" s="7"/>
      <c r="K8" s="25" t="s">
        <v>9</v>
      </c>
      <c r="L8" s="26"/>
      <c r="M8" s="25" t="s">
        <v>10</v>
      </c>
    </row>
    <row r="9" spans="1:13" ht="22.95" customHeight="1">
      <c r="E9" s="27" t="s">
        <v>11</v>
      </c>
      <c r="F9" s="24"/>
      <c r="G9" s="1" t="s">
        <v>12</v>
      </c>
      <c r="H9" s="24"/>
      <c r="I9" s="2"/>
      <c r="J9" s="7"/>
      <c r="K9" s="1" t="s">
        <v>12</v>
      </c>
      <c r="L9" s="26"/>
      <c r="M9" s="2"/>
    </row>
    <row r="10" spans="1:13" ht="22.95" customHeight="1">
      <c r="E10" s="23"/>
      <c r="F10" s="24"/>
      <c r="G10" s="28"/>
      <c r="H10" s="24"/>
      <c r="I10" s="29"/>
      <c r="J10" s="7"/>
      <c r="K10" s="28"/>
      <c r="L10" s="26"/>
      <c r="M10" s="29"/>
    </row>
    <row r="11" spans="1:13" s="31" customFormat="1" ht="22.95" customHeight="1">
      <c r="A11" s="30" t="s">
        <v>13</v>
      </c>
      <c r="E11" s="32"/>
      <c r="F11" s="33"/>
      <c r="G11" s="33"/>
      <c r="H11" s="33"/>
      <c r="J11" s="33"/>
      <c r="K11" s="33"/>
      <c r="L11" s="33"/>
      <c r="M11" s="33"/>
    </row>
    <row r="12" spans="1:13" s="31" customFormat="1" ht="22.95" customHeight="1">
      <c r="A12" s="34" t="s">
        <v>14</v>
      </c>
      <c r="E12" s="32"/>
      <c r="F12" s="33"/>
      <c r="G12" s="33"/>
      <c r="H12" s="33"/>
      <c r="I12" s="33"/>
      <c r="J12" s="33"/>
      <c r="K12" s="33"/>
      <c r="L12" s="33"/>
      <c r="M12" s="33"/>
    </row>
    <row r="13" spans="1:13" s="31" customFormat="1" ht="22.95" customHeight="1">
      <c r="B13" s="35" t="s">
        <v>15</v>
      </c>
      <c r="C13" s="35"/>
      <c r="D13" s="35"/>
      <c r="E13" s="36">
        <v>4</v>
      </c>
      <c r="F13" s="33"/>
      <c r="G13" s="236">
        <v>80656</v>
      </c>
      <c r="H13" s="37"/>
      <c r="I13" s="37">
        <v>71109</v>
      </c>
      <c r="J13" s="37"/>
      <c r="K13" s="236">
        <v>31336</v>
      </c>
      <c r="L13" s="37"/>
      <c r="M13" s="37">
        <v>9802</v>
      </c>
    </row>
    <row r="14" spans="1:13" s="31" customFormat="1" ht="22.95" customHeight="1">
      <c r="B14" s="38" t="s">
        <v>16</v>
      </c>
      <c r="C14" s="38"/>
      <c r="D14" s="38"/>
      <c r="E14" s="36">
        <v>5</v>
      </c>
      <c r="F14" s="33"/>
      <c r="G14" s="236">
        <v>411668</v>
      </c>
      <c r="H14" s="37"/>
      <c r="I14" s="37">
        <v>316854</v>
      </c>
      <c r="J14" s="37"/>
      <c r="K14" s="236">
        <v>278325</v>
      </c>
      <c r="L14" s="37"/>
      <c r="M14" s="37">
        <v>186524</v>
      </c>
    </row>
    <row r="15" spans="1:13" s="31" customFormat="1" ht="22.95" customHeight="1">
      <c r="B15" s="38" t="s">
        <v>17</v>
      </c>
      <c r="C15" s="38"/>
      <c r="D15" s="38"/>
      <c r="E15" s="36">
        <v>25</v>
      </c>
      <c r="F15" s="36"/>
      <c r="G15" s="237">
        <v>0</v>
      </c>
      <c r="H15" s="39"/>
      <c r="I15" s="39">
        <v>0</v>
      </c>
      <c r="J15" s="39"/>
      <c r="K15" s="237">
        <v>0</v>
      </c>
      <c r="L15" s="40"/>
      <c r="M15" s="39">
        <v>0</v>
      </c>
    </row>
    <row r="16" spans="1:13" s="31" customFormat="1" ht="22.95" customHeight="1">
      <c r="B16" s="38" t="s">
        <v>18</v>
      </c>
      <c r="C16" s="38"/>
      <c r="D16" s="38"/>
      <c r="E16" s="36">
        <v>6</v>
      </c>
      <c r="F16" s="36"/>
      <c r="G16" s="237">
        <v>0</v>
      </c>
      <c r="H16" s="39"/>
      <c r="I16" s="39">
        <v>0</v>
      </c>
      <c r="J16" s="39"/>
      <c r="K16" s="237">
        <v>0</v>
      </c>
      <c r="L16" s="40"/>
      <c r="M16" s="39">
        <v>0</v>
      </c>
    </row>
    <row r="17" spans="1:13" s="31" customFormat="1" ht="22.95" customHeight="1">
      <c r="B17" s="38" t="s">
        <v>19</v>
      </c>
      <c r="C17" s="38"/>
      <c r="D17" s="38"/>
      <c r="E17" s="36">
        <v>7</v>
      </c>
      <c r="F17" s="36"/>
      <c r="G17" s="237">
        <v>117455</v>
      </c>
      <c r="H17" s="39"/>
      <c r="I17" s="39">
        <v>102427</v>
      </c>
      <c r="J17" s="39"/>
      <c r="K17" s="237">
        <v>27356</v>
      </c>
      <c r="L17" s="40"/>
      <c r="M17" s="39">
        <v>13473</v>
      </c>
    </row>
    <row r="18" spans="1:13" s="31" customFormat="1" ht="22.95" customHeight="1">
      <c r="B18" s="38" t="s">
        <v>20</v>
      </c>
      <c r="C18" s="38"/>
      <c r="D18" s="38"/>
      <c r="E18" s="36"/>
      <c r="F18" s="36"/>
      <c r="G18" s="237">
        <v>828</v>
      </c>
      <c r="H18" s="39"/>
      <c r="I18" s="39">
        <v>1988</v>
      </c>
      <c r="J18" s="39"/>
      <c r="K18" s="237">
        <v>298</v>
      </c>
      <c r="L18" s="40"/>
      <c r="M18" s="39">
        <v>673</v>
      </c>
    </row>
    <row r="19" spans="1:13" s="31" customFormat="1" ht="22.95" customHeight="1">
      <c r="B19" s="38" t="s">
        <v>21</v>
      </c>
      <c r="C19" s="38"/>
      <c r="D19" s="38"/>
      <c r="E19" s="36"/>
      <c r="F19" s="36"/>
      <c r="G19" s="237">
        <v>466</v>
      </c>
      <c r="H19" s="39"/>
      <c r="I19" s="39">
        <v>711</v>
      </c>
      <c r="J19" s="39"/>
      <c r="K19" s="237">
        <v>466</v>
      </c>
      <c r="L19" s="40"/>
      <c r="M19" s="39">
        <v>711</v>
      </c>
    </row>
    <row r="20" spans="1:13" s="31" customFormat="1" ht="22.95" customHeight="1">
      <c r="B20" s="38" t="s">
        <v>22</v>
      </c>
      <c r="C20" s="38"/>
      <c r="D20" s="38"/>
      <c r="E20" s="36"/>
      <c r="F20" s="36"/>
      <c r="G20" s="237"/>
      <c r="H20" s="39"/>
      <c r="I20" s="39"/>
      <c r="J20" s="39"/>
      <c r="K20" s="237"/>
      <c r="L20" s="40"/>
      <c r="M20" s="39"/>
    </row>
    <row r="21" spans="1:13" s="31" customFormat="1" ht="22.95" customHeight="1">
      <c r="B21" s="38"/>
      <c r="C21" s="38" t="s">
        <v>23</v>
      </c>
      <c r="D21" s="38"/>
      <c r="E21" s="36"/>
      <c r="F21" s="36"/>
      <c r="G21" s="237">
        <v>3671</v>
      </c>
      <c r="H21" s="39"/>
      <c r="I21" s="39">
        <v>3656</v>
      </c>
      <c r="J21" s="39"/>
      <c r="K21" s="237">
        <v>0</v>
      </c>
      <c r="L21" s="40"/>
      <c r="M21" s="39">
        <v>0</v>
      </c>
    </row>
    <row r="22" spans="1:13" s="31" customFormat="1" ht="22.95" customHeight="1">
      <c r="B22" s="35" t="s">
        <v>24</v>
      </c>
      <c r="C22" s="35"/>
      <c r="D22" s="35"/>
      <c r="E22" s="36"/>
      <c r="F22" s="36"/>
      <c r="G22" s="238">
        <v>2645</v>
      </c>
      <c r="H22" s="39"/>
      <c r="I22" s="41">
        <v>2703</v>
      </c>
      <c r="J22" s="39"/>
      <c r="K22" s="238">
        <v>0</v>
      </c>
      <c r="L22" s="40"/>
      <c r="M22" s="41">
        <v>0</v>
      </c>
    </row>
    <row r="23" spans="1:13" s="31" customFormat="1" ht="22.95" customHeight="1">
      <c r="C23" s="34" t="s">
        <v>25</v>
      </c>
      <c r="E23" s="36"/>
      <c r="F23" s="36"/>
      <c r="G23" s="238">
        <v>617389</v>
      </c>
      <c r="H23" s="40"/>
      <c r="I23" s="41">
        <v>499448</v>
      </c>
      <c r="J23" s="40"/>
      <c r="K23" s="238">
        <v>337781</v>
      </c>
      <c r="L23" s="40"/>
      <c r="M23" s="41">
        <v>211183</v>
      </c>
    </row>
    <row r="24" spans="1:13" s="31" customFormat="1" ht="22.95" customHeight="1">
      <c r="B24" s="34"/>
      <c r="C24" s="34"/>
      <c r="E24" s="36"/>
      <c r="F24" s="36"/>
      <c r="G24" s="239"/>
      <c r="H24" s="40"/>
      <c r="I24" s="40"/>
      <c r="J24" s="40"/>
      <c r="K24" s="239"/>
      <c r="L24" s="40"/>
      <c r="M24" s="40"/>
    </row>
    <row r="25" spans="1:13" s="31" customFormat="1" ht="22.95" customHeight="1">
      <c r="A25" s="34" t="s">
        <v>26</v>
      </c>
      <c r="C25" s="34"/>
      <c r="D25" s="34"/>
      <c r="E25" s="36"/>
      <c r="F25" s="36"/>
      <c r="G25" s="237"/>
      <c r="H25" s="39"/>
      <c r="I25" s="39"/>
      <c r="J25" s="39"/>
      <c r="K25" s="237"/>
      <c r="L25" s="40"/>
      <c r="M25" s="39"/>
    </row>
    <row r="26" spans="1:13" s="31" customFormat="1" ht="22.95" customHeight="1">
      <c r="B26" s="35" t="s">
        <v>27</v>
      </c>
      <c r="C26" s="35"/>
      <c r="D26" s="35"/>
      <c r="E26" s="36">
        <v>8</v>
      </c>
      <c r="F26" s="36"/>
      <c r="G26" s="237">
        <v>3084</v>
      </c>
      <c r="H26" s="39"/>
      <c r="I26" s="39">
        <v>3084</v>
      </c>
      <c r="J26" s="39"/>
      <c r="K26" s="237">
        <v>1349</v>
      </c>
      <c r="L26" s="40"/>
      <c r="M26" s="39">
        <v>1349</v>
      </c>
    </row>
    <row r="27" spans="1:13" s="31" customFormat="1" ht="22.95" customHeight="1">
      <c r="A27" s="42"/>
      <c r="B27" s="31" t="s">
        <v>28</v>
      </c>
      <c r="C27" s="34"/>
      <c r="D27" s="34"/>
      <c r="E27" s="36"/>
      <c r="F27" s="36"/>
      <c r="G27" s="237"/>
      <c r="H27" s="39"/>
      <c r="I27" s="39"/>
      <c r="J27" s="39"/>
      <c r="K27" s="237"/>
      <c r="L27" s="40"/>
      <c r="M27" s="39"/>
    </row>
    <row r="28" spans="1:13" s="31" customFormat="1" ht="22.95" customHeight="1">
      <c r="A28" s="42"/>
      <c r="C28" s="42" t="s">
        <v>29</v>
      </c>
      <c r="D28" s="34"/>
      <c r="E28" s="36">
        <v>9</v>
      </c>
      <c r="F28" s="36"/>
      <c r="G28" s="237">
        <v>34</v>
      </c>
      <c r="H28" s="39"/>
      <c r="I28" s="39">
        <v>45</v>
      </c>
      <c r="J28" s="39"/>
      <c r="K28" s="237">
        <v>34</v>
      </c>
      <c r="L28" s="40"/>
      <c r="M28" s="39">
        <v>45</v>
      </c>
    </row>
    <row r="29" spans="1:13" s="31" customFormat="1" ht="22.95" customHeight="1">
      <c r="A29" s="42"/>
      <c r="C29" s="42" t="s">
        <v>30</v>
      </c>
      <c r="D29" s="34"/>
      <c r="E29" s="36"/>
      <c r="F29" s="36"/>
      <c r="G29" s="237"/>
      <c r="H29" s="39"/>
      <c r="I29" s="39"/>
      <c r="J29" s="39"/>
      <c r="K29" s="237"/>
      <c r="L29" s="40"/>
      <c r="M29" s="39"/>
    </row>
    <row r="30" spans="1:13" s="31" customFormat="1" ht="22.95" customHeight="1">
      <c r="A30" s="42"/>
      <c r="C30" s="42"/>
      <c r="D30" s="42" t="s">
        <v>31</v>
      </c>
      <c r="E30" s="36">
        <v>10</v>
      </c>
      <c r="F30" s="36"/>
      <c r="G30" s="237">
        <v>1500</v>
      </c>
      <c r="H30" s="39"/>
      <c r="I30" s="39">
        <v>1500</v>
      </c>
      <c r="J30" s="39"/>
      <c r="K30" s="237">
        <v>1050</v>
      </c>
      <c r="L30" s="40"/>
      <c r="M30" s="39">
        <v>1050</v>
      </c>
    </row>
    <row r="31" spans="1:13" s="31" customFormat="1" ht="22.5" customHeight="1">
      <c r="B31" s="35" t="s">
        <v>32</v>
      </c>
      <c r="C31" s="35"/>
      <c r="D31" s="35"/>
      <c r="E31" s="36">
        <v>11</v>
      </c>
      <c r="F31" s="36"/>
      <c r="G31" s="239">
        <v>0</v>
      </c>
      <c r="H31" s="40"/>
      <c r="I31" s="40">
        <v>0</v>
      </c>
      <c r="J31" s="40"/>
      <c r="K31" s="239">
        <v>191599</v>
      </c>
      <c r="L31" s="40"/>
      <c r="M31" s="40">
        <v>191599</v>
      </c>
    </row>
    <row r="32" spans="1:13" s="31" customFormat="1" ht="22.95" customHeight="1">
      <c r="B32" s="35" t="s">
        <v>33</v>
      </c>
      <c r="C32" s="35"/>
      <c r="D32" s="35"/>
      <c r="E32" s="36">
        <v>12</v>
      </c>
      <c r="F32" s="36"/>
      <c r="G32" s="239">
        <v>0</v>
      </c>
      <c r="H32" s="40"/>
      <c r="I32" s="40">
        <v>0</v>
      </c>
      <c r="J32" s="40"/>
      <c r="K32" s="239">
        <v>0</v>
      </c>
      <c r="L32" s="40"/>
      <c r="M32" s="40">
        <v>0</v>
      </c>
    </row>
    <row r="33" spans="1:13" s="31" customFormat="1" ht="22.95" customHeight="1">
      <c r="B33" s="35" t="s">
        <v>34</v>
      </c>
      <c r="C33" s="35"/>
      <c r="D33" s="35"/>
      <c r="E33" s="36">
        <v>25</v>
      </c>
      <c r="F33" s="36"/>
      <c r="G33" s="239">
        <v>0</v>
      </c>
      <c r="H33" s="40"/>
      <c r="I33" s="40">
        <v>0</v>
      </c>
      <c r="J33" s="40"/>
      <c r="K33" s="239">
        <v>0</v>
      </c>
      <c r="L33" s="40"/>
      <c r="M33" s="40">
        <v>0</v>
      </c>
    </row>
    <row r="34" spans="1:13" s="31" customFormat="1" ht="22.95" customHeight="1">
      <c r="B34" s="38" t="s">
        <v>35</v>
      </c>
      <c r="C34" s="38"/>
      <c r="D34" s="38"/>
      <c r="E34" s="36">
        <v>13</v>
      </c>
      <c r="F34" s="36"/>
      <c r="G34" s="239">
        <v>424099</v>
      </c>
      <c r="H34" s="39"/>
      <c r="I34" s="40">
        <v>425238</v>
      </c>
      <c r="J34" s="39"/>
      <c r="K34" s="237">
        <v>424099</v>
      </c>
      <c r="L34" s="40"/>
      <c r="M34" s="39">
        <v>425238</v>
      </c>
    </row>
    <row r="35" spans="1:13" s="31" customFormat="1" ht="22.95" customHeight="1">
      <c r="B35" s="38" t="s">
        <v>36</v>
      </c>
      <c r="C35" s="38"/>
      <c r="D35" s="38"/>
      <c r="E35" s="36">
        <v>14</v>
      </c>
      <c r="F35" s="36"/>
      <c r="G35" s="239">
        <v>123506</v>
      </c>
      <c r="H35" s="40"/>
      <c r="I35" s="40">
        <v>125911</v>
      </c>
      <c r="J35" s="40"/>
      <c r="K35" s="239">
        <v>6074</v>
      </c>
      <c r="L35" s="40"/>
      <c r="M35" s="40">
        <v>7151</v>
      </c>
    </row>
    <row r="36" spans="1:13" s="31" customFormat="1" ht="22.5" customHeight="1">
      <c r="B36" s="219" t="s">
        <v>37</v>
      </c>
      <c r="C36" s="38"/>
      <c r="D36" s="38"/>
      <c r="E36" s="36">
        <v>15</v>
      </c>
      <c r="F36" s="36"/>
      <c r="G36" s="239">
        <v>17207</v>
      </c>
      <c r="H36" s="40"/>
      <c r="I36" s="40">
        <v>19146</v>
      </c>
      <c r="J36" s="40"/>
      <c r="K36" s="239">
        <v>2374</v>
      </c>
      <c r="L36" s="40"/>
      <c r="M36" s="40">
        <v>930</v>
      </c>
    </row>
    <row r="37" spans="1:13" s="31" customFormat="1" ht="22.95" customHeight="1">
      <c r="B37" s="38" t="s">
        <v>38</v>
      </c>
      <c r="C37" s="38"/>
      <c r="D37" s="38"/>
      <c r="E37" s="36"/>
      <c r="F37" s="36"/>
      <c r="G37" s="239">
        <v>3886</v>
      </c>
      <c r="H37" s="40"/>
      <c r="I37" s="40">
        <v>3886</v>
      </c>
      <c r="J37" s="40"/>
      <c r="K37" s="239">
        <v>3886</v>
      </c>
      <c r="L37" s="40"/>
      <c r="M37" s="40">
        <v>3886</v>
      </c>
    </row>
    <row r="38" spans="1:13" s="31" customFormat="1" ht="22.95" customHeight="1">
      <c r="B38" s="38" t="s">
        <v>39</v>
      </c>
      <c r="C38" s="38"/>
      <c r="D38" s="38"/>
      <c r="E38" s="36">
        <v>22</v>
      </c>
      <c r="F38" s="36"/>
      <c r="G38" s="239">
        <v>4694</v>
      </c>
      <c r="H38" s="40"/>
      <c r="I38" s="40">
        <v>5851</v>
      </c>
      <c r="J38" s="40"/>
      <c r="K38" s="239">
        <v>0</v>
      </c>
      <c r="L38" s="40"/>
      <c r="M38" s="40">
        <v>0</v>
      </c>
    </row>
    <row r="39" spans="1:13" s="31" customFormat="1" ht="22.95" customHeight="1">
      <c r="B39" s="38" t="s">
        <v>40</v>
      </c>
      <c r="D39" s="38"/>
      <c r="E39" s="36">
        <v>25</v>
      </c>
      <c r="F39" s="36"/>
      <c r="G39" s="239">
        <v>0</v>
      </c>
      <c r="H39" s="40"/>
      <c r="I39" s="40">
        <v>0</v>
      </c>
      <c r="J39" s="40"/>
      <c r="K39" s="239">
        <v>0</v>
      </c>
      <c r="L39" s="40"/>
      <c r="M39" s="40">
        <v>0</v>
      </c>
    </row>
    <row r="40" spans="1:13" s="31" customFormat="1" ht="22.95" customHeight="1">
      <c r="B40" s="38" t="s">
        <v>41</v>
      </c>
      <c r="D40" s="38"/>
      <c r="E40" s="36"/>
      <c r="F40" s="36"/>
      <c r="G40" s="239">
        <v>3113</v>
      </c>
      <c r="H40" s="40"/>
      <c r="I40" s="40">
        <v>2449</v>
      </c>
      <c r="J40" s="40"/>
      <c r="K40" s="239">
        <v>673</v>
      </c>
      <c r="L40" s="40"/>
      <c r="M40" s="40">
        <v>1005</v>
      </c>
    </row>
    <row r="41" spans="1:13" s="31" customFormat="1" ht="22.95" customHeight="1">
      <c r="B41" s="35" t="s">
        <v>42</v>
      </c>
      <c r="C41" s="38"/>
      <c r="D41" s="38"/>
      <c r="E41" s="36"/>
      <c r="F41" s="36"/>
      <c r="G41" s="239">
        <v>1511</v>
      </c>
      <c r="H41" s="40"/>
      <c r="I41" s="40">
        <v>599</v>
      </c>
      <c r="J41" s="40"/>
      <c r="K41" s="239">
        <v>117</v>
      </c>
      <c r="L41" s="40"/>
      <c r="M41" s="40">
        <v>117</v>
      </c>
    </row>
    <row r="42" spans="1:13" s="31" customFormat="1" ht="22.95" customHeight="1">
      <c r="C42" s="34" t="s">
        <v>43</v>
      </c>
      <c r="E42" s="36"/>
      <c r="F42" s="36"/>
      <c r="G42" s="242">
        <v>582634</v>
      </c>
      <c r="H42" s="39"/>
      <c r="I42" s="46">
        <v>587709</v>
      </c>
      <c r="J42" s="40"/>
      <c r="K42" s="242">
        <v>631255</v>
      </c>
      <c r="L42" s="40"/>
      <c r="M42" s="46">
        <v>632370</v>
      </c>
    </row>
    <row r="43" spans="1:13" s="48" customFormat="1" ht="22.95" customHeight="1" thickBot="1">
      <c r="A43" s="47" t="s">
        <v>44</v>
      </c>
      <c r="C43" s="34"/>
      <c r="D43" s="34"/>
      <c r="E43" s="49"/>
      <c r="F43" s="49"/>
      <c r="G43" s="243">
        <v>1200023</v>
      </c>
      <c r="H43" s="51"/>
      <c r="I43" s="50">
        <v>1087157</v>
      </c>
      <c r="J43" s="52"/>
      <c r="K43" s="243">
        <v>969036</v>
      </c>
      <c r="L43" s="52"/>
      <c r="M43" s="50">
        <v>843553</v>
      </c>
    </row>
    <row r="44" spans="1:13" s="48" customFormat="1" ht="22.95" customHeight="1" thickTop="1">
      <c r="A44" s="47"/>
      <c r="C44" s="34"/>
      <c r="D44" s="34"/>
      <c r="E44" s="49"/>
      <c r="F44" s="49"/>
      <c r="G44" s="244"/>
      <c r="H44" s="53"/>
      <c r="I44" s="53"/>
      <c r="J44" s="53"/>
      <c r="K44" s="244"/>
      <c r="L44" s="53"/>
      <c r="M44" s="53"/>
    </row>
    <row r="45" spans="1:13" s="48" customFormat="1" ht="22.95" customHeight="1">
      <c r="A45" s="47"/>
      <c r="C45" s="34"/>
      <c r="D45" s="34"/>
      <c r="E45" s="49"/>
      <c r="F45" s="49"/>
      <c r="G45" s="53"/>
      <c r="H45" s="53"/>
      <c r="I45" s="53"/>
      <c r="J45" s="53"/>
      <c r="K45" s="53"/>
      <c r="L45" s="53"/>
      <c r="M45" s="53"/>
    </row>
    <row r="46" spans="1:13" s="48" customFormat="1" ht="22.95" customHeight="1">
      <c r="A46" s="47"/>
      <c r="C46" s="34"/>
      <c r="D46" s="34"/>
      <c r="E46" s="49"/>
      <c r="F46" s="49"/>
      <c r="G46" s="53"/>
      <c r="H46" s="53"/>
      <c r="I46" s="53"/>
      <c r="J46" s="53"/>
      <c r="K46" s="53"/>
      <c r="L46" s="53"/>
      <c r="M46" s="53"/>
    </row>
    <row r="47" spans="1:13" s="48" customFormat="1" ht="22.95" customHeight="1">
      <c r="A47" s="47"/>
      <c r="C47" s="34"/>
      <c r="D47" s="34"/>
      <c r="E47" s="49"/>
      <c r="F47" s="49"/>
      <c r="G47" s="53"/>
      <c r="H47" s="53"/>
      <c r="I47" s="53"/>
      <c r="J47" s="53"/>
      <c r="K47" s="53"/>
      <c r="L47" s="53"/>
      <c r="M47" s="53"/>
    </row>
    <row r="48" spans="1:13" s="48" customFormat="1" ht="22.95" customHeight="1">
      <c r="A48" s="47"/>
      <c r="C48" s="34"/>
      <c r="D48" s="34"/>
      <c r="E48" s="49"/>
      <c r="F48" s="49"/>
      <c r="G48" s="53"/>
      <c r="H48" s="53"/>
      <c r="I48" s="53"/>
      <c r="J48" s="53"/>
      <c r="K48" s="53"/>
      <c r="L48" s="53"/>
      <c r="M48" s="53"/>
    </row>
    <row r="49" spans="1:13" s="48" customFormat="1" ht="22.95" customHeight="1">
      <c r="A49" s="47"/>
      <c r="C49" s="34"/>
      <c r="D49" s="34"/>
      <c r="E49" s="49"/>
      <c r="F49" s="49"/>
      <c r="G49" s="53"/>
      <c r="H49" s="53"/>
      <c r="I49" s="53"/>
      <c r="J49" s="53"/>
      <c r="K49" s="53"/>
      <c r="L49" s="53"/>
      <c r="M49" s="53"/>
    </row>
    <row r="50" spans="1:13" s="48" customFormat="1" ht="22.95" customHeight="1">
      <c r="A50" s="47"/>
      <c r="C50" s="34"/>
      <c r="D50" s="34"/>
      <c r="E50" s="49"/>
      <c r="F50" s="49"/>
      <c r="G50" s="53"/>
      <c r="H50" s="53"/>
      <c r="I50" s="53"/>
      <c r="J50" s="53"/>
      <c r="K50" s="53"/>
      <c r="L50" s="53"/>
      <c r="M50" s="53"/>
    </row>
    <row r="51" spans="1:13" s="48" customFormat="1" ht="22.95" customHeight="1">
      <c r="A51" s="47"/>
      <c r="C51" s="34"/>
      <c r="D51" s="34"/>
      <c r="E51" s="49"/>
      <c r="F51" s="49"/>
      <c r="G51" s="53"/>
      <c r="H51" s="53"/>
      <c r="I51" s="53"/>
      <c r="J51" s="53"/>
      <c r="K51" s="53"/>
      <c r="L51" s="53"/>
      <c r="M51" s="53"/>
    </row>
    <row r="52" spans="1:13" s="48" customFormat="1" ht="22.95" customHeight="1">
      <c r="A52" s="47"/>
      <c r="C52" s="34"/>
      <c r="D52" s="34"/>
      <c r="E52" s="49"/>
      <c r="F52" s="49"/>
      <c r="G52" s="53"/>
      <c r="H52" s="53"/>
      <c r="I52" s="53"/>
      <c r="J52" s="53"/>
      <c r="K52" s="53"/>
      <c r="L52" s="53"/>
      <c r="M52" s="53"/>
    </row>
    <row r="53" spans="1:13" s="48" customFormat="1" ht="22.95" customHeight="1">
      <c r="A53" s="47"/>
      <c r="C53" s="34"/>
      <c r="D53" s="34"/>
      <c r="E53" s="49"/>
      <c r="F53" s="49"/>
      <c r="G53" s="53"/>
      <c r="H53" s="53"/>
      <c r="I53" s="53"/>
      <c r="J53" s="53"/>
      <c r="K53" s="53"/>
      <c r="L53" s="53"/>
      <c r="M53" s="53"/>
    </row>
    <row r="54" spans="1:13" s="31" customFormat="1" ht="22.95" customHeight="1">
      <c r="A54" s="42"/>
      <c r="C54" s="42"/>
      <c r="D54" s="42"/>
      <c r="E54" s="36"/>
      <c r="F54" s="36"/>
      <c r="G54" s="54"/>
      <c r="H54" s="54"/>
      <c r="I54" s="54"/>
      <c r="J54" s="54"/>
      <c r="K54" s="54"/>
      <c r="L54" s="54"/>
      <c r="M54" s="54"/>
    </row>
    <row r="55" spans="1:13" ht="22.95" customHeight="1">
      <c r="A55" s="55" t="s">
        <v>45</v>
      </c>
      <c r="M55" s="56" t="s">
        <v>46</v>
      </c>
    </row>
    <row r="56" spans="1:13" ht="22.95" customHeight="1">
      <c r="A56" s="3"/>
      <c r="B56" s="4" t="s">
        <v>0</v>
      </c>
      <c r="C56" s="4"/>
      <c r="D56" s="4"/>
      <c r="E56" s="5"/>
      <c r="F56" s="3"/>
      <c r="G56" s="3"/>
      <c r="H56" s="3"/>
      <c r="I56" s="6"/>
      <c r="J56" s="6"/>
      <c r="K56" s="6"/>
      <c r="L56" s="6"/>
      <c r="M56" s="6"/>
    </row>
    <row r="57" spans="1:13" ht="22.95" customHeight="1">
      <c r="A57" s="3"/>
      <c r="B57" s="4" t="s">
        <v>1</v>
      </c>
      <c r="C57" s="4"/>
      <c r="D57" s="4"/>
      <c r="E57" s="5"/>
      <c r="F57" s="3"/>
      <c r="G57" s="3"/>
      <c r="H57" s="3"/>
      <c r="I57" s="6"/>
      <c r="J57" s="6"/>
      <c r="K57" s="6"/>
      <c r="L57" s="6"/>
      <c r="M57" s="6"/>
    </row>
    <row r="58" spans="1:13" ht="22.95" customHeight="1">
      <c r="A58" s="3"/>
      <c r="B58" s="4" t="s">
        <v>2</v>
      </c>
      <c r="C58" s="4"/>
      <c r="D58" s="4"/>
      <c r="E58" s="5"/>
      <c r="F58" s="3"/>
      <c r="G58" s="3"/>
      <c r="H58" s="3"/>
      <c r="I58" s="6"/>
      <c r="J58" s="6"/>
      <c r="K58" s="6"/>
      <c r="L58" s="6"/>
      <c r="M58" s="6"/>
    </row>
    <row r="59" spans="1:13" ht="22.95" customHeight="1">
      <c r="E59" s="8"/>
      <c r="F59" s="9"/>
      <c r="G59" s="11" t="s">
        <v>3</v>
      </c>
      <c r="H59" s="11"/>
      <c r="I59" s="11"/>
      <c r="J59" s="11"/>
      <c r="K59" s="11"/>
      <c r="L59" s="11"/>
      <c r="M59" s="11"/>
    </row>
    <row r="60" spans="1:13" s="12" customFormat="1" ht="22.95" customHeight="1">
      <c r="B60" s="13"/>
      <c r="C60" s="13"/>
      <c r="D60" s="13"/>
      <c r="E60" s="14"/>
      <c r="F60" s="15"/>
      <c r="G60" s="316" t="s">
        <v>4</v>
      </c>
      <c r="H60" s="316"/>
      <c r="I60" s="316"/>
      <c r="J60" s="16"/>
      <c r="K60" s="316" t="s">
        <v>5</v>
      </c>
      <c r="L60" s="316"/>
      <c r="M60" s="316"/>
    </row>
    <row r="61" spans="1:13" ht="22.95" customHeight="1">
      <c r="B61" s="17"/>
      <c r="C61" s="17"/>
      <c r="D61" s="57"/>
      <c r="F61" s="3"/>
      <c r="G61" s="18" t="s">
        <v>6</v>
      </c>
      <c r="H61" s="18"/>
      <c r="I61" s="18" t="s">
        <v>6</v>
      </c>
      <c r="K61" s="18" t="s">
        <v>6</v>
      </c>
      <c r="L61" s="18"/>
      <c r="M61" s="18" t="s">
        <v>6</v>
      </c>
    </row>
    <row r="62" spans="1:13" ht="22.95" customHeight="1">
      <c r="G62" s="2" t="s">
        <v>7</v>
      </c>
      <c r="H62" s="21"/>
      <c r="I62" s="2" t="s">
        <v>8</v>
      </c>
      <c r="J62" s="22"/>
      <c r="K62" s="2" t="s">
        <v>7</v>
      </c>
      <c r="L62" s="21"/>
      <c r="M62" s="2" t="s">
        <v>8</v>
      </c>
    </row>
    <row r="63" spans="1:13" ht="22.95" customHeight="1">
      <c r="E63" s="23"/>
      <c r="F63" s="24"/>
      <c r="G63" s="25" t="s">
        <v>9</v>
      </c>
      <c r="H63" s="24"/>
      <c r="I63" s="25" t="s">
        <v>10</v>
      </c>
      <c r="J63" s="7"/>
      <c r="K63" s="25" t="s">
        <v>9</v>
      </c>
      <c r="L63" s="24"/>
      <c r="M63" s="25" t="s">
        <v>10</v>
      </c>
    </row>
    <row r="64" spans="1:13" ht="22.95" customHeight="1">
      <c r="E64" s="58" t="s">
        <v>11</v>
      </c>
      <c r="F64" s="24"/>
      <c r="G64" s="1" t="s">
        <v>12</v>
      </c>
      <c r="H64" s="24"/>
      <c r="I64" s="2"/>
      <c r="J64" s="7"/>
      <c r="K64" s="1" t="s">
        <v>12</v>
      </c>
      <c r="L64" s="24"/>
      <c r="M64" s="2"/>
    </row>
    <row r="65" spans="1:13" ht="22.5" customHeight="1">
      <c r="A65" s="30" t="s">
        <v>47</v>
      </c>
      <c r="B65" s="31"/>
      <c r="C65" s="34"/>
      <c r="D65" s="34"/>
      <c r="E65" s="32"/>
      <c r="F65" s="33"/>
      <c r="G65" s="33"/>
      <c r="H65" s="33"/>
      <c r="I65" s="33"/>
      <c r="J65" s="33"/>
      <c r="K65" s="33"/>
      <c r="L65" s="33"/>
      <c r="M65" s="33"/>
    </row>
    <row r="66" spans="1:13" ht="22.95" customHeight="1">
      <c r="A66" s="34" t="s">
        <v>48</v>
      </c>
      <c r="B66" s="31"/>
      <c r="C66" s="34"/>
      <c r="D66" s="34"/>
      <c r="E66" s="32"/>
      <c r="F66" s="33"/>
      <c r="G66" s="33"/>
      <c r="H66" s="33"/>
      <c r="I66" s="33"/>
      <c r="J66" s="33"/>
      <c r="K66" s="33"/>
      <c r="L66" s="33"/>
      <c r="M66" s="33"/>
    </row>
    <row r="67" spans="1:13" ht="22.95" customHeight="1">
      <c r="A67" s="34"/>
      <c r="B67" s="59" t="s">
        <v>49</v>
      </c>
      <c r="C67" s="34"/>
      <c r="D67" s="34"/>
      <c r="E67" s="32"/>
      <c r="F67" s="33"/>
      <c r="G67" s="33"/>
      <c r="H67" s="33"/>
      <c r="I67" s="33"/>
      <c r="J67" s="33"/>
      <c r="K67" s="33"/>
      <c r="L67" s="33"/>
      <c r="M67" s="33"/>
    </row>
    <row r="68" spans="1:13" ht="22.95" customHeight="1">
      <c r="A68" s="31"/>
      <c r="C68" s="59" t="s">
        <v>50</v>
      </c>
      <c r="D68" s="59"/>
      <c r="E68" s="32">
        <v>16</v>
      </c>
      <c r="F68" s="33"/>
      <c r="G68" s="236">
        <v>74356</v>
      </c>
      <c r="H68" s="37"/>
      <c r="I68" s="37">
        <v>18882</v>
      </c>
      <c r="J68" s="37"/>
      <c r="K68" s="236">
        <v>70000</v>
      </c>
      <c r="L68" s="37"/>
      <c r="M68" s="37">
        <v>15000</v>
      </c>
    </row>
    <row r="69" spans="1:13" ht="22.95" customHeight="1">
      <c r="A69" s="31"/>
      <c r="B69" s="59" t="s">
        <v>51</v>
      </c>
      <c r="C69" s="59"/>
      <c r="D69" s="59"/>
      <c r="E69" s="32">
        <v>17</v>
      </c>
      <c r="F69" s="33"/>
      <c r="G69" s="236">
        <v>328873</v>
      </c>
      <c r="H69" s="37"/>
      <c r="I69" s="37">
        <v>253256</v>
      </c>
      <c r="J69" s="37"/>
      <c r="K69" s="236">
        <v>264363</v>
      </c>
      <c r="L69" s="37"/>
      <c r="M69" s="37">
        <v>184606</v>
      </c>
    </row>
    <row r="70" spans="1:13" ht="22.95" customHeight="1">
      <c r="A70" s="31"/>
      <c r="B70" s="59" t="s">
        <v>52</v>
      </c>
      <c r="C70" s="59"/>
      <c r="D70" s="59"/>
      <c r="E70" s="32">
        <v>18</v>
      </c>
      <c r="F70" s="33"/>
      <c r="G70" s="236">
        <v>10754</v>
      </c>
      <c r="H70" s="37"/>
      <c r="I70" s="37">
        <v>10174</v>
      </c>
      <c r="J70" s="37"/>
      <c r="K70" s="236">
        <v>890</v>
      </c>
      <c r="L70" s="37"/>
      <c r="M70" s="37">
        <v>0</v>
      </c>
    </row>
    <row r="71" spans="1:13" ht="22.95" customHeight="1">
      <c r="A71" s="31"/>
      <c r="B71" s="38" t="s">
        <v>53</v>
      </c>
      <c r="C71" s="38"/>
      <c r="D71" s="38"/>
      <c r="E71" s="7"/>
      <c r="G71" s="245"/>
      <c r="I71" s="7"/>
      <c r="J71" s="7"/>
      <c r="K71" s="245"/>
      <c r="L71" s="7"/>
      <c r="M71" s="7"/>
    </row>
    <row r="72" spans="1:13" ht="22.95" customHeight="1">
      <c r="A72" s="31"/>
      <c r="B72" s="38"/>
      <c r="C72" s="38" t="s">
        <v>54</v>
      </c>
      <c r="D72" s="38"/>
      <c r="E72" s="56">
        <v>19</v>
      </c>
      <c r="F72" s="33"/>
      <c r="G72" s="236">
        <v>10386</v>
      </c>
      <c r="H72" s="37"/>
      <c r="I72" s="37">
        <v>10403</v>
      </c>
      <c r="J72" s="37"/>
      <c r="K72" s="236">
        <v>871</v>
      </c>
      <c r="L72" s="37"/>
      <c r="M72" s="37">
        <v>700</v>
      </c>
    </row>
    <row r="73" spans="1:13" ht="22.95" customHeight="1">
      <c r="A73" s="31"/>
      <c r="B73" s="38"/>
      <c r="C73" s="38" t="s">
        <v>55</v>
      </c>
      <c r="D73" s="38"/>
      <c r="E73" s="56">
        <v>20</v>
      </c>
      <c r="F73" s="33"/>
      <c r="G73" s="236">
        <v>12214</v>
      </c>
      <c r="H73" s="37"/>
      <c r="I73" s="37">
        <v>11856</v>
      </c>
      <c r="J73" s="37"/>
      <c r="K73" s="236">
        <v>0</v>
      </c>
      <c r="L73" s="37"/>
      <c r="M73" s="37">
        <v>0</v>
      </c>
    </row>
    <row r="74" spans="1:13" ht="22.5" customHeight="1">
      <c r="A74" s="31"/>
      <c r="B74" s="38" t="s">
        <v>56</v>
      </c>
      <c r="C74" s="35"/>
      <c r="D74" s="35"/>
      <c r="E74" s="32"/>
      <c r="F74" s="33"/>
      <c r="G74" s="246">
        <v>1212</v>
      </c>
      <c r="H74" s="37"/>
      <c r="I74" s="60">
        <v>589</v>
      </c>
      <c r="J74" s="60"/>
      <c r="K74" s="236">
        <v>0</v>
      </c>
      <c r="L74" s="37"/>
      <c r="M74" s="37">
        <v>0</v>
      </c>
    </row>
    <row r="75" spans="1:13" ht="22.95" customHeight="1">
      <c r="A75" s="31"/>
      <c r="B75" s="31"/>
      <c r="C75" s="63" t="s">
        <v>57</v>
      </c>
      <c r="D75" s="63"/>
      <c r="E75" s="32"/>
      <c r="F75" s="33"/>
      <c r="G75" s="300">
        <v>437795</v>
      </c>
      <c r="H75" s="64"/>
      <c r="I75" s="301">
        <v>305160</v>
      </c>
      <c r="J75" s="62"/>
      <c r="K75" s="300">
        <v>336124</v>
      </c>
      <c r="L75" s="62"/>
      <c r="M75" s="301">
        <v>200306</v>
      </c>
    </row>
    <row r="76" spans="1:13" ht="22.95" customHeight="1">
      <c r="A76" s="34" t="s">
        <v>58</v>
      </c>
      <c r="B76" s="31"/>
      <c r="C76" s="34"/>
      <c r="D76" s="34"/>
      <c r="E76" s="36"/>
      <c r="F76" s="36"/>
      <c r="G76" s="248"/>
      <c r="H76" s="37"/>
      <c r="I76" s="62"/>
      <c r="J76" s="62"/>
      <c r="K76" s="248"/>
      <c r="L76" s="62"/>
      <c r="M76" s="62"/>
    </row>
    <row r="77" spans="1:13" ht="22.95" customHeight="1">
      <c r="A77" s="31"/>
      <c r="B77" s="31" t="s">
        <v>59</v>
      </c>
      <c r="C77" s="31"/>
      <c r="D77" s="35"/>
      <c r="E77" s="56">
        <v>19</v>
      </c>
      <c r="F77" s="36"/>
      <c r="G77" s="248">
        <v>8218</v>
      </c>
      <c r="H77" s="37"/>
      <c r="I77" s="62">
        <v>10065</v>
      </c>
      <c r="J77" s="62"/>
      <c r="K77" s="248">
        <v>1659</v>
      </c>
      <c r="L77" s="62"/>
      <c r="M77" s="62">
        <v>321</v>
      </c>
    </row>
    <row r="78" spans="1:13" ht="22.95" customHeight="1">
      <c r="A78" s="31"/>
      <c r="B78" s="31" t="s">
        <v>60</v>
      </c>
      <c r="C78" s="31"/>
      <c r="D78" s="35"/>
      <c r="E78" s="56">
        <v>20</v>
      </c>
      <c r="F78" s="36"/>
      <c r="G78" s="248">
        <v>17854</v>
      </c>
      <c r="H78" s="37"/>
      <c r="I78" s="62">
        <v>24052</v>
      </c>
      <c r="J78" s="62"/>
      <c r="K78" s="248">
        <v>0</v>
      </c>
      <c r="L78" s="62"/>
      <c r="M78" s="62">
        <v>0</v>
      </c>
    </row>
    <row r="79" spans="1:13" ht="22.95" customHeight="1">
      <c r="A79" s="31"/>
      <c r="B79" s="31" t="s">
        <v>61</v>
      </c>
      <c r="C79" s="31"/>
      <c r="D79" s="35"/>
      <c r="E79" s="56">
        <v>25</v>
      </c>
      <c r="F79" s="36"/>
      <c r="G79" s="248">
        <v>60000</v>
      </c>
      <c r="H79" s="37"/>
      <c r="I79" s="62">
        <v>60000</v>
      </c>
      <c r="J79" s="62"/>
      <c r="K79" s="248">
        <v>60000</v>
      </c>
      <c r="L79" s="62"/>
      <c r="M79" s="62">
        <v>60000</v>
      </c>
    </row>
    <row r="80" spans="1:13" ht="22.95" customHeight="1">
      <c r="A80" s="31"/>
      <c r="B80" s="35" t="s">
        <v>62</v>
      </c>
      <c r="C80" s="35"/>
      <c r="D80" s="35"/>
      <c r="E80" s="36">
        <v>22</v>
      </c>
      <c r="F80" s="36"/>
      <c r="G80" s="248">
        <v>2338</v>
      </c>
      <c r="H80" s="64"/>
      <c r="I80" s="62">
        <v>2158</v>
      </c>
      <c r="J80" s="62"/>
      <c r="K80" s="248">
        <v>2080</v>
      </c>
      <c r="L80" s="62"/>
      <c r="M80" s="62">
        <v>1986</v>
      </c>
    </row>
    <row r="81" spans="1:13" ht="22.95" customHeight="1">
      <c r="A81" s="31"/>
      <c r="B81" s="35" t="s">
        <v>63</v>
      </c>
      <c r="C81" s="35"/>
      <c r="D81" s="35"/>
      <c r="E81" s="36">
        <v>21</v>
      </c>
      <c r="F81" s="36"/>
      <c r="G81" s="248">
        <v>33015</v>
      </c>
      <c r="H81" s="37"/>
      <c r="I81" s="62">
        <v>46174</v>
      </c>
      <c r="J81" s="62"/>
      <c r="K81" s="248">
        <v>394</v>
      </c>
      <c r="L81" s="62"/>
      <c r="M81" s="62">
        <v>6746</v>
      </c>
    </row>
    <row r="82" spans="1:13" ht="22.95" customHeight="1">
      <c r="A82" s="31"/>
      <c r="B82" s="35" t="s">
        <v>64</v>
      </c>
      <c r="C82" s="35"/>
      <c r="D82" s="35"/>
      <c r="E82" s="36"/>
      <c r="F82" s="36"/>
      <c r="G82" s="248">
        <v>241</v>
      </c>
      <c r="H82" s="64"/>
      <c r="I82" s="62">
        <v>241</v>
      </c>
      <c r="J82" s="62"/>
      <c r="K82" s="248">
        <v>241</v>
      </c>
      <c r="L82" s="62"/>
      <c r="M82" s="62">
        <v>241</v>
      </c>
    </row>
    <row r="83" spans="1:13" ht="22.95" customHeight="1">
      <c r="A83" s="31"/>
      <c r="B83" s="35" t="s">
        <v>65</v>
      </c>
      <c r="C83" s="35"/>
      <c r="D83" s="35"/>
      <c r="E83" s="36"/>
      <c r="F83" s="36"/>
      <c r="G83" s="247">
        <v>3784</v>
      </c>
      <c r="H83" s="37"/>
      <c r="I83" s="61">
        <v>3784</v>
      </c>
      <c r="J83" s="62"/>
      <c r="K83" s="247">
        <v>3784</v>
      </c>
      <c r="L83" s="62"/>
      <c r="M83" s="61">
        <v>3784</v>
      </c>
    </row>
    <row r="84" spans="1:13" ht="22.95" customHeight="1">
      <c r="A84" s="31"/>
      <c r="B84" s="31"/>
      <c r="C84" s="34" t="s">
        <v>66</v>
      </c>
      <c r="D84" s="34"/>
      <c r="E84" s="36"/>
      <c r="F84" s="36"/>
      <c r="G84" s="247">
        <v>125450</v>
      </c>
      <c r="H84" s="37"/>
      <c r="I84" s="61">
        <v>146474</v>
      </c>
      <c r="J84" s="62"/>
      <c r="K84" s="247">
        <v>68158</v>
      </c>
      <c r="L84" s="62"/>
      <c r="M84" s="61">
        <v>73078</v>
      </c>
    </row>
    <row r="85" spans="1:13" ht="22.95" customHeight="1">
      <c r="A85" s="47" t="s">
        <v>67</v>
      </c>
      <c r="B85" s="31"/>
      <c r="C85" s="42"/>
      <c r="D85" s="34"/>
      <c r="E85" s="36"/>
      <c r="F85" s="36"/>
      <c r="G85" s="247">
        <v>563245</v>
      </c>
      <c r="H85" s="37"/>
      <c r="I85" s="61">
        <v>451634</v>
      </c>
      <c r="J85" s="62"/>
      <c r="K85" s="247">
        <v>404282</v>
      </c>
      <c r="L85" s="62"/>
      <c r="M85" s="61">
        <v>273384</v>
      </c>
    </row>
    <row r="86" spans="1:13" ht="22.95" customHeight="1">
      <c r="A86" s="42"/>
      <c r="B86" s="31"/>
      <c r="C86" s="42"/>
      <c r="D86" s="34"/>
      <c r="E86" s="36"/>
      <c r="F86" s="36"/>
      <c r="G86" s="65"/>
      <c r="H86" s="66"/>
      <c r="I86" s="65"/>
      <c r="J86" s="65"/>
      <c r="K86" s="65"/>
      <c r="L86" s="65"/>
      <c r="M86" s="65"/>
    </row>
    <row r="87" spans="1:13" ht="22.95" customHeight="1">
      <c r="A87" s="42"/>
      <c r="B87" s="31"/>
      <c r="C87" s="42"/>
      <c r="D87" s="34"/>
      <c r="E87" s="36"/>
      <c r="F87" s="36"/>
      <c r="G87" s="65"/>
      <c r="H87" s="66"/>
      <c r="I87" s="65"/>
      <c r="J87" s="65"/>
      <c r="K87" s="65"/>
      <c r="L87" s="65"/>
      <c r="M87" s="65"/>
    </row>
    <row r="88" spans="1:13" ht="22.95" customHeight="1">
      <c r="A88" s="42"/>
      <c r="B88" s="31"/>
      <c r="C88" s="42"/>
      <c r="D88" s="34"/>
      <c r="E88" s="36"/>
      <c r="F88" s="36"/>
      <c r="G88" s="65"/>
      <c r="H88" s="66"/>
      <c r="I88" s="65"/>
      <c r="J88" s="65"/>
      <c r="K88" s="65"/>
      <c r="L88" s="65"/>
      <c r="M88" s="65"/>
    </row>
    <row r="89" spans="1:13" ht="22.95" customHeight="1">
      <c r="A89" s="42"/>
      <c r="B89" s="31"/>
      <c r="C89" s="42"/>
      <c r="D89" s="34"/>
      <c r="E89" s="36"/>
      <c r="F89" s="36"/>
      <c r="G89" s="65"/>
      <c r="H89" s="66"/>
      <c r="I89" s="65"/>
      <c r="J89" s="65"/>
      <c r="K89" s="65"/>
      <c r="L89" s="65"/>
      <c r="M89" s="65"/>
    </row>
    <row r="90" spans="1:13" ht="22.95" customHeight="1">
      <c r="A90" s="42"/>
      <c r="B90" s="31"/>
      <c r="C90" s="42"/>
      <c r="D90" s="34"/>
      <c r="E90" s="36"/>
      <c r="F90" s="36"/>
      <c r="G90" s="65"/>
      <c r="H90" s="66"/>
      <c r="I90" s="65"/>
      <c r="J90" s="65"/>
      <c r="K90" s="65"/>
      <c r="L90" s="65"/>
      <c r="M90" s="65"/>
    </row>
    <row r="91" spans="1:13" ht="22.95" customHeight="1">
      <c r="A91" s="42"/>
      <c r="B91" s="31"/>
      <c r="C91" s="42"/>
      <c r="D91" s="34"/>
      <c r="E91" s="36"/>
      <c r="F91" s="36"/>
      <c r="G91" s="65"/>
      <c r="H91" s="66"/>
      <c r="I91" s="65"/>
      <c r="J91" s="65"/>
      <c r="K91" s="65"/>
      <c r="L91" s="65"/>
      <c r="M91" s="65"/>
    </row>
    <row r="92" spans="1:13" ht="22.95" customHeight="1">
      <c r="A92" s="42"/>
      <c r="B92" s="31"/>
      <c r="C92" s="42"/>
      <c r="D92" s="34"/>
      <c r="E92" s="36"/>
      <c r="F92" s="36"/>
      <c r="G92" s="65"/>
      <c r="H92" s="66"/>
      <c r="I92" s="65"/>
      <c r="J92" s="65"/>
      <c r="K92" s="65"/>
      <c r="L92" s="65"/>
      <c r="M92" s="65"/>
    </row>
    <row r="93" spans="1:13" ht="22.95" customHeight="1">
      <c r="A93" s="42"/>
      <c r="B93" s="31"/>
      <c r="C93" s="42"/>
      <c r="D93" s="34"/>
      <c r="E93" s="36"/>
      <c r="F93" s="36"/>
      <c r="G93" s="65"/>
      <c r="H93" s="66"/>
      <c r="I93" s="65"/>
      <c r="J93" s="65"/>
      <c r="K93" s="65"/>
      <c r="L93" s="65"/>
      <c r="M93" s="65"/>
    </row>
    <row r="94" spans="1:13" ht="22.95" customHeight="1">
      <c r="A94" s="42"/>
      <c r="B94" s="31"/>
      <c r="C94" s="42"/>
      <c r="D94" s="34"/>
      <c r="E94" s="36"/>
      <c r="F94" s="36"/>
      <c r="G94" s="65"/>
      <c r="H94" s="66"/>
      <c r="I94" s="65"/>
      <c r="J94" s="65"/>
      <c r="K94" s="65"/>
      <c r="L94" s="65"/>
      <c r="M94" s="65"/>
    </row>
    <row r="95" spans="1:13" ht="22.95" customHeight="1">
      <c r="A95" s="42"/>
      <c r="B95" s="31"/>
      <c r="C95" s="42"/>
      <c r="D95" s="34"/>
      <c r="E95" s="36"/>
      <c r="F95" s="36"/>
      <c r="G95" s="65"/>
      <c r="H95" s="66"/>
      <c r="I95" s="65"/>
      <c r="J95" s="65"/>
      <c r="K95" s="65"/>
      <c r="L95" s="65"/>
      <c r="M95" s="65"/>
    </row>
    <row r="96" spans="1:13" ht="22.95" customHeight="1">
      <c r="A96" s="42"/>
      <c r="B96" s="31"/>
      <c r="C96" s="42"/>
      <c r="D96" s="34"/>
      <c r="E96" s="36"/>
      <c r="F96" s="36"/>
      <c r="G96" s="65"/>
      <c r="H96" s="66"/>
      <c r="I96" s="65"/>
      <c r="J96" s="65"/>
      <c r="K96" s="65"/>
      <c r="L96" s="65"/>
      <c r="M96" s="65"/>
    </row>
    <row r="97" spans="1:13" ht="22.95" customHeight="1">
      <c r="A97" s="42"/>
      <c r="B97" s="31"/>
      <c r="C97" s="42"/>
      <c r="D97" s="34"/>
      <c r="E97" s="36"/>
      <c r="F97" s="36"/>
      <c r="G97" s="65"/>
      <c r="H97" s="66"/>
      <c r="I97" s="65"/>
      <c r="J97" s="65"/>
      <c r="K97" s="65"/>
      <c r="L97" s="65"/>
      <c r="M97" s="65"/>
    </row>
    <row r="98" spans="1:13" ht="22.95" customHeight="1">
      <c r="A98" s="42"/>
      <c r="B98" s="31"/>
      <c r="C98" s="42"/>
      <c r="D98" s="34"/>
      <c r="E98" s="36"/>
      <c r="F98" s="36"/>
      <c r="G98" s="65"/>
      <c r="H98" s="66"/>
      <c r="I98" s="65"/>
      <c r="J98" s="65"/>
      <c r="K98" s="65"/>
      <c r="L98" s="65"/>
      <c r="M98" s="65"/>
    </row>
    <row r="99" spans="1:13" ht="22.95" customHeight="1">
      <c r="A99" s="42"/>
      <c r="B99" s="31"/>
      <c r="C99" s="42"/>
      <c r="D99" s="34"/>
      <c r="E99" s="36"/>
      <c r="F99" s="36"/>
      <c r="G99" s="65"/>
      <c r="H99" s="66"/>
      <c r="I99" s="65"/>
      <c r="J99" s="65"/>
      <c r="K99" s="65"/>
      <c r="L99" s="65"/>
      <c r="M99" s="65"/>
    </row>
    <row r="100" spans="1:13" ht="22.95" customHeight="1">
      <c r="A100" s="42"/>
      <c r="B100" s="31"/>
      <c r="C100" s="42"/>
      <c r="D100" s="34"/>
      <c r="E100" s="36"/>
      <c r="F100" s="36"/>
      <c r="G100" s="65"/>
      <c r="H100" s="66"/>
      <c r="I100" s="65"/>
      <c r="J100" s="65"/>
      <c r="K100" s="65"/>
      <c r="L100" s="65"/>
      <c r="M100" s="65"/>
    </row>
    <row r="101" spans="1:13" ht="22.95" customHeight="1">
      <c r="A101" s="42"/>
      <c r="B101" s="31"/>
      <c r="C101" s="42"/>
      <c r="D101" s="34"/>
      <c r="E101" s="36"/>
      <c r="F101" s="36"/>
      <c r="G101" s="65"/>
      <c r="H101" s="66"/>
      <c r="I101" s="65"/>
      <c r="J101" s="65"/>
      <c r="K101" s="65"/>
      <c r="L101" s="65"/>
      <c r="M101" s="65"/>
    </row>
    <row r="102" spans="1:13" ht="22.95" customHeight="1">
      <c r="A102" s="42"/>
      <c r="B102" s="31"/>
      <c r="C102" s="42"/>
      <c r="D102" s="34"/>
      <c r="E102" s="36"/>
      <c r="F102" s="36"/>
      <c r="G102" s="65"/>
      <c r="H102" s="66"/>
      <c r="I102" s="65"/>
      <c r="J102" s="65"/>
      <c r="K102" s="65"/>
      <c r="L102" s="65"/>
      <c r="M102" s="65"/>
    </row>
    <row r="103" spans="1:13" ht="22.95" customHeight="1">
      <c r="A103" s="42"/>
      <c r="B103" s="31"/>
      <c r="C103" s="42"/>
      <c r="D103" s="34"/>
      <c r="E103" s="36"/>
      <c r="F103" s="36"/>
      <c r="G103" s="65"/>
      <c r="H103" s="66"/>
      <c r="I103" s="65"/>
      <c r="J103" s="65"/>
      <c r="K103" s="65"/>
      <c r="L103" s="65"/>
      <c r="M103" s="65"/>
    </row>
    <row r="104" spans="1:13" ht="22.95" customHeight="1">
      <c r="A104" s="42"/>
      <c r="B104" s="31"/>
      <c r="C104" s="42"/>
      <c r="D104" s="34"/>
      <c r="E104" s="36"/>
      <c r="F104" s="36"/>
      <c r="G104" s="65"/>
      <c r="H104" s="66"/>
      <c r="I104" s="65"/>
      <c r="J104" s="65"/>
      <c r="K104" s="65"/>
      <c r="L104" s="65"/>
      <c r="M104" s="65"/>
    </row>
    <row r="105" spans="1:13" ht="22.95" customHeight="1">
      <c r="A105" s="42"/>
      <c r="B105" s="31"/>
      <c r="C105" s="42"/>
      <c r="D105" s="34"/>
      <c r="E105" s="36"/>
      <c r="F105" s="36"/>
      <c r="G105" s="65"/>
      <c r="H105" s="66"/>
      <c r="I105" s="65"/>
      <c r="J105" s="65"/>
      <c r="K105" s="65"/>
      <c r="L105" s="65"/>
      <c r="M105" s="65"/>
    </row>
    <row r="106" spans="1:13" ht="22.95" customHeight="1">
      <c r="A106" s="42"/>
      <c r="B106" s="31"/>
      <c r="C106" s="42"/>
      <c r="D106" s="34"/>
      <c r="E106" s="36"/>
      <c r="F106" s="36"/>
      <c r="G106" s="65"/>
      <c r="H106" s="66"/>
      <c r="I106" s="65"/>
      <c r="J106" s="65"/>
      <c r="K106" s="65"/>
      <c r="L106" s="65"/>
      <c r="M106" s="65"/>
    </row>
    <row r="107" spans="1:13" ht="22.95" customHeight="1">
      <c r="A107" s="42"/>
      <c r="B107" s="31"/>
      <c r="C107" s="42"/>
      <c r="D107" s="34"/>
      <c r="E107" s="36"/>
      <c r="F107" s="36"/>
      <c r="G107" s="65"/>
      <c r="H107" s="66"/>
      <c r="I107" s="65"/>
      <c r="J107" s="65"/>
      <c r="K107" s="65"/>
      <c r="L107" s="65"/>
      <c r="M107" s="65"/>
    </row>
    <row r="108" spans="1:13" ht="22.95" customHeight="1">
      <c r="A108" s="42"/>
      <c r="B108" s="31"/>
      <c r="C108" s="42"/>
      <c r="D108" s="34"/>
      <c r="E108" s="36"/>
      <c r="F108" s="36"/>
      <c r="G108" s="65"/>
      <c r="H108" s="66"/>
      <c r="I108" s="65"/>
      <c r="J108" s="65"/>
      <c r="K108" s="65"/>
      <c r="L108" s="65"/>
      <c r="M108" s="65"/>
    </row>
    <row r="109" spans="1:13" ht="22.95" customHeight="1">
      <c r="A109" s="42"/>
      <c r="B109" s="31"/>
      <c r="C109" s="42"/>
      <c r="D109" s="34"/>
      <c r="E109" s="36"/>
      <c r="F109" s="36"/>
      <c r="G109" s="65"/>
      <c r="H109" s="66"/>
      <c r="I109" s="65"/>
      <c r="J109" s="65"/>
      <c r="K109" s="65"/>
      <c r="L109" s="65"/>
      <c r="M109" s="65"/>
    </row>
    <row r="110" spans="1:13" ht="22.95" customHeight="1">
      <c r="A110" s="55" t="s">
        <v>45</v>
      </c>
      <c r="M110" s="56" t="s">
        <v>68</v>
      </c>
    </row>
    <row r="111" spans="1:13" ht="22.95" customHeight="1">
      <c r="A111" s="3"/>
      <c r="B111" s="4" t="s">
        <v>0</v>
      </c>
      <c r="C111" s="4"/>
      <c r="D111" s="4"/>
      <c r="E111" s="5"/>
      <c r="F111" s="3"/>
      <c r="G111" s="3"/>
      <c r="H111" s="3"/>
      <c r="I111" s="6"/>
      <c r="J111" s="6"/>
      <c r="K111" s="6"/>
      <c r="L111" s="6"/>
      <c r="M111" s="6"/>
    </row>
    <row r="112" spans="1:13" ht="22.95" customHeight="1">
      <c r="A112" s="3"/>
      <c r="B112" s="4" t="s">
        <v>1</v>
      </c>
      <c r="C112" s="4"/>
      <c r="D112" s="4"/>
      <c r="E112" s="5"/>
      <c r="F112" s="3"/>
      <c r="G112" s="3"/>
      <c r="H112" s="3"/>
      <c r="I112" s="6"/>
      <c r="J112" s="6"/>
      <c r="K112" s="6"/>
      <c r="L112" s="6"/>
      <c r="M112" s="6"/>
    </row>
    <row r="113" spans="1:13" ht="22.95" customHeight="1">
      <c r="A113" s="3"/>
      <c r="B113" s="4" t="s">
        <v>2</v>
      </c>
      <c r="C113" s="4"/>
      <c r="D113" s="4"/>
      <c r="E113" s="5"/>
      <c r="F113" s="3"/>
      <c r="G113" s="3"/>
      <c r="H113" s="3"/>
      <c r="I113" s="6"/>
      <c r="J113" s="6"/>
      <c r="K113" s="6"/>
      <c r="L113" s="6"/>
      <c r="M113" s="6"/>
    </row>
    <row r="114" spans="1:13" ht="22.95" customHeight="1">
      <c r="E114" s="8"/>
      <c r="F114" s="9"/>
      <c r="G114" s="11" t="s">
        <v>3</v>
      </c>
      <c r="H114" s="11"/>
      <c r="I114" s="11"/>
      <c r="J114" s="11"/>
      <c r="K114" s="11"/>
      <c r="L114" s="11"/>
      <c r="M114" s="11"/>
    </row>
    <row r="115" spans="1:13" s="12" customFormat="1" ht="22.95" customHeight="1">
      <c r="B115" s="13"/>
      <c r="C115" s="13"/>
      <c r="D115" s="13"/>
      <c r="E115" s="14"/>
      <c r="F115" s="15"/>
      <c r="G115" s="316" t="s">
        <v>4</v>
      </c>
      <c r="H115" s="316"/>
      <c r="I115" s="316"/>
      <c r="J115" s="16"/>
      <c r="K115" s="316" t="s">
        <v>5</v>
      </c>
      <c r="L115" s="316"/>
      <c r="M115" s="316"/>
    </row>
    <row r="116" spans="1:13" ht="22.95" customHeight="1">
      <c r="B116" s="17"/>
      <c r="C116" s="17"/>
      <c r="D116" s="57"/>
      <c r="F116" s="3"/>
      <c r="G116" s="18" t="s">
        <v>6</v>
      </c>
      <c r="H116" s="18"/>
      <c r="I116" s="18" t="s">
        <v>6</v>
      </c>
      <c r="K116" s="18" t="s">
        <v>6</v>
      </c>
      <c r="L116" s="18"/>
      <c r="M116" s="18" t="s">
        <v>6</v>
      </c>
    </row>
    <row r="117" spans="1:13" ht="22.95" customHeight="1">
      <c r="G117" s="2" t="s">
        <v>7</v>
      </c>
      <c r="H117" s="21"/>
      <c r="I117" s="2" t="s">
        <v>8</v>
      </c>
      <c r="J117" s="22"/>
      <c r="K117" s="2" t="s">
        <v>7</v>
      </c>
      <c r="L117" s="21"/>
      <c r="M117" s="2" t="s">
        <v>8</v>
      </c>
    </row>
    <row r="118" spans="1:13" ht="22.95" customHeight="1">
      <c r="E118" s="23"/>
      <c r="F118" s="24"/>
      <c r="G118" s="25" t="s">
        <v>9</v>
      </c>
      <c r="H118" s="24"/>
      <c r="I118" s="25" t="s">
        <v>10</v>
      </c>
      <c r="J118" s="7"/>
      <c r="K118" s="25" t="s">
        <v>9</v>
      </c>
      <c r="L118" s="24"/>
      <c r="M118" s="25" t="s">
        <v>10</v>
      </c>
    </row>
    <row r="119" spans="1:13" ht="22.95" customHeight="1">
      <c r="F119" s="24"/>
      <c r="G119" s="1" t="s">
        <v>12</v>
      </c>
      <c r="H119" s="24"/>
      <c r="I119" s="2"/>
      <c r="J119" s="7"/>
      <c r="K119" s="1" t="s">
        <v>12</v>
      </c>
      <c r="L119" s="24"/>
      <c r="M119" s="2"/>
    </row>
    <row r="120" spans="1:13" ht="22.5" customHeight="1">
      <c r="A120" s="30" t="s">
        <v>69</v>
      </c>
      <c r="B120" s="31"/>
      <c r="C120" s="34"/>
      <c r="D120" s="34"/>
      <c r="E120" s="32"/>
      <c r="F120" s="33"/>
      <c r="G120" s="33"/>
      <c r="H120" s="33"/>
      <c r="I120" s="33"/>
      <c r="J120" s="33"/>
      <c r="K120" s="33"/>
      <c r="L120" s="33"/>
      <c r="M120" s="33"/>
    </row>
    <row r="121" spans="1:13" ht="22.5" customHeight="1">
      <c r="A121" s="34" t="s">
        <v>70</v>
      </c>
      <c r="B121" s="31"/>
      <c r="C121" s="34"/>
      <c r="D121" s="34"/>
      <c r="E121" s="36"/>
      <c r="F121" s="36"/>
      <c r="G121" s="65"/>
      <c r="H121" s="67"/>
      <c r="I121" s="65"/>
      <c r="J121" s="65"/>
      <c r="K121" s="65"/>
      <c r="L121" s="65"/>
      <c r="M121" s="65"/>
    </row>
    <row r="122" spans="1:13" ht="22.5" customHeight="1">
      <c r="A122" s="31"/>
      <c r="B122" s="42" t="s">
        <v>71</v>
      </c>
      <c r="C122" s="42"/>
      <c r="D122" s="42"/>
      <c r="E122" s="36"/>
      <c r="F122" s="36"/>
      <c r="G122" s="65"/>
      <c r="H122" s="67"/>
      <c r="I122" s="65"/>
      <c r="J122" s="65"/>
      <c r="K122" s="250"/>
      <c r="L122" s="65"/>
      <c r="M122" s="65"/>
    </row>
    <row r="123" spans="1:13" ht="22.95" customHeight="1">
      <c r="A123" s="31"/>
      <c r="B123" s="31"/>
      <c r="C123" s="42" t="s">
        <v>72</v>
      </c>
      <c r="D123" s="42"/>
      <c r="E123" s="36"/>
      <c r="F123" s="36"/>
      <c r="G123" s="65"/>
      <c r="H123" s="67"/>
      <c r="I123" s="65"/>
      <c r="J123" s="65"/>
      <c r="K123" s="250"/>
      <c r="L123" s="65"/>
      <c r="M123" s="65"/>
    </row>
    <row r="124" spans="1:13" ht="22.95" customHeight="1" thickBot="1">
      <c r="A124" s="31"/>
      <c r="B124" s="42" t="s">
        <v>73</v>
      </c>
      <c r="C124" s="42"/>
      <c r="D124" s="42" t="s">
        <v>74</v>
      </c>
      <c r="E124" s="36"/>
      <c r="F124" s="36"/>
      <c r="G124" s="68">
        <v>275400</v>
      </c>
      <c r="H124" s="69"/>
      <c r="I124" s="68">
        <v>275400</v>
      </c>
      <c r="J124" s="62"/>
      <c r="K124" s="251">
        <v>275400</v>
      </c>
      <c r="L124" s="62"/>
      <c r="M124" s="68">
        <v>275400</v>
      </c>
    </row>
    <row r="125" spans="1:13" ht="22.95" customHeight="1" thickTop="1">
      <c r="A125" s="31"/>
      <c r="B125" s="42" t="s">
        <v>75</v>
      </c>
      <c r="C125" s="42" t="s">
        <v>76</v>
      </c>
      <c r="D125" s="42"/>
      <c r="E125" s="36"/>
      <c r="F125" s="36"/>
      <c r="G125" s="37"/>
      <c r="H125" s="69"/>
      <c r="I125" s="37"/>
      <c r="J125" s="37"/>
      <c r="K125" s="236"/>
      <c r="L125" s="37"/>
      <c r="M125" s="37"/>
    </row>
    <row r="126" spans="1:13" ht="22.95" customHeight="1">
      <c r="A126" s="31"/>
      <c r="B126" s="42" t="s">
        <v>73</v>
      </c>
      <c r="C126" s="42"/>
      <c r="D126" s="42" t="s">
        <v>74</v>
      </c>
      <c r="E126" s="36"/>
      <c r="F126" s="36"/>
      <c r="G126" s="62">
        <v>275400</v>
      </c>
      <c r="H126" s="69"/>
      <c r="I126" s="62">
        <v>275400</v>
      </c>
      <c r="J126" s="62"/>
      <c r="K126" s="248">
        <v>275400</v>
      </c>
      <c r="L126" s="62"/>
      <c r="M126" s="62">
        <v>275400</v>
      </c>
    </row>
    <row r="127" spans="1:13" ht="22.95" customHeight="1">
      <c r="A127" s="31"/>
      <c r="B127" s="42" t="s">
        <v>77</v>
      </c>
      <c r="C127" s="42"/>
      <c r="D127" s="42"/>
      <c r="E127" s="36"/>
      <c r="F127" s="36"/>
      <c r="G127" s="62">
        <v>16812</v>
      </c>
      <c r="H127" s="69"/>
      <c r="I127" s="62">
        <v>16812</v>
      </c>
      <c r="J127" s="62"/>
      <c r="K127" s="248">
        <v>0</v>
      </c>
      <c r="L127" s="62"/>
      <c r="M127" s="62">
        <v>0</v>
      </c>
    </row>
    <row r="128" spans="1:13" ht="22.95" customHeight="1">
      <c r="A128" s="31"/>
      <c r="B128" s="42" t="s">
        <v>78</v>
      </c>
      <c r="C128" s="42"/>
      <c r="D128" s="42"/>
      <c r="E128" s="36"/>
      <c r="F128" s="36"/>
      <c r="G128" s="62">
        <v>-20042</v>
      </c>
      <c r="H128" s="69"/>
      <c r="I128" s="62">
        <v>-20042</v>
      </c>
      <c r="J128" s="62"/>
      <c r="K128" s="248">
        <v>0</v>
      </c>
      <c r="L128" s="62"/>
      <c r="M128" s="62">
        <v>0</v>
      </c>
    </row>
    <row r="129" spans="1:13" ht="22.95" customHeight="1">
      <c r="A129" s="31"/>
      <c r="B129" s="42" t="s">
        <v>79</v>
      </c>
      <c r="C129" s="42"/>
      <c r="D129" s="42"/>
      <c r="E129" s="36"/>
      <c r="F129" s="36"/>
      <c r="H129" s="69"/>
      <c r="J129" s="62"/>
      <c r="K129" s="248"/>
      <c r="L129" s="62"/>
      <c r="M129" s="62"/>
    </row>
    <row r="130" spans="1:13" ht="22.95" customHeight="1">
      <c r="A130" s="31"/>
      <c r="B130" s="42"/>
      <c r="C130" s="42" t="s">
        <v>80</v>
      </c>
      <c r="D130" s="42"/>
      <c r="E130" s="36"/>
      <c r="F130" s="36"/>
      <c r="G130" s="62">
        <v>5286</v>
      </c>
      <c r="H130" s="69"/>
      <c r="I130" s="62">
        <v>5286</v>
      </c>
      <c r="J130" s="62"/>
      <c r="K130" s="248">
        <v>0</v>
      </c>
      <c r="L130" s="62"/>
      <c r="M130" s="62">
        <v>0</v>
      </c>
    </row>
    <row r="131" spans="1:13" ht="22.95" customHeight="1">
      <c r="A131" s="31"/>
      <c r="B131" s="42" t="s">
        <v>81</v>
      </c>
      <c r="C131" s="42"/>
      <c r="D131" s="42"/>
      <c r="E131" s="36"/>
      <c r="F131" s="33"/>
      <c r="G131" s="62"/>
      <c r="H131" s="37"/>
      <c r="I131" s="62"/>
      <c r="J131" s="62"/>
      <c r="K131" s="248"/>
      <c r="L131" s="62"/>
      <c r="M131" s="62"/>
    </row>
    <row r="132" spans="1:13" ht="22.95" customHeight="1">
      <c r="A132" s="31"/>
      <c r="B132" s="31"/>
      <c r="C132" s="42" t="s">
        <v>82</v>
      </c>
      <c r="D132" s="42"/>
      <c r="E132" s="36"/>
      <c r="F132" s="33"/>
      <c r="G132" s="62">
        <v>27198</v>
      </c>
      <c r="H132" s="37"/>
      <c r="I132" s="62">
        <v>27198</v>
      </c>
      <c r="J132" s="62"/>
      <c r="K132" s="248">
        <v>27198</v>
      </c>
      <c r="L132" s="62"/>
      <c r="M132" s="62">
        <v>27198</v>
      </c>
    </row>
    <row r="133" spans="1:13" ht="22.5" customHeight="1">
      <c r="A133" s="31"/>
      <c r="B133" s="31"/>
      <c r="C133" s="42" t="s">
        <v>83</v>
      </c>
      <c r="D133" s="42"/>
      <c r="E133" s="36"/>
      <c r="F133" s="70"/>
      <c r="G133" s="62">
        <v>310838</v>
      </c>
      <c r="H133" s="37"/>
      <c r="I133" s="62">
        <v>310789</v>
      </c>
      <c r="J133" s="62"/>
      <c r="K133" s="248">
        <v>263448</v>
      </c>
      <c r="L133" s="62"/>
      <c r="M133" s="62">
        <v>268852</v>
      </c>
    </row>
    <row r="134" spans="1:13" ht="22.95" customHeight="1">
      <c r="A134" s="31"/>
      <c r="B134" s="42" t="s">
        <v>84</v>
      </c>
      <c r="C134" s="42"/>
      <c r="D134" s="42"/>
      <c r="E134" s="36"/>
      <c r="F134" s="70"/>
      <c r="G134" s="247">
        <v>-9688</v>
      </c>
      <c r="H134" s="37"/>
      <c r="I134" s="61">
        <v>-9677</v>
      </c>
      <c r="J134" s="62"/>
      <c r="K134" s="247">
        <v>-1292</v>
      </c>
      <c r="L134" s="62"/>
      <c r="M134" s="61">
        <v>-1281</v>
      </c>
    </row>
    <row r="135" spans="1:13" ht="22.95" customHeight="1">
      <c r="A135" s="31"/>
      <c r="B135" s="42" t="s">
        <v>85</v>
      </c>
      <c r="C135" s="42"/>
      <c r="D135" s="42"/>
      <c r="E135" s="36"/>
      <c r="F135" s="70"/>
      <c r="G135" s="246">
        <v>605804</v>
      </c>
      <c r="H135" s="64"/>
      <c r="I135" s="60">
        <v>605766</v>
      </c>
      <c r="J135" s="62"/>
      <c r="K135" s="246">
        <v>564754</v>
      </c>
      <c r="L135" s="62"/>
      <c r="M135" s="60">
        <v>570169</v>
      </c>
    </row>
    <row r="136" spans="1:13" ht="22.95" customHeight="1">
      <c r="A136" s="31"/>
      <c r="B136" s="42" t="s">
        <v>86</v>
      </c>
      <c r="C136" s="42"/>
      <c r="D136" s="42"/>
      <c r="E136" s="71"/>
      <c r="F136" s="33"/>
      <c r="G136" s="247">
        <v>30974</v>
      </c>
      <c r="H136" s="37"/>
      <c r="I136" s="61">
        <v>29757</v>
      </c>
      <c r="J136" s="62"/>
      <c r="K136" s="247">
        <v>0</v>
      </c>
      <c r="L136" s="62"/>
      <c r="M136" s="61">
        <v>0</v>
      </c>
    </row>
    <row r="137" spans="1:13" ht="22.95" customHeight="1">
      <c r="A137" s="34" t="s">
        <v>87</v>
      </c>
      <c r="B137" s="31"/>
      <c r="C137" s="34"/>
      <c r="D137" s="34"/>
      <c r="E137" s="71"/>
      <c r="F137" s="33"/>
      <c r="G137" s="247">
        <v>636778</v>
      </c>
      <c r="H137" s="37"/>
      <c r="I137" s="61">
        <v>635523</v>
      </c>
      <c r="J137" s="62"/>
      <c r="K137" s="247">
        <v>564754</v>
      </c>
      <c r="L137" s="62"/>
      <c r="M137" s="61">
        <v>570169</v>
      </c>
    </row>
    <row r="138" spans="1:13" ht="22.95" customHeight="1" thickBot="1">
      <c r="A138" s="47" t="s">
        <v>88</v>
      </c>
      <c r="B138" s="48"/>
      <c r="C138" s="34"/>
      <c r="D138" s="34"/>
      <c r="E138" s="72"/>
      <c r="F138" s="73"/>
      <c r="G138" s="249">
        <v>1200023</v>
      </c>
      <c r="H138" s="75"/>
      <c r="I138" s="74">
        <v>1087157</v>
      </c>
      <c r="J138" s="76"/>
      <c r="K138" s="249">
        <v>969036</v>
      </c>
      <c r="L138" s="76"/>
      <c r="M138" s="74">
        <v>843553</v>
      </c>
    </row>
    <row r="139" spans="1:13" ht="22.95" customHeight="1" thickTop="1">
      <c r="A139" s="47"/>
      <c r="B139" s="48"/>
      <c r="C139" s="34"/>
      <c r="D139" s="34"/>
      <c r="E139" s="72"/>
      <c r="F139" s="73"/>
      <c r="G139" s="77"/>
      <c r="H139" s="78"/>
      <c r="I139" s="77"/>
      <c r="J139" s="77"/>
      <c r="K139" s="77"/>
      <c r="L139" s="77"/>
      <c r="M139" s="77"/>
    </row>
    <row r="140" spans="1:13" ht="22.95" customHeight="1">
      <c r="A140" s="47"/>
      <c r="B140" s="48"/>
      <c r="C140" s="34"/>
      <c r="D140" s="34"/>
      <c r="E140" s="72"/>
      <c r="F140" s="73"/>
      <c r="G140" s="77"/>
      <c r="H140" s="78"/>
      <c r="I140" s="77"/>
      <c r="J140" s="77"/>
      <c r="K140" s="77"/>
      <c r="L140" s="77"/>
      <c r="M140" s="77"/>
    </row>
    <row r="141" spans="1:13" ht="22.95" customHeight="1">
      <c r="A141" s="47"/>
      <c r="B141" s="48"/>
      <c r="C141" s="34"/>
      <c r="D141" s="34"/>
      <c r="E141" s="72"/>
      <c r="F141" s="73"/>
      <c r="G141" s="77"/>
      <c r="H141" s="78"/>
      <c r="I141" s="77"/>
      <c r="J141" s="77"/>
      <c r="K141" s="77"/>
      <c r="L141" s="77"/>
      <c r="M141" s="77"/>
    </row>
    <row r="142" spans="1:13" ht="22.95" customHeight="1">
      <c r="A142" s="47"/>
      <c r="B142" s="48"/>
      <c r="C142" s="34"/>
      <c r="D142" s="34"/>
      <c r="E142" s="72"/>
      <c r="F142" s="73"/>
      <c r="G142" s="77"/>
      <c r="H142" s="78"/>
      <c r="I142" s="77"/>
      <c r="J142" s="77"/>
      <c r="K142" s="77"/>
      <c r="L142" s="77"/>
      <c r="M142" s="77"/>
    </row>
    <row r="143" spans="1:13" ht="22.95" customHeight="1">
      <c r="A143" s="47"/>
      <c r="B143" s="48"/>
      <c r="C143" s="34"/>
      <c r="D143" s="34"/>
      <c r="E143" s="72"/>
      <c r="F143" s="73"/>
      <c r="G143" s="77"/>
      <c r="H143" s="78"/>
      <c r="I143" s="77"/>
      <c r="J143" s="77"/>
      <c r="K143" s="77"/>
      <c r="L143" s="77"/>
      <c r="M143" s="77"/>
    </row>
    <row r="144" spans="1:13" ht="22.95" customHeight="1">
      <c r="A144" s="47"/>
      <c r="B144" s="48"/>
      <c r="C144" s="34"/>
      <c r="D144" s="34"/>
      <c r="E144" s="72"/>
      <c r="F144" s="73"/>
      <c r="G144" s="77"/>
      <c r="H144" s="78"/>
      <c r="I144" s="77"/>
      <c r="J144" s="77"/>
      <c r="K144" s="77"/>
      <c r="L144" s="77"/>
      <c r="M144" s="77"/>
    </row>
    <row r="145" spans="1:13" ht="22.95" customHeight="1">
      <c r="A145" s="47"/>
      <c r="B145" s="48"/>
      <c r="C145" s="34"/>
      <c r="D145" s="34"/>
      <c r="E145" s="72"/>
      <c r="F145" s="73"/>
      <c r="G145" s="77"/>
      <c r="H145" s="78"/>
      <c r="I145" s="77"/>
      <c r="J145" s="77"/>
      <c r="K145" s="77"/>
      <c r="L145" s="77"/>
      <c r="M145" s="77"/>
    </row>
    <row r="146" spans="1:13" ht="22.95" customHeight="1">
      <c r="A146" s="47"/>
      <c r="B146" s="48"/>
      <c r="C146" s="34"/>
      <c r="D146" s="34"/>
      <c r="E146" s="72"/>
      <c r="F146" s="73"/>
      <c r="G146" s="77"/>
      <c r="H146" s="78"/>
      <c r="I146" s="77"/>
      <c r="J146" s="77"/>
      <c r="K146" s="77"/>
      <c r="L146" s="77"/>
      <c r="M146" s="77"/>
    </row>
    <row r="147" spans="1:13" ht="22.95" customHeight="1">
      <c r="A147" s="47"/>
      <c r="B147" s="48"/>
      <c r="C147" s="34"/>
      <c r="D147" s="34"/>
      <c r="E147" s="72"/>
      <c r="F147" s="73"/>
      <c r="G147" s="77"/>
      <c r="H147" s="78"/>
      <c r="I147" s="77"/>
      <c r="J147" s="77"/>
      <c r="K147" s="77"/>
      <c r="L147" s="77"/>
      <c r="M147" s="77"/>
    </row>
    <row r="148" spans="1:13" ht="22.95" customHeight="1">
      <c r="A148" s="47"/>
      <c r="B148" s="48"/>
      <c r="C148" s="34"/>
      <c r="D148" s="34"/>
      <c r="E148" s="72"/>
      <c r="F148" s="73"/>
      <c r="G148" s="77"/>
      <c r="H148" s="78"/>
      <c r="I148" s="77"/>
      <c r="J148" s="77"/>
      <c r="K148" s="77"/>
      <c r="L148" s="77"/>
      <c r="M148" s="77"/>
    </row>
    <row r="149" spans="1:13" ht="22.95" customHeight="1">
      <c r="A149" s="47"/>
      <c r="B149" s="48"/>
      <c r="C149" s="34"/>
      <c r="D149" s="34"/>
      <c r="E149" s="72"/>
      <c r="F149" s="73"/>
      <c r="G149" s="77"/>
      <c r="H149" s="78"/>
      <c r="I149" s="77"/>
      <c r="J149" s="77"/>
      <c r="K149" s="77"/>
      <c r="L149" s="77"/>
      <c r="M149" s="77"/>
    </row>
    <row r="150" spans="1:13" ht="22.95" customHeight="1">
      <c r="A150" s="47"/>
      <c r="B150" s="48"/>
      <c r="C150" s="34"/>
      <c r="D150" s="34"/>
      <c r="E150" s="72"/>
      <c r="F150" s="73"/>
      <c r="G150" s="77"/>
      <c r="H150" s="78"/>
      <c r="I150" s="77"/>
      <c r="J150" s="77"/>
      <c r="K150" s="77"/>
      <c r="L150" s="77"/>
      <c r="M150" s="77"/>
    </row>
    <row r="151" spans="1:13" ht="22.95" customHeight="1">
      <c r="A151" s="47"/>
      <c r="B151" s="48"/>
      <c r="C151" s="34"/>
      <c r="D151" s="34"/>
      <c r="E151" s="72"/>
      <c r="F151" s="73"/>
      <c r="G151" s="77"/>
      <c r="H151" s="78"/>
      <c r="I151" s="77"/>
      <c r="J151" s="77"/>
      <c r="K151" s="77"/>
      <c r="L151" s="77"/>
      <c r="M151" s="77"/>
    </row>
    <row r="152" spans="1:13" ht="22.95" customHeight="1">
      <c r="A152" s="47"/>
      <c r="B152" s="48"/>
      <c r="C152" s="34"/>
      <c r="D152" s="34"/>
      <c r="E152" s="72"/>
      <c r="F152" s="73"/>
      <c r="G152" s="77"/>
      <c r="H152" s="78"/>
      <c r="I152" s="77"/>
      <c r="J152" s="77"/>
      <c r="K152" s="77"/>
      <c r="L152" s="77"/>
      <c r="M152" s="77"/>
    </row>
    <row r="153" spans="1:13" ht="22.95" customHeight="1">
      <c r="A153" s="47"/>
      <c r="B153" s="48"/>
      <c r="C153" s="34"/>
      <c r="D153" s="34"/>
      <c r="E153" s="72"/>
      <c r="F153" s="73"/>
      <c r="G153" s="77"/>
      <c r="H153" s="78"/>
      <c r="I153" s="77"/>
      <c r="J153" s="77"/>
      <c r="K153" s="77"/>
      <c r="L153" s="77"/>
      <c r="M153" s="77"/>
    </row>
    <row r="154" spans="1:13" ht="22.95" customHeight="1">
      <c r="A154" s="47"/>
      <c r="B154" s="48"/>
      <c r="C154" s="34"/>
      <c r="D154" s="34"/>
      <c r="E154" s="72"/>
      <c r="F154" s="73"/>
      <c r="G154" s="77"/>
      <c r="H154" s="78"/>
      <c r="I154" s="77"/>
      <c r="J154" s="77"/>
      <c r="K154" s="77"/>
      <c r="L154" s="77"/>
      <c r="M154" s="77"/>
    </row>
    <row r="155" spans="1:13" ht="22.95" customHeight="1">
      <c r="A155" s="47"/>
      <c r="B155" s="48"/>
      <c r="C155" s="34"/>
      <c r="D155" s="34"/>
      <c r="E155" s="72"/>
      <c r="F155" s="73"/>
      <c r="G155" s="77"/>
      <c r="H155" s="78"/>
      <c r="I155" s="77"/>
      <c r="J155" s="77"/>
      <c r="K155" s="77"/>
      <c r="L155" s="77"/>
      <c r="M155" s="77"/>
    </row>
    <row r="156" spans="1:13" ht="22.95" customHeight="1">
      <c r="A156" s="47"/>
      <c r="B156" s="48"/>
      <c r="C156" s="34"/>
      <c r="D156" s="34"/>
      <c r="E156" s="72"/>
      <c r="F156" s="73"/>
      <c r="G156" s="77"/>
      <c r="H156" s="78"/>
      <c r="I156" s="77"/>
      <c r="J156" s="77"/>
      <c r="K156" s="77"/>
      <c r="L156" s="77"/>
      <c r="M156" s="77"/>
    </row>
    <row r="157" spans="1:13" ht="22.95" customHeight="1">
      <c r="A157" s="47"/>
      <c r="B157" s="48"/>
      <c r="C157" s="34"/>
      <c r="D157" s="34"/>
      <c r="E157" s="72"/>
      <c r="F157" s="73"/>
      <c r="G157" s="77"/>
      <c r="H157" s="78"/>
      <c r="I157" s="77"/>
      <c r="J157" s="77"/>
      <c r="K157" s="77"/>
      <c r="L157" s="77"/>
      <c r="M157" s="77"/>
    </row>
    <row r="158" spans="1:13" ht="22.95" customHeight="1">
      <c r="A158" s="47"/>
      <c r="B158" s="48"/>
      <c r="C158" s="34"/>
      <c r="D158" s="34"/>
      <c r="E158" s="72"/>
      <c r="F158" s="73"/>
      <c r="G158" s="77"/>
      <c r="H158" s="78"/>
      <c r="I158" s="77"/>
      <c r="J158" s="77"/>
      <c r="K158" s="77"/>
      <c r="L158" s="77"/>
      <c r="M158" s="77"/>
    </row>
    <row r="159" spans="1:13" ht="22.95" customHeight="1">
      <c r="A159" s="47"/>
      <c r="B159" s="48"/>
      <c r="C159" s="34"/>
      <c r="D159" s="34"/>
      <c r="E159" s="72"/>
      <c r="F159" s="73"/>
      <c r="G159" s="77"/>
      <c r="H159" s="78"/>
      <c r="I159" s="77"/>
      <c r="J159" s="77"/>
      <c r="K159" s="77"/>
      <c r="L159" s="77"/>
      <c r="M159" s="77"/>
    </row>
    <row r="160" spans="1:13" ht="22.95" customHeight="1">
      <c r="A160" s="47"/>
      <c r="B160" s="48"/>
      <c r="C160" s="34"/>
      <c r="D160" s="34"/>
      <c r="E160" s="72"/>
      <c r="F160" s="73"/>
      <c r="G160" s="77"/>
      <c r="H160" s="78"/>
      <c r="I160" s="77"/>
      <c r="J160" s="77"/>
      <c r="K160" s="77"/>
      <c r="L160" s="77"/>
      <c r="M160" s="77"/>
    </row>
    <row r="161" spans="1:13" ht="22.95" customHeight="1">
      <c r="A161" s="47"/>
      <c r="B161" s="48"/>
      <c r="C161" s="34"/>
      <c r="D161" s="34"/>
      <c r="E161" s="72"/>
      <c r="F161" s="73"/>
      <c r="G161" s="77"/>
      <c r="H161" s="78"/>
      <c r="I161" s="77"/>
      <c r="J161" s="77"/>
      <c r="K161" s="77"/>
      <c r="L161" s="77"/>
      <c r="M161" s="77"/>
    </row>
    <row r="162" spans="1:13" ht="22.95" customHeight="1">
      <c r="A162" s="47"/>
      <c r="B162" s="48"/>
      <c r="C162" s="34"/>
      <c r="D162" s="34"/>
      <c r="E162" s="72"/>
      <c r="F162" s="73"/>
      <c r="G162" s="77"/>
      <c r="H162" s="78"/>
      <c r="I162" s="77"/>
      <c r="J162" s="77"/>
      <c r="K162" s="77"/>
      <c r="L162" s="77"/>
      <c r="M162" s="77"/>
    </row>
    <row r="163" spans="1:13" ht="22.95" customHeight="1">
      <c r="A163" s="47"/>
      <c r="B163" s="48"/>
      <c r="C163" s="34"/>
      <c r="D163" s="34"/>
      <c r="E163" s="72"/>
      <c r="F163" s="73"/>
      <c r="G163" s="77"/>
      <c r="H163" s="78"/>
      <c r="I163" s="77"/>
      <c r="J163" s="77"/>
      <c r="K163" s="77"/>
      <c r="L163" s="77"/>
      <c r="M163" s="77"/>
    </row>
    <row r="164" spans="1:13" ht="22.95" hidden="1" customHeight="1">
      <c r="A164" s="42"/>
      <c r="B164" s="31"/>
      <c r="C164" s="34"/>
      <c r="D164" s="34"/>
      <c r="E164" s="71"/>
      <c r="F164" s="33"/>
      <c r="G164" s="65"/>
      <c r="H164" s="66"/>
      <c r="I164" s="65"/>
      <c r="J164" s="65"/>
      <c r="K164" s="65"/>
      <c r="L164" s="65"/>
      <c r="M164" s="65"/>
    </row>
    <row r="165" spans="1:13" ht="22.95" hidden="1" customHeight="1">
      <c r="A165" s="42"/>
      <c r="B165" s="31"/>
      <c r="C165" s="34"/>
      <c r="D165" s="34"/>
      <c r="E165" s="71"/>
      <c r="F165" s="33"/>
      <c r="G165" s="65"/>
      <c r="H165" s="66"/>
      <c r="I165" s="65"/>
      <c r="J165" s="65"/>
      <c r="K165" s="65"/>
      <c r="L165" s="65"/>
      <c r="M165" s="65"/>
    </row>
    <row r="166" spans="1:13" ht="22.95" customHeight="1">
      <c r="A166" s="42"/>
      <c r="B166" s="31"/>
      <c r="C166" s="34"/>
      <c r="D166" s="34"/>
      <c r="E166" s="71"/>
      <c r="F166" s="33"/>
      <c r="G166" s="65"/>
      <c r="H166" s="66"/>
      <c r="I166" s="65"/>
      <c r="J166" s="65"/>
      <c r="K166" s="65"/>
      <c r="L166" s="65"/>
      <c r="M166" s="65"/>
    </row>
    <row r="167" spans="1:13" ht="22.95" customHeight="1">
      <c r="A167" s="55" t="s">
        <v>45</v>
      </c>
      <c r="M167" s="56" t="s">
        <v>89</v>
      </c>
    </row>
    <row r="169" spans="1:13" ht="22.95" customHeight="1">
      <c r="H169" s="222"/>
      <c r="I169" s="222"/>
      <c r="J169" s="222"/>
      <c r="K169" s="222"/>
      <c r="L169" s="222"/>
      <c r="M169" s="222"/>
    </row>
  </sheetData>
  <mergeCells count="6">
    <mergeCell ref="K5:M5"/>
    <mergeCell ref="G5:I5"/>
    <mergeCell ref="G60:I60"/>
    <mergeCell ref="K60:M60"/>
    <mergeCell ref="G115:I115"/>
    <mergeCell ref="K115:M115"/>
  </mergeCells>
  <pageMargins left="0.65" right="0.23622047244094491" top="0.59055118110236227" bottom="0.15748031496062992" header="0.31496062992125984" footer="0.31496062992125984"/>
  <pageSetup paperSize="9" scale="62" fitToHeight="0" orientation="portrait" r:id="rId1"/>
  <rowBreaks count="2" manualBreakCount="2">
    <brk id="55" max="12" man="1"/>
    <brk id="11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8"/>
  <sheetViews>
    <sheetView showGridLines="0" view="pageBreakPreview" zoomScale="70" zoomScaleNormal="100" zoomScaleSheetLayoutView="70" workbookViewId="0">
      <selection activeCell="D79" sqref="D79"/>
    </sheetView>
  </sheetViews>
  <sheetFormatPr defaultColWidth="8.6640625" defaultRowHeight="22.95" customHeight="1"/>
  <cols>
    <col min="1" max="3" width="3.33203125" style="7" customWidth="1"/>
    <col min="4" max="4" width="46.441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1" bestFit="1" customWidth="1"/>
    <col min="15" max="256" width="8.6640625" style="7"/>
    <col min="257" max="259" width="3.33203125" style="7" customWidth="1"/>
    <col min="260" max="260" width="46.44140625" style="7" customWidth="1"/>
    <col min="261" max="261" width="8.33203125" style="7" customWidth="1"/>
    <col min="262" max="262" width="2.33203125" style="7" customWidth="1"/>
    <col min="263" max="263" width="20.33203125" style="7" customWidth="1"/>
    <col min="264" max="264" width="2.33203125" style="7" customWidth="1"/>
    <col min="265" max="265" width="20.33203125" style="7" customWidth="1"/>
    <col min="266" max="266" width="2.33203125" style="7" customWidth="1"/>
    <col min="267" max="267" width="17.6640625" style="7" customWidth="1"/>
    <col min="268" max="268" width="2.33203125" style="7" customWidth="1"/>
    <col min="269" max="269" width="17.6640625" style="7" customWidth="1"/>
    <col min="270" max="270" width="14.5546875" style="7" bestFit="1" customWidth="1"/>
    <col min="271" max="512" width="8.6640625" style="7"/>
    <col min="513" max="515" width="3.33203125" style="7" customWidth="1"/>
    <col min="516" max="516" width="46.44140625" style="7" customWidth="1"/>
    <col min="517" max="517" width="8.33203125" style="7" customWidth="1"/>
    <col min="518" max="518" width="2.33203125" style="7" customWidth="1"/>
    <col min="519" max="519" width="20.33203125" style="7" customWidth="1"/>
    <col min="520" max="520" width="2.33203125" style="7" customWidth="1"/>
    <col min="521" max="521" width="20.33203125" style="7" customWidth="1"/>
    <col min="522" max="522" width="2.33203125" style="7" customWidth="1"/>
    <col min="523" max="523" width="17.6640625" style="7" customWidth="1"/>
    <col min="524" max="524" width="2.33203125" style="7" customWidth="1"/>
    <col min="525" max="525" width="17.6640625" style="7" customWidth="1"/>
    <col min="526" max="526" width="14.5546875" style="7" bestFit="1" customWidth="1"/>
    <col min="527" max="768" width="8.6640625" style="7"/>
    <col min="769" max="771" width="3.33203125" style="7" customWidth="1"/>
    <col min="772" max="772" width="46.44140625" style="7" customWidth="1"/>
    <col min="773" max="773" width="8.33203125" style="7" customWidth="1"/>
    <col min="774" max="774" width="2.33203125" style="7" customWidth="1"/>
    <col min="775" max="775" width="20.33203125" style="7" customWidth="1"/>
    <col min="776" max="776" width="2.33203125" style="7" customWidth="1"/>
    <col min="777" max="777" width="20.33203125" style="7" customWidth="1"/>
    <col min="778" max="778" width="2.33203125" style="7" customWidth="1"/>
    <col min="779" max="779" width="17.6640625" style="7" customWidth="1"/>
    <col min="780" max="780" width="2.33203125" style="7" customWidth="1"/>
    <col min="781" max="781" width="17.6640625" style="7" customWidth="1"/>
    <col min="782" max="782" width="14.5546875" style="7" bestFit="1" customWidth="1"/>
    <col min="783" max="1024" width="8.6640625" style="7"/>
    <col min="1025" max="1027" width="3.33203125" style="7" customWidth="1"/>
    <col min="1028" max="1028" width="46.44140625" style="7" customWidth="1"/>
    <col min="1029" max="1029" width="8.33203125" style="7" customWidth="1"/>
    <col min="1030" max="1030" width="2.33203125" style="7" customWidth="1"/>
    <col min="1031" max="1031" width="20.33203125" style="7" customWidth="1"/>
    <col min="1032" max="1032" width="2.33203125" style="7" customWidth="1"/>
    <col min="1033" max="1033" width="20.33203125" style="7" customWidth="1"/>
    <col min="1034" max="1034" width="2.33203125" style="7" customWidth="1"/>
    <col min="1035" max="1035" width="17.6640625" style="7" customWidth="1"/>
    <col min="1036" max="1036" width="2.33203125" style="7" customWidth="1"/>
    <col min="1037" max="1037" width="17.6640625" style="7" customWidth="1"/>
    <col min="1038" max="1038" width="14.5546875" style="7" bestFit="1" customWidth="1"/>
    <col min="1039" max="1280" width="8.6640625" style="7"/>
    <col min="1281" max="1283" width="3.33203125" style="7" customWidth="1"/>
    <col min="1284" max="1284" width="46.44140625" style="7" customWidth="1"/>
    <col min="1285" max="1285" width="8.33203125" style="7" customWidth="1"/>
    <col min="1286" max="1286" width="2.33203125" style="7" customWidth="1"/>
    <col min="1287" max="1287" width="20.33203125" style="7" customWidth="1"/>
    <col min="1288" max="1288" width="2.33203125" style="7" customWidth="1"/>
    <col min="1289" max="1289" width="20.33203125" style="7" customWidth="1"/>
    <col min="1290" max="1290" width="2.33203125" style="7" customWidth="1"/>
    <col min="1291" max="1291" width="17.6640625" style="7" customWidth="1"/>
    <col min="1292" max="1292" width="2.33203125" style="7" customWidth="1"/>
    <col min="1293" max="1293" width="17.6640625" style="7" customWidth="1"/>
    <col min="1294" max="1294" width="14.5546875" style="7" bestFit="1" customWidth="1"/>
    <col min="1295" max="1536" width="8.6640625" style="7"/>
    <col min="1537" max="1539" width="3.33203125" style="7" customWidth="1"/>
    <col min="1540" max="1540" width="46.44140625" style="7" customWidth="1"/>
    <col min="1541" max="1541" width="8.33203125" style="7" customWidth="1"/>
    <col min="1542" max="1542" width="2.33203125" style="7" customWidth="1"/>
    <col min="1543" max="1543" width="20.33203125" style="7" customWidth="1"/>
    <col min="1544" max="1544" width="2.33203125" style="7" customWidth="1"/>
    <col min="1545" max="1545" width="20.33203125" style="7" customWidth="1"/>
    <col min="1546" max="1546" width="2.33203125" style="7" customWidth="1"/>
    <col min="1547" max="1547" width="17.6640625" style="7" customWidth="1"/>
    <col min="1548" max="1548" width="2.33203125" style="7" customWidth="1"/>
    <col min="1549" max="1549" width="17.6640625" style="7" customWidth="1"/>
    <col min="1550" max="1550" width="14.5546875" style="7" bestFit="1" customWidth="1"/>
    <col min="1551" max="1792" width="8.6640625" style="7"/>
    <col min="1793" max="1795" width="3.33203125" style="7" customWidth="1"/>
    <col min="1796" max="1796" width="46.44140625" style="7" customWidth="1"/>
    <col min="1797" max="1797" width="8.33203125" style="7" customWidth="1"/>
    <col min="1798" max="1798" width="2.33203125" style="7" customWidth="1"/>
    <col min="1799" max="1799" width="20.33203125" style="7" customWidth="1"/>
    <col min="1800" max="1800" width="2.33203125" style="7" customWidth="1"/>
    <col min="1801" max="1801" width="20.33203125" style="7" customWidth="1"/>
    <col min="1802" max="1802" width="2.33203125" style="7" customWidth="1"/>
    <col min="1803" max="1803" width="17.6640625" style="7" customWidth="1"/>
    <col min="1804" max="1804" width="2.33203125" style="7" customWidth="1"/>
    <col min="1805" max="1805" width="17.6640625" style="7" customWidth="1"/>
    <col min="1806" max="1806" width="14.5546875" style="7" bestFit="1" customWidth="1"/>
    <col min="1807" max="2048" width="8.6640625" style="7"/>
    <col min="2049" max="2051" width="3.33203125" style="7" customWidth="1"/>
    <col min="2052" max="2052" width="46.44140625" style="7" customWidth="1"/>
    <col min="2053" max="2053" width="8.33203125" style="7" customWidth="1"/>
    <col min="2054" max="2054" width="2.33203125" style="7" customWidth="1"/>
    <col min="2055" max="2055" width="20.33203125" style="7" customWidth="1"/>
    <col min="2056" max="2056" width="2.33203125" style="7" customWidth="1"/>
    <col min="2057" max="2057" width="20.33203125" style="7" customWidth="1"/>
    <col min="2058" max="2058" width="2.33203125" style="7" customWidth="1"/>
    <col min="2059" max="2059" width="17.6640625" style="7" customWidth="1"/>
    <col min="2060" max="2060" width="2.33203125" style="7" customWidth="1"/>
    <col min="2061" max="2061" width="17.6640625" style="7" customWidth="1"/>
    <col min="2062" max="2062" width="14.5546875" style="7" bestFit="1" customWidth="1"/>
    <col min="2063" max="2304" width="8.6640625" style="7"/>
    <col min="2305" max="2307" width="3.33203125" style="7" customWidth="1"/>
    <col min="2308" max="2308" width="46.44140625" style="7" customWidth="1"/>
    <col min="2309" max="2309" width="8.33203125" style="7" customWidth="1"/>
    <col min="2310" max="2310" width="2.33203125" style="7" customWidth="1"/>
    <col min="2311" max="2311" width="20.33203125" style="7" customWidth="1"/>
    <col min="2312" max="2312" width="2.33203125" style="7" customWidth="1"/>
    <col min="2313" max="2313" width="20.33203125" style="7" customWidth="1"/>
    <col min="2314" max="2314" width="2.33203125" style="7" customWidth="1"/>
    <col min="2315" max="2315" width="17.6640625" style="7" customWidth="1"/>
    <col min="2316" max="2316" width="2.33203125" style="7" customWidth="1"/>
    <col min="2317" max="2317" width="17.6640625" style="7" customWidth="1"/>
    <col min="2318" max="2318" width="14.5546875" style="7" bestFit="1" customWidth="1"/>
    <col min="2319" max="2560" width="8.6640625" style="7"/>
    <col min="2561" max="2563" width="3.33203125" style="7" customWidth="1"/>
    <col min="2564" max="2564" width="46.44140625" style="7" customWidth="1"/>
    <col min="2565" max="2565" width="8.33203125" style="7" customWidth="1"/>
    <col min="2566" max="2566" width="2.33203125" style="7" customWidth="1"/>
    <col min="2567" max="2567" width="20.33203125" style="7" customWidth="1"/>
    <col min="2568" max="2568" width="2.33203125" style="7" customWidth="1"/>
    <col min="2569" max="2569" width="20.33203125" style="7" customWidth="1"/>
    <col min="2570" max="2570" width="2.33203125" style="7" customWidth="1"/>
    <col min="2571" max="2571" width="17.6640625" style="7" customWidth="1"/>
    <col min="2572" max="2572" width="2.33203125" style="7" customWidth="1"/>
    <col min="2573" max="2573" width="17.6640625" style="7" customWidth="1"/>
    <col min="2574" max="2574" width="14.5546875" style="7" bestFit="1" customWidth="1"/>
    <col min="2575" max="2816" width="8.6640625" style="7"/>
    <col min="2817" max="2819" width="3.33203125" style="7" customWidth="1"/>
    <col min="2820" max="2820" width="46.44140625" style="7" customWidth="1"/>
    <col min="2821" max="2821" width="8.33203125" style="7" customWidth="1"/>
    <col min="2822" max="2822" width="2.33203125" style="7" customWidth="1"/>
    <col min="2823" max="2823" width="20.33203125" style="7" customWidth="1"/>
    <col min="2824" max="2824" width="2.33203125" style="7" customWidth="1"/>
    <col min="2825" max="2825" width="20.33203125" style="7" customWidth="1"/>
    <col min="2826" max="2826" width="2.33203125" style="7" customWidth="1"/>
    <col min="2827" max="2827" width="17.6640625" style="7" customWidth="1"/>
    <col min="2828" max="2828" width="2.33203125" style="7" customWidth="1"/>
    <col min="2829" max="2829" width="17.6640625" style="7" customWidth="1"/>
    <col min="2830" max="2830" width="14.5546875" style="7" bestFit="1" customWidth="1"/>
    <col min="2831" max="3072" width="8.6640625" style="7"/>
    <col min="3073" max="3075" width="3.33203125" style="7" customWidth="1"/>
    <col min="3076" max="3076" width="46.44140625" style="7" customWidth="1"/>
    <col min="3077" max="3077" width="8.33203125" style="7" customWidth="1"/>
    <col min="3078" max="3078" width="2.33203125" style="7" customWidth="1"/>
    <col min="3079" max="3079" width="20.33203125" style="7" customWidth="1"/>
    <col min="3080" max="3080" width="2.33203125" style="7" customWidth="1"/>
    <col min="3081" max="3081" width="20.33203125" style="7" customWidth="1"/>
    <col min="3082" max="3082" width="2.33203125" style="7" customWidth="1"/>
    <col min="3083" max="3083" width="17.6640625" style="7" customWidth="1"/>
    <col min="3084" max="3084" width="2.33203125" style="7" customWidth="1"/>
    <col min="3085" max="3085" width="17.6640625" style="7" customWidth="1"/>
    <col min="3086" max="3086" width="14.5546875" style="7" bestFit="1" customWidth="1"/>
    <col min="3087" max="3328" width="8.6640625" style="7"/>
    <col min="3329" max="3331" width="3.33203125" style="7" customWidth="1"/>
    <col min="3332" max="3332" width="46.44140625" style="7" customWidth="1"/>
    <col min="3333" max="3333" width="8.33203125" style="7" customWidth="1"/>
    <col min="3334" max="3334" width="2.33203125" style="7" customWidth="1"/>
    <col min="3335" max="3335" width="20.33203125" style="7" customWidth="1"/>
    <col min="3336" max="3336" width="2.33203125" style="7" customWidth="1"/>
    <col min="3337" max="3337" width="20.33203125" style="7" customWidth="1"/>
    <col min="3338" max="3338" width="2.33203125" style="7" customWidth="1"/>
    <col min="3339" max="3339" width="17.6640625" style="7" customWidth="1"/>
    <col min="3340" max="3340" width="2.33203125" style="7" customWidth="1"/>
    <col min="3341" max="3341" width="17.6640625" style="7" customWidth="1"/>
    <col min="3342" max="3342" width="14.5546875" style="7" bestFit="1" customWidth="1"/>
    <col min="3343" max="3584" width="8.6640625" style="7"/>
    <col min="3585" max="3587" width="3.33203125" style="7" customWidth="1"/>
    <col min="3588" max="3588" width="46.44140625" style="7" customWidth="1"/>
    <col min="3589" max="3589" width="8.33203125" style="7" customWidth="1"/>
    <col min="3590" max="3590" width="2.33203125" style="7" customWidth="1"/>
    <col min="3591" max="3591" width="20.33203125" style="7" customWidth="1"/>
    <col min="3592" max="3592" width="2.33203125" style="7" customWidth="1"/>
    <col min="3593" max="3593" width="20.33203125" style="7" customWidth="1"/>
    <col min="3594" max="3594" width="2.33203125" style="7" customWidth="1"/>
    <col min="3595" max="3595" width="17.6640625" style="7" customWidth="1"/>
    <col min="3596" max="3596" width="2.33203125" style="7" customWidth="1"/>
    <col min="3597" max="3597" width="17.6640625" style="7" customWidth="1"/>
    <col min="3598" max="3598" width="14.5546875" style="7" bestFit="1" customWidth="1"/>
    <col min="3599" max="3840" width="8.6640625" style="7"/>
    <col min="3841" max="3843" width="3.33203125" style="7" customWidth="1"/>
    <col min="3844" max="3844" width="46.44140625" style="7" customWidth="1"/>
    <col min="3845" max="3845" width="8.33203125" style="7" customWidth="1"/>
    <col min="3846" max="3846" width="2.33203125" style="7" customWidth="1"/>
    <col min="3847" max="3847" width="20.33203125" style="7" customWidth="1"/>
    <col min="3848" max="3848" width="2.33203125" style="7" customWidth="1"/>
    <col min="3849" max="3849" width="20.33203125" style="7" customWidth="1"/>
    <col min="3850" max="3850" width="2.33203125" style="7" customWidth="1"/>
    <col min="3851" max="3851" width="17.6640625" style="7" customWidth="1"/>
    <col min="3852" max="3852" width="2.33203125" style="7" customWidth="1"/>
    <col min="3853" max="3853" width="17.6640625" style="7" customWidth="1"/>
    <col min="3854" max="3854" width="14.5546875" style="7" bestFit="1" customWidth="1"/>
    <col min="3855" max="4096" width="8.6640625" style="7"/>
    <col min="4097" max="4099" width="3.33203125" style="7" customWidth="1"/>
    <col min="4100" max="4100" width="46.44140625" style="7" customWidth="1"/>
    <col min="4101" max="4101" width="8.33203125" style="7" customWidth="1"/>
    <col min="4102" max="4102" width="2.33203125" style="7" customWidth="1"/>
    <col min="4103" max="4103" width="20.33203125" style="7" customWidth="1"/>
    <col min="4104" max="4104" width="2.33203125" style="7" customWidth="1"/>
    <col min="4105" max="4105" width="20.33203125" style="7" customWidth="1"/>
    <col min="4106" max="4106" width="2.33203125" style="7" customWidth="1"/>
    <col min="4107" max="4107" width="17.6640625" style="7" customWidth="1"/>
    <col min="4108" max="4108" width="2.33203125" style="7" customWidth="1"/>
    <col min="4109" max="4109" width="17.6640625" style="7" customWidth="1"/>
    <col min="4110" max="4110" width="14.5546875" style="7" bestFit="1" customWidth="1"/>
    <col min="4111" max="4352" width="8.6640625" style="7"/>
    <col min="4353" max="4355" width="3.33203125" style="7" customWidth="1"/>
    <col min="4356" max="4356" width="46.44140625" style="7" customWidth="1"/>
    <col min="4357" max="4357" width="8.33203125" style="7" customWidth="1"/>
    <col min="4358" max="4358" width="2.33203125" style="7" customWidth="1"/>
    <col min="4359" max="4359" width="20.33203125" style="7" customWidth="1"/>
    <col min="4360" max="4360" width="2.33203125" style="7" customWidth="1"/>
    <col min="4361" max="4361" width="20.33203125" style="7" customWidth="1"/>
    <col min="4362" max="4362" width="2.33203125" style="7" customWidth="1"/>
    <col min="4363" max="4363" width="17.6640625" style="7" customWidth="1"/>
    <col min="4364" max="4364" width="2.33203125" style="7" customWidth="1"/>
    <col min="4365" max="4365" width="17.6640625" style="7" customWidth="1"/>
    <col min="4366" max="4366" width="14.5546875" style="7" bestFit="1" customWidth="1"/>
    <col min="4367" max="4608" width="8.6640625" style="7"/>
    <col min="4609" max="4611" width="3.33203125" style="7" customWidth="1"/>
    <col min="4612" max="4612" width="46.44140625" style="7" customWidth="1"/>
    <col min="4613" max="4613" width="8.33203125" style="7" customWidth="1"/>
    <col min="4614" max="4614" width="2.33203125" style="7" customWidth="1"/>
    <col min="4615" max="4615" width="20.33203125" style="7" customWidth="1"/>
    <col min="4616" max="4616" width="2.33203125" style="7" customWidth="1"/>
    <col min="4617" max="4617" width="20.33203125" style="7" customWidth="1"/>
    <col min="4618" max="4618" width="2.33203125" style="7" customWidth="1"/>
    <col min="4619" max="4619" width="17.6640625" style="7" customWidth="1"/>
    <col min="4620" max="4620" width="2.33203125" style="7" customWidth="1"/>
    <col min="4621" max="4621" width="17.6640625" style="7" customWidth="1"/>
    <col min="4622" max="4622" width="14.5546875" style="7" bestFit="1" customWidth="1"/>
    <col min="4623" max="4864" width="8.6640625" style="7"/>
    <col min="4865" max="4867" width="3.33203125" style="7" customWidth="1"/>
    <col min="4868" max="4868" width="46.44140625" style="7" customWidth="1"/>
    <col min="4869" max="4869" width="8.33203125" style="7" customWidth="1"/>
    <col min="4870" max="4870" width="2.33203125" style="7" customWidth="1"/>
    <col min="4871" max="4871" width="20.33203125" style="7" customWidth="1"/>
    <col min="4872" max="4872" width="2.33203125" style="7" customWidth="1"/>
    <col min="4873" max="4873" width="20.33203125" style="7" customWidth="1"/>
    <col min="4874" max="4874" width="2.33203125" style="7" customWidth="1"/>
    <col min="4875" max="4875" width="17.6640625" style="7" customWidth="1"/>
    <col min="4876" max="4876" width="2.33203125" style="7" customWidth="1"/>
    <col min="4877" max="4877" width="17.6640625" style="7" customWidth="1"/>
    <col min="4878" max="4878" width="14.5546875" style="7" bestFit="1" customWidth="1"/>
    <col min="4879" max="5120" width="8.6640625" style="7"/>
    <col min="5121" max="5123" width="3.33203125" style="7" customWidth="1"/>
    <col min="5124" max="5124" width="46.44140625" style="7" customWidth="1"/>
    <col min="5125" max="5125" width="8.33203125" style="7" customWidth="1"/>
    <col min="5126" max="5126" width="2.33203125" style="7" customWidth="1"/>
    <col min="5127" max="5127" width="20.33203125" style="7" customWidth="1"/>
    <col min="5128" max="5128" width="2.33203125" style="7" customWidth="1"/>
    <col min="5129" max="5129" width="20.33203125" style="7" customWidth="1"/>
    <col min="5130" max="5130" width="2.33203125" style="7" customWidth="1"/>
    <col min="5131" max="5131" width="17.6640625" style="7" customWidth="1"/>
    <col min="5132" max="5132" width="2.33203125" style="7" customWidth="1"/>
    <col min="5133" max="5133" width="17.6640625" style="7" customWidth="1"/>
    <col min="5134" max="5134" width="14.5546875" style="7" bestFit="1" customWidth="1"/>
    <col min="5135" max="5376" width="8.6640625" style="7"/>
    <col min="5377" max="5379" width="3.33203125" style="7" customWidth="1"/>
    <col min="5380" max="5380" width="46.44140625" style="7" customWidth="1"/>
    <col min="5381" max="5381" width="8.33203125" style="7" customWidth="1"/>
    <col min="5382" max="5382" width="2.33203125" style="7" customWidth="1"/>
    <col min="5383" max="5383" width="20.33203125" style="7" customWidth="1"/>
    <col min="5384" max="5384" width="2.33203125" style="7" customWidth="1"/>
    <col min="5385" max="5385" width="20.33203125" style="7" customWidth="1"/>
    <col min="5386" max="5386" width="2.33203125" style="7" customWidth="1"/>
    <col min="5387" max="5387" width="17.6640625" style="7" customWidth="1"/>
    <col min="5388" max="5388" width="2.33203125" style="7" customWidth="1"/>
    <col min="5389" max="5389" width="17.6640625" style="7" customWidth="1"/>
    <col min="5390" max="5390" width="14.5546875" style="7" bestFit="1" customWidth="1"/>
    <col min="5391" max="5632" width="8.6640625" style="7"/>
    <col min="5633" max="5635" width="3.33203125" style="7" customWidth="1"/>
    <col min="5636" max="5636" width="46.44140625" style="7" customWidth="1"/>
    <col min="5637" max="5637" width="8.33203125" style="7" customWidth="1"/>
    <col min="5638" max="5638" width="2.33203125" style="7" customWidth="1"/>
    <col min="5639" max="5639" width="20.33203125" style="7" customWidth="1"/>
    <col min="5640" max="5640" width="2.33203125" style="7" customWidth="1"/>
    <col min="5641" max="5641" width="20.33203125" style="7" customWidth="1"/>
    <col min="5642" max="5642" width="2.33203125" style="7" customWidth="1"/>
    <col min="5643" max="5643" width="17.6640625" style="7" customWidth="1"/>
    <col min="5644" max="5644" width="2.33203125" style="7" customWidth="1"/>
    <col min="5645" max="5645" width="17.6640625" style="7" customWidth="1"/>
    <col min="5646" max="5646" width="14.5546875" style="7" bestFit="1" customWidth="1"/>
    <col min="5647" max="5888" width="8.6640625" style="7"/>
    <col min="5889" max="5891" width="3.33203125" style="7" customWidth="1"/>
    <col min="5892" max="5892" width="46.44140625" style="7" customWidth="1"/>
    <col min="5893" max="5893" width="8.33203125" style="7" customWidth="1"/>
    <col min="5894" max="5894" width="2.33203125" style="7" customWidth="1"/>
    <col min="5895" max="5895" width="20.33203125" style="7" customWidth="1"/>
    <col min="5896" max="5896" width="2.33203125" style="7" customWidth="1"/>
    <col min="5897" max="5897" width="20.33203125" style="7" customWidth="1"/>
    <col min="5898" max="5898" width="2.33203125" style="7" customWidth="1"/>
    <col min="5899" max="5899" width="17.6640625" style="7" customWidth="1"/>
    <col min="5900" max="5900" width="2.33203125" style="7" customWidth="1"/>
    <col min="5901" max="5901" width="17.6640625" style="7" customWidth="1"/>
    <col min="5902" max="5902" width="14.5546875" style="7" bestFit="1" customWidth="1"/>
    <col min="5903" max="6144" width="8.6640625" style="7"/>
    <col min="6145" max="6147" width="3.33203125" style="7" customWidth="1"/>
    <col min="6148" max="6148" width="46.44140625" style="7" customWidth="1"/>
    <col min="6149" max="6149" width="8.33203125" style="7" customWidth="1"/>
    <col min="6150" max="6150" width="2.33203125" style="7" customWidth="1"/>
    <col min="6151" max="6151" width="20.33203125" style="7" customWidth="1"/>
    <col min="6152" max="6152" width="2.33203125" style="7" customWidth="1"/>
    <col min="6153" max="6153" width="20.33203125" style="7" customWidth="1"/>
    <col min="6154" max="6154" width="2.33203125" style="7" customWidth="1"/>
    <col min="6155" max="6155" width="17.6640625" style="7" customWidth="1"/>
    <col min="6156" max="6156" width="2.33203125" style="7" customWidth="1"/>
    <col min="6157" max="6157" width="17.6640625" style="7" customWidth="1"/>
    <col min="6158" max="6158" width="14.5546875" style="7" bestFit="1" customWidth="1"/>
    <col min="6159" max="6400" width="8.6640625" style="7"/>
    <col min="6401" max="6403" width="3.33203125" style="7" customWidth="1"/>
    <col min="6404" max="6404" width="46.44140625" style="7" customWidth="1"/>
    <col min="6405" max="6405" width="8.33203125" style="7" customWidth="1"/>
    <col min="6406" max="6406" width="2.33203125" style="7" customWidth="1"/>
    <col min="6407" max="6407" width="20.33203125" style="7" customWidth="1"/>
    <col min="6408" max="6408" width="2.33203125" style="7" customWidth="1"/>
    <col min="6409" max="6409" width="20.33203125" style="7" customWidth="1"/>
    <col min="6410" max="6410" width="2.33203125" style="7" customWidth="1"/>
    <col min="6411" max="6411" width="17.6640625" style="7" customWidth="1"/>
    <col min="6412" max="6412" width="2.33203125" style="7" customWidth="1"/>
    <col min="6413" max="6413" width="17.6640625" style="7" customWidth="1"/>
    <col min="6414" max="6414" width="14.5546875" style="7" bestFit="1" customWidth="1"/>
    <col min="6415" max="6656" width="8.6640625" style="7"/>
    <col min="6657" max="6659" width="3.33203125" style="7" customWidth="1"/>
    <col min="6660" max="6660" width="46.44140625" style="7" customWidth="1"/>
    <col min="6661" max="6661" width="8.33203125" style="7" customWidth="1"/>
    <col min="6662" max="6662" width="2.33203125" style="7" customWidth="1"/>
    <col min="6663" max="6663" width="20.33203125" style="7" customWidth="1"/>
    <col min="6664" max="6664" width="2.33203125" style="7" customWidth="1"/>
    <col min="6665" max="6665" width="20.33203125" style="7" customWidth="1"/>
    <col min="6666" max="6666" width="2.33203125" style="7" customWidth="1"/>
    <col min="6667" max="6667" width="17.6640625" style="7" customWidth="1"/>
    <col min="6668" max="6668" width="2.33203125" style="7" customWidth="1"/>
    <col min="6669" max="6669" width="17.6640625" style="7" customWidth="1"/>
    <col min="6670" max="6670" width="14.5546875" style="7" bestFit="1" customWidth="1"/>
    <col min="6671" max="6912" width="8.6640625" style="7"/>
    <col min="6913" max="6915" width="3.33203125" style="7" customWidth="1"/>
    <col min="6916" max="6916" width="46.44140625" style="7" customWidth="1"/>
    <col min="6917" max="6917" width="8.33203125" style="7" customWidth="1"/>
    <col min="6918" max="6918" width="2.33203125" style="7" customWidth="1"/>
    <col min="6919" max="6919" width="20.33203125" style="7" customWidth="1"/>
    <col min="6920" max="6920" width="2.33203125" style="7" customWidth="1"/>
    <col min="6921" max="6921" width="20.33203125" style="7" customWidth="1"/>
    <col min="6922" max="6922" width="2.33203125" style="7" customWidth="1"/>
    <col min="6923" max="6923" width="17.6640625" style="7" customWidth="1"/>
    <col min="6924" max="6924" width="2.33203125" style="7" customWidth="1"/>
    <col min="6925" max="6925" width="17.6640625" style="7" customWidth="1"/>
    <col min="6926" max="6926" width="14.5546875" style="7" bestFit="1" customWidth="1"/>
    <col min="6927" max="7168" width="8.6640625" style="7"/>
    <col min="7169" max="7171" width="3.33203125" style="7" customWidth="1"/>
    <col min="7172" max="7172" width="46.44140625" style="7" customWidth="1"/>
    <col min="7173" max="7173" width="8.33203125" style="7" customWidth="1"/>
    <col min="7174" max="7174" width="2.33203125" style="7" customWidth="1"/>
    <col min="7175" max="7175" width="20.33203125" style="7" customWidth="1"/>
    <col min="7176" max="7176" width="2.33203125" style="7" customWidth="1"/>
    <col min="7177" max="7177" width="20.33203125" style="7" customWidth="1"/>
    <col min="7178" max="7178" width="2.33203125" style="7" customWidth="1"/>
    <col min="7179" max="7179" width="17.6640625" style="7" customWidth="1"/>
    <col min="7180" max="7180" width="2.33203125" style="7" customWidth="1"/>
    <col min="7181" max="7181" width="17.6640625" style="7" customWidth="1"/>
    <col min="7182" max="7182" width="14.5546875" style="7" bestFit="1" customWidth="1"/>
    <col min="7183" max="7424" width="8.6640625" style="7"/>
    <col min="7425" max="7427" width="3.33203125" style="7" customWidth="1"/>
    <col min="7428" max="7428" width="46.44140625" style="7" customWidth="1"/>
    <col min="7429" max="7429" width="8.33203125" style="7" customWidth="1"/>
    <col min="7430" max="7430" width="2.33203125" style="7" customWidth="1"/>
    <col min="7431" max="7431" width="20.33203125" style="7" customWidth="1"/>
    <col min="7432" max="7432" width="2.33203125" style="7" customWidth="1"/>
    <col min="7433" max="7433" width="20.33203125" style="7" customWidth="1"/>
    <col min="7434" max="7434" width="2.33203125" style="7" customWidth="1"/>
    <col min="7435" max="7435" width="17.6640625" style="7" customWidth="1"/>
    <col min="7436" max="7436" width="2.33203125" style="7" customWidth="1"/>
    <col min="7437" max="7437" width="17.6640625" style="7" customWidth="1"/>
    <col min="7438" max="7438" width="14.5546875" style="7" bestFit="1" customWidth="1"/>
    <col min="7439" max="7680" width="8.6640625" style="7"/>
    <col min="7681" max="7683" width="3.33203125" style="7" customWidth="1"/>
    <col min="7684" max="7684" width="46.44140625" style="7" customWidth="1"/>
    <col min="7685" max="7685" width="8.33203125" style="7" customWidth="1"/>
    <col min="7686" max="7686" width="2.33203125" style="7" customWidth="1"/>
    <col min="7687" max="7687" width="20.33203125" style="7" customWidth="1"/>
    <col min="7688" max="7688" width="2.33203125" style="7" customWidth="1"/>
    <col min="7689" max="7689" width="20.33203125" style="7" customWidth="1"/>
    <col min="7690" max="7690" width="2.33203125" style="7" customWidth="1"/>
    <col min="7691" max="7691" width="17.6640625" style="7" customWidth="1"/>
    <col min="7692" max="7692" width="2.33203125" style="7" customWidth="1"/>
    <col min="7693" max="7693" width="17.6640625" style="7" customWidth="1"/>
    <col min="7694" max="7694" width="14.5546875" style="7" bestFit="1" customWidth="1"/>
    <col min="7695" max="7936" width="8.6640625" style="7"/>
    <col min="7937" max="7939" width="3.33203125" style="7" customWidth="1"/>
    <col min="7940" max="7940" width="46.44140625" style="7" customWidth="1"/>
    <col min="7941" max="7941" width="8.33203125" style="7" customWidth="1"/>
    <col min="7942" max="7942" width="2.33203125" style="7" customWidth="1"/>
    <col min="7943" max="7943" width="20.33203125" style="7" customWidth="1"/>
    <col min="7944" max="7944" width="2.33203125" style="7" customWidth="1"/>
    <col min="7945" max="7945" width="20.33203125" style="7" customWidth="1"/>
    <col min="7946" max="7946" width="2.33203125" style="7" customWidth="1"/>
    <col min="7947" max="7947" width="17.6640625" style="7" customWidth="1"/>
    <col min="7948" max="7948" width="2.33203125" style="7" customWidth="1"/>
    <col min="7949" max="7949" width="17.6640625" style="7" customWidth="1"/>
    <col min="7950" max="7950" width="14.5546875" style="7" bestFit="1" customWidth="1"/>
    <col min="7951" max="8192" width="8.6640625" style="7"/>
    <col min="8193" max="8195" width="3.33203125" style="7" customWidth="1"/>
    <col min="8196" max="8196" width="46.44140625" style="7" customWidth="1"/>
    <col min="8197" max="8197" width="8.33203125" style="7" customWidth="1"/>
    <col min="8198" max="8198" width="2.33203125" style="7" customWidth="1"/>
    <col min="8199" max="8199" width="20.33203125" style="7" customWidth="1"/>
    <col min="8200" max="8200" width="2.33203125" style="7" customWidth="1"/>
    <col min="8201" max="8201" width="20.33203125" style="7" customWidth="1"/>
    <col min="8202" max="8202" width="2.33203125" style="7" customWidth="1"/>
    <col min="8203" max="8203" width="17.6640625" style="7" customWidth="1"/>
    <col min="8204" max="8204" width="2.33203125" style="7" customWidth="1"/>
    <col min="8205" max="8205" width="17.6640625" style="7" customWidth="1"/>
    <col min="8206" max="8206" width="14.5546875" style="7" bestFit="1" customWidth="1"/>
    <col min="8207" max="8448" width="8.6640625" style="7"/>
    <col min="8449" max="8451" width="3.33203125" style="7" customWidth="1"/>
    <col min="8452" max="8452" width="46.44140625" style="7" customWidth="1"/>
    <col min="8453" max="8453" width="8.33203125" style="7" customWidth="1"/>
    <col min="8454" max="8454" width="2.33203125" style="7" customWidth="1"/>
    <col min="8455" max="8455" width="20.33203125" style="7" customWidth="1"/>
    <col min="8456" max="8456" width="2.33203125" style="7" customWidth="1"/>
    <col min="8457" max="8457" width="20.33203125" style="7" customWidth="1"/>
    <col min="8458" max="8458" width="2.33203125" style="7" customWidth="1"/>
    <col min="8459" max="8459" width="17.6640625" style="7" customWidth="1"/>
    <col min="8460" max="8460" width="2.33203125" style="7" customWidth="1"/>
    <col min="8461" max="8461" width="17.6640625" style="7" customWidth="1"/>
    <col min="8462" max="8462" width="14.5546875" style="7" bestFit="1" customWidth="1"/>
    <col min="8463" max="8704" width="8.6640625" style="7"/>
    <col min="8705" max="8707" width="3.33203125" style="7" customWidth="1"/>
    <col min="8708" max="8708" width="46.44140625" style="7" customWidth="1"/>
    <col min="8709" max="8709" width="8.33203125" style="7" customWidth="1"/>
    <col min="8710" max="8710" width="2.33203125" style="7" customWidth="1"/>
    <col min="8711" max="8711" width="20.33203125" style="7" customWidth="1"/>
    <col min="8712" max="8712" width="2.33203125" style="7" customWidth="1"/>
    <col min="8713" max="8713" width="20.33203125" style="7" customWidth="1"/>
    <col min="8714" max="8714" width="2.33203125" style="7" customWidth="1"/>
    <col min="8715" max="8715" width="17.6640625" style="7" customWidth="1"/>
    <col min="8716" max="8716" width="2.33203125" style="7" customWidth="1"/>
    <col min="8717" max="8717" width="17.6640625" style="7" customWidth="1"/>
    <col min="8718" max="8718" width="14.5546875" style="7" bestFit="1" customWidth="1"/>
    <col min="8719" max="8960" width="8.6640625" style="7"/>
    <col min="8961" max="8963" width="3.33203125" style="7" customWidth="1"/>
    <col min="8964" max="8964" width="46.44140625" style="7" customWidth="1"/>
    <col min="8965" max="8965" width="8.33203125" style="7" customWidth="1"/>
    <col min="8966" max="8966" width="2.33203125" style="7" customWidth="1"/>
    <col min="8967" max="8967" width="20.33203125" style="7" customWidth="1"/>
    <col min="8968" max="8968" width="2.33203125" style="7" customWidth="1"/>
    <col min="8969" max="8969" width="20.33203125" style="7" customWidth="1"/>
    <col min="8970" max="8970" width="2.33203125" style="7" customWidth="1"/>
    <col min="8971" max="8971" width="17.6640625" style="7" customWidth="1"/>
    <col min="8972" max="8972" width="2.33203125" style="7" customWidth="1"/>
    <col min="8973" max="8973" width="17.6640625" style="7" customWidth="1"/>
    <col min="8974" max="8974" width="14.5546875" style="7" bestFit="1" customWidth="1"/>
    <col min="8975" max="9216" width="8.6640625" style="7"/>
    <col min="9217" max="9219" width="3.33203125" style="7" customWidth="1"/>
    <col min="9220" max="9220" width="46.44140625" style="7" customWidth="1"/>
    <col min="9221" max="9221" width="8.33203125" style="7" customWidth="1"/>
    <col min="9222" max="9222" width="2.33203125" style="7" customWidth="1"/>
    <col min="9223" max="9223" width="20.33203125" style="7" customWidth="1"/>
    <col min="9224" max="9224" width="2.33203125" style="7" customWidth="1"/>
    <col min="9225" max="9225" width="20.33203125" style="7" customWidth="1"/>
    <col min="9226" max="9226" width="2.33203125" style="7" customWidth="1"/>
    <col min="9227" max="9227" width="17.6640625" style="7" customWidth="1"/>
    <col min="9228" max="9228" width="2.33203125" style="7" customWidth="1"/>
    <col min="9229" max="9229" width="17.6640625" style="7" customWidth="1"/>
    <col min="9230" max="9230" width="14.5546875" style="7" bestFit="1" customWidth="1"/>
    <col min="9231" max="9472" width="8.6640625" style="7"/>
    <col min="9473" max="9475" width="3.33203125" style="7" customWidth="1"/>
    <col min="9476" max="9476" width="46.44140625" style="7" customWidth="1"/>
    <col min="9477" max="9477" width="8.33203125" style="7" customWidth="1"/>
    <col min="9478" max="9478" width="2.33203125" style="7" customWidth="1"/>
    <col min="9479" max="9479" width="20.33203125" style="7" customWidth="1"/>
    <col min="9480" max="9480" width="2.33203125" style="7" customWidth="1"/>
    <col min="9481" max="9481" width="20.33203125" style="7" customWidth="1"/>
    <col min="9482" max="9482" width="2.33203125" style="7" customWidth="1"/>
    <col min="9483" max="9483" width="17.6640625" style="7" customWidth="1"/>
    <col min="9484" max="9484" width="2.33203125" style="7" customWidth="1"/>
    <col min="9485" max="9485" width="17.6640625" style="7" customWidth="1"/>
    <col min="9486" max="9486" width="14.5546875" style="7" bestFit="1" customWidth="1"/>
    <col min="9487" max="9728" width="8.6640625" style="7"/>
    <col min="9729" max="9731" width="3.33203125" style="7" customWidth="1"/>
    <col min="9732" max="9732" width="46.44140625" style="7" customWidth="1"/>
    <col min="9733" max="9733" width="8.33203125" style="7" customWidth="1"/>
    <col min="9734" max="9734" width="2.33203125" style="7" customWidth="1"/>
    <col min="9735" max="9735" width="20.33203125" style="7" customWidth="1"/>
    <col min="9736" max="9736" width="2.33203125" style="7" customWidth="1"/>
    <col min="9737" max="9737" width="20.33203125" style="7" customWidth="1"/>
    <col min="9738" max="9738" width="2.33203125" style="7" customWidth="1"/>
    <col min="9739" max="9739" width="17.6640625" style="7" customWidth="1"/>
    <col min="9740" max="9740" width="2.33203125" style="7" customWidth="1"/>
    <col min="9741" max="9741" width="17.6640625" style="7" customWidth="1"/>
    <col min="9742" max="9742" width="14.5546875" style="7" bestFit="1" customWidth="1"/>
    <col min="9743" max="9984" width="8.6640625" style="7"/>
    <col min="9985" max="9987" width="3.33203125" style="7" customWidth="1"/>
    <col min="9988" max="9988" width="46.44140625" style="7" customWidth="1"/>
    <col min="9989" max="9989" width="8.33203125" style="7" customWidth="1"/>
    <col min="9990" max="9990" width="2.33203125" style="7" customWidth="1"/>
    <col min="9991" max="9991" width="20.33203125" style="7" customWidth="1"/>
    <col min="9992" max="9992" width="2.33203125" style="7" customWidth="1"/>
    <col min="9993" max="9993" width="20.33203125" style="7" customWidth="1"/>
    <col min="9994" max="9994" width="2.33203125" style="7" customWidth="1"/>
    <col min="9995" max="9995" width="17.6640625" style="7" customWidth="1"/>
    <col min="9996" max="9996" width="2.33203125" style="7" customWidth="1"/>
    <col min="9997" max="9997" width="17.6640625" style="7" customWidth="1"/>
    <col min="9998" max="9998" width="14.5546875" style="7" bestFit="1" customWidth="1"/>
    <col min="9999" max="10240" width="8.6640625" style="7"/>
    <col min="10241" max="10243" width="3.33203125" style="7" customWidth="1"/>
    <col min="10244" max="10244" width="46.44140625" style="7" customWidth="1"/>
    <col min="10245" max="10245" width="8.33203125" style="7" customWidth="1"/>
    <col min="10246" max="10246" width="2.33203125" style="7" customWidth="1"/>
    <col min="10247" max="10247" width="20.33203125" style="7" customWidth="1"/>
    <col min="10248" max="10248" width="2.33203125" style="7" customWidth="1"/>
    <col min="10249" max="10249" width="20.33203125" style="7" customWidth="1"/>
    <col min="10250" max="10250" width="2.33203125" style="7" customWidth="1"/>
    <col min="10251" max="10251" width="17.6640625" style="7" customWidth="1"/>
    <col min="10252" max="10252" width="2.33203125" style="7" customWidth="1"/>
    <col min="10253" max="10253" width="17.6640625" style="7" customWidth="1"/>
    <col min="10254" max="10254" width="14.5546875" style="7" bestFit="1" customWidth="1"/>
    <col min="10255" max="10496" width="8.6640625" style="7"/>
    <col min="10497" max="10499" width="3.33203125" style="7" customWidth="1"/>
    <col min="10500" max="10500" width="46.44140625" style="7" customWidth="1"/>
    <col min="10501" max="10501" width="8.33203125" style="7" customWidth="1"/>
    <col min="10502" max="10502" width="2.33203125" style="7" customWidth="1"/>
    <col min="10503" max="10503" width="20.33203125" style="7" customWidth="1"/>
    <col min="10504" max="10504" width="2.33203125" style="7" customWidth="1"/>
    <col min="10505" max="10505" width="20.33203125" style="7" customWidth="1"/>
    <col min="10506" max="10506" width="2.33203125" style="7" customWidth="1"/>
    <col min="10507" max="10507" width="17.6640625" style="7" customWidth="1"/>
    <col min="10508" max="10508" width="2.33203125" style="7" customWidth="1"/>
    <col min="10509" max="10509" width="17.6640625" style="7" customWidth="1"/>
    <col min="10510" max="10510" width="14.5546875" style="7" bestFit="1" customWidth="1"/>
    <col min="10511" max="10752" width="8.6640625" style="7"/>
    <col min="10753" max="10755" width="3.33203125" style="7" customWidth="1"/>
    <col min="10756" max="10756" width="46.44140625" style="7" customWidth="1"/>
    <col min="10757" max="10757" width="8.33203125" style="7" customWidth="1"/>
    <col min="10758" max="10758" width="2.33203125" style="7" customWidth="1"/>
    <col min="10759" max="10759" width="20.33203125" style="7" customWidth="1"/>
    <col min="10760" max="10760" width="2.33203125" style="7" customWidth="1"/>
    <col min="10761" max="10761" width="20.33203125" style="7" customWidth="1"/>
    <col min="10762" max="10762" width="2.33203125" style="7" customWidth="1"/>
    <col min="10763" max="10763" width="17.6640625" style="7" customWidth="1"/>
    <col min="10764" max="10764" width="2.33203125" style="7" customWidth="1"/>
    <col min="10765" max="10765" width="17.6640625" style="7" customWidth="1"/>
    <col min="10766" max="10766" width="14.5546875" style="7" bestFit="1" customWidth="1"/>
    <col min="10767" max="11008" width="8.6640625" style="7"/>
    <col min="11009" max="11011" width="3.33203125" style="7" customWidth="1"/>
    <col min="11012" max="11012" width="46.44140625" style="7" customWidth="1"/>
    <col min="11013" max="11013" width="8.33203125" style="7" customWidth="1"/>
    <col min="11014" max="11014" width="2.33203125" style="7" customWidth="1"/>
    <col min="11015" max="11015" width="20.33203125" style="7" customWidth="1"/>
    <col min="11016" max="11016" width="2.33203125" style="7" customWidth="1"/>
    <col min="11017" max="11017" width="20.33203125" style="7" customWidth="1"/>
    <col min="11018" max="11018" width="2.33203125" style="7" customWidth="1"/>
    <col min="11019" max="11019" width="17.6640625" style="7" customWidth="1"/>
    <col min="11020" max="11020" width="2.33203125" style="7" customWidth="1"/>
    <col min="11021" max="11021" width="17.6640625" style="7" customWidth="1"/>
    <col min="11022" max="11022" width="14.5546875" style="7" bestFit="1" customWidth="1"/>
    <col min="11023" max="11264" width="8.6640625" style="7"/>
    <col min="11265" max="11267" width="3.33203125" style="7" customWidth="1"/>
    <col min="11268" max="11268" width="46.44140625" style="7" customWidth="1"/>
    <col min="11269" max="11269" width="8.33203125" style="7" customWidth="1"/>
    <col min="11270" max="11270" width="2.33203125" style="7" customWidth="1"/>
    <col min="11271" max="11271" width="20.33203125" style="7" customWidth="1"/>
    <col min="11272" max="11272" width="2.33203125" style="7" customWidth="1"/>
    <col min="11273" max="11273" width="20.33203125" style="7" customWidth="1"/>
    <col min="11274" max="11274" width="2.33203125" style="7" customWidth="1"/>
    <col min="11275" max="11275" width="17.6640625" style="7" customWidth="1"/>
    <col min="11276" max="11276" width="2.33203125" style="7" customWidth="1"/>
    <col min="11277" max="11277" width="17.6640625" style="7" customWidth="1"/>
    <col min="11278" max="11278" width="14.5546875" style="7" bestFit="1" customWidth="1"/>
    <col min="11279" max="11520" width="8.6640625" style="7"/>
    <col min="11521" max="11523" width="3.33203125" style="7" customWidth="1"/>
    <col min="11524" max="11524" width="46.44140625" style="7" customWidth="1"/>
    <col min="11525" max="11525" width="8.33203125" style="7" customWidth="1"/>
    <col min="11526" max="11526" width="2.33203125" style="7" customWidth="1"/>
    <col min="11527" max="11527" width="20.33203125" style="7" customWidth="1"/>
    <col min="11528" max="11528" width="2.33203125" style="7" customWidth="1"/>
    <col min="11529" max="11529" width="20.33203125" style="7" customWidth="1"/>
    <col min="11530" max="11530" width="2.33203125" style="7" customWidth="1"/>
    <col min="11531" max="11531" width="17.6640625" style="7" customWidth="1"/>
    <col min="11532" max="11532" width="2.33203125" style="7" customWidth="1"/>
    <col min="11533" max="11533" width="17.6640625" style="7" customWidth="1"/>
    <col min="11534" max="11534" width="14.5546875" style="7" bestFit="1" customWidth="1"/>
    <col min="11535" max="11776" width="8.6640625" style="7"/>
    <col min="11777" max="11779" width="3.33203125" style="7" customWidth="1"/>
    <col min="11780" max="11780" width="46.44140625" style="7" customWidth="1"/>
    <col min="11781" max="11781" width="8.33203125" style="7" customWidth="1"/>
    <col min="11782" max="11782" width="2.33203125" style="7" customWidth="1"/>
    <col min="11783" max="11783" width="20.33203125" style="7" customWidth="1"/>
    <col min="11784" max="11784" width="2.33203125" style="7" customWidth="1"/>
    <col min="11785" max="11785" width="20.33203125" style="7" customWidth="1"/>
    <col min="11786" max="11786" width="2.33203125" style="7" customWidth="1"/>
    <col min="11787" max="11787" width="17.6640625" style="7" customWidth="1"/>
    <col min="11788" max="11788" width="2.33203125" style="7" customWidth="1"/>
    <col min="11789" max="11789" width="17.6640625" style="7" customWidth="1"/>
    <col min="11790" max="11790" width="14.5546875" style="7" bestFit="1" customWidth="1"/>
    <col min="11791" max="12032" width="8.6640625" style="7"/>
    <col min="12033" max="12035" width="3.33203125" style="7" customWidth="1"/>
    <col min="12036" max="12036" width="46.44140625" style="7" customWidth="1"/>
    <col min="12037" max="12037" width="8.33203125" style="7" customWidth="1"/>
    <col min="12038" max="12038" width="2.33203125" style="7" customWidth="1"/>
    <col min="12039" max="12039" width="20.33203125" style="7" customWidth="1"/>
    <col min="12040" max="12040" width="2.33203125" style="7" customWidth="1"/>
    <col min="12041" max="12041" width="20.33203125" style="7" customWidth="1"/>
    <col min="12042" max="12042" width="2.33203125" style="7" customWidth="1"/>
    <col min="12043" max="12043" width="17.6640625" style="7" customWidth="1"/>
    <col min="12044" max="12044" width="2.33203125" style="7" customWidth="1"/>
    <col min="12045" max="12045" width="17.6640625" style="7" customWidth="1"/>
    <col min="12046" max="12046" width="14.5546875" style="7" bestFit="1" customWidth="1"/>
    <col min="12047" max="12288" width="8.6640625" style="7"/>
    <col min="12289" max="12291" width="3.33203125" style="7" customWidth="1"/>
    <col min="12292" max="12292" width="46.44140625" style="7" customWidth="1"/>
    <col min="12293" max="12293" width="8.33203125" style="7" customWidth="1"/>
    <col min="12294" max="12294" width="2.33203125" style="7" customWidth="1"/>
    <col min="12295" max="12295" width="20.33203125" style="7" customWidth="1"/>
    <col min="12296" max="12296" width="2.33203125" style="7" customWidth="1"/>
    <col min="12297" max="12297" width="20.33203125" style="7" customWidth="1"/>
    <col min="12298" max="12298" width="2.33203125" style="7" customWidth="1"/>
    <col min="12299" max="12299" width="17.6640625" style="7" customWidth="1"/>
    <col min="12300" max="12300" width="2.33203125" style="7" customWidth="1"/>
    <col min="12301" max="12301" width="17.6640625" style="7" customWidth="1"/>
    <col min="12302" max="12302" width="14.5546875" style="7" bestFit="1" customWidth="1"/>
    <col min="12303" max="12544" width="8.6640625" style="7"/>
    <col min="12545" max="12547" width="3.33203125" style="7" customWidth="1"/>
    <col min="12548" max="12548" width="46.44140625" style="7" customWidth="1"/>
    <col min="12549" max="12549" width="8.33203125" style="7" customWidth="1"/>
    <col min="12550" max="12550" width="2.33203125" style="7" customWidth="1"/>
    <col min="12551" max="12551" width="20.33203125" style="7" customWidth="1"/>
    <col min="12552" max="12552" width="2.33203125" style="7" customWidth="1"/>
    <col min="12553" max="12553" width="20.33203125" style="7" customWidth="1"/>
    <col min="12554" max="12554" width="2.33203125" style="7" customWidth="1"/>
    <col min="12555" max="12555" width="17.6640625" style="7" customWidth="1"/>
    <col min="12556" max="12556" width="2.33203125" style="7" customWidth="1"/>
    <col min="12557" max="12557" width="17.6640625" style="7" customWidth="1"/>
    <col min="12558" max="12558" width="14.5546875" style="7" bestFit="1" customWidth="1"/>
    <col min="12559" max="12800" width="8.6640625" style="7"/>
    <col min="12801" max="12803" width="3.33203125" style="7" customWidth="1"/>
    <col min="12804" max="12804" width="46.44140625" style="7" customWidth="1"/>
    <col min="12805" max="12805" width="8.33203125" style="7" customWidth="1"/>
    <col min="12806" max="12806" width="2.33203125" style="7" customWidth="1"/>
    <col min="12807" max="12807" width="20.33203125" style="7" customWidth="1"/>
    <col min="12808" max="12808" width="2.33203125" style="7" customWidth="1"/>
    <col min="12809" max="12809" width="20.33203125" style="7" customWidth="1"/>
    <col min="12810" max="12810" width="2.33203125" style="7" customWidth="1"/>
    <col min="12811" max="12811" width="17.6640625" style="7" customWidth="1"/>
    <col min="12812" max="12812" width="2.33203125" style="7" customWidth="1"/>
    <col min="12813" max="12813" width="17.6640625" style="7" customWidth="1"/>
    <col min="12814" max="12814" width="14.5546875" style="7" bestFit="1" customWidth="1"/>
    <col min="12815" max="13056" width="8.6640625" style="7"/>
    <col min="13057" max="13059" width="3.33203125" style="7" customWidth="1"/>
    <col min="13060" max="13060" width="46.44140625" style="7" customWidth="1"/>
    <col min="13061" max="13061" width="8.33203125" style="7" customWidth="1"/>
    <col min="13062" max="13062" width="2.33203125" style="7" customWidth="1"/>
    <col min="13063" max="13063" width="20.33203125" style="7" customWidth="1"/>
    <col min="13064" max="13064" width="2.33203125" style="7" customWidth="1"/>
    <col min="13065" max="13065" width="20.33203125" style="7" customWidth="1"/>
    <col min="13066" max="13066" width="2.33203125" style="7" customWidth="1"/>
    <col min="13067" max="13067" width="17.6640625" style="7" customWidth="1"/>
    <col min="13068" max="13068" width="2.33203125" style="7" customWidth="1"/>
    <col min="13069" max="13069" width="17.6640625" style="7" customWidth="1"/>
    <col min="13070" max="13070" width="14.5546875" style="7" bestFit="1" customWidth="1"/>
    <col min="13071" max="13312" width="8.6640625" style="7"/>
    <col min="13313" max="13315" width="3.33203125" style="7" customWidth="1"/>
    <col min="13316" max="13316" width="46.44140625" style="7" customWidth="1"/>
    <col min="13317" max="13317" width="8.33203125" style="7" customWidth="1"/>
    <col min="13318" max="13318" width="2.33203125" style="7" customWidth="1"/>
    <col min="13319" max="13319" width="20.33203125" style="7" customWidth="1"/>
    <col min="13320" max="13320" width="2.33203125" style="7" customWidth="1"/>
    <col min="13321" max="13321" width="20.33203125" style="7" customWidth="1"/>
    <col min="13322" max="13322" width="2.33203125" style="7" customWidth="1"/>
    <col min="13323" max="13323" width="17.6640625" style="7" customWidth="1"/>
    <col min="13324" max="13324" width="2.33203125" style="7" customWidth="1"/>
    <col min="13325" max="13325" width="17.6640625" style="7" customWidth="1"/>
    <col min="13326" max="13326" width="14.5546875" style="7" bestFit="1" customWidth="1"/>
    <col min="13327" max="13568" width="8.6640625" style="7"/>
    <col min="13569" max="13571" width="3.33203125" style="7" customWidth="1"/>
    <col min="13572" max="13572" width="46.44140625" style="7" customWidth="1"/>
    <col min="13573" max="13573" width="8.33203125" style="7" customWidth="1"/>
    <col min="13574" max="13574" width="2.33203125" style="7" customWidth="1"/>
    <col min="13575" max="13575" width="20.33203125" style="7" customWidth="1"/>
    <col min="13576" max="13576" width="2.33203125" style="7" customWidth="1"/>
    <col min="13577" max="13577" width="20.33203125" style="7" customWidth="1"/>
    <col min="13578" max="13578" width="2.33203125" style="7" customWidth="1"/>
    <col min="13579" max="13579" width="17.6640625" style="7" customWidth="1"/>
    <col min="13580" max="13580" width="2.33203125" style="7" customWidth="1"/>
    <col min="13581" max="13581" width="17.6640625" style="7" customWidth="1"/>
    <col min="13582" max="13582" width="14.5546875" style="7" bestFit="1" customWidth="1"/>
    <col min="13583" max="13824" width="8.6640625" style="7"/>
    <col min="13825" max="13827" width="3.33203125" style="7" customWidth="1"/>
    <col min="13828" max="13828" width="46.44140625" style="7" customWidth="1"/>
    <col min="13829" max="13829" width="8.33203125" style="7" customWidth="1"/>
    <col min="13830" max="13830" width="2.33203125" style="7" customWidth="1"/>
    <col min="13831" max="13831" width="20.33203125" style="7" customWidth="1"/>
    <col min="13832" max="13832" width="2.33203125" style="7" customWidth="1"/>
    <col min="13833" max="13833" width="20.33203125" style="7" customWidth="1"/>
    <col min="13834" max="13834" width="2.33203125" style="7" customWidth="1"/>
    <col min="13835" max="13835" width="17.6640625" style="7" customWidth="1"/>
    <col min="13836" max="13836" width="2.33203125" style="7" customWidth="1"/>
    <col min="13837" max="13837" width="17.6640625" style="7" customWidth="1"/>
    <col min="13838" max="13838" width="14.5546875" style="7" bestFit="1" customWidth="1"/>
    <col min="13839" max="14080" width="8.6640625" style="7"/>
    <col min="14081" max="14083" width="3.33203125" style="7" customWidth="1"/>
    <col min="14084" max="14084" width="46.44140625" style="7" customWidth="1"/>
    <col min="14085" max="14085" width="8.33203125" style="7" customWidth="1"/>
    <col min="14086" max="14086" width="2.33203125" style="7" customWidth="1"/>
    <col min="14087" max="14087" width="20.33203125" style="7" customWidth="1"/>
    <col min="14088" max="14088" width="2.33203125" style="7" customWidth="1"/>
    <col min="14089" max="14089" width="20.33203125" style="7" customWidth="1"/>
    <col min="14090" max="14090" width="2.33203125" style="7" customWidth="1"/>
    <col min="14091" max="14091" width="17.6640625" style="7" customWidth="1"/>
    <col min="14092" max="14092" width="2.33203125" style="7" customWidth="1"/>
    <col min="14093" max="14093" width="17.6640625" style="7" customWidth="1"/>
    <col min="14094" max="14094" width="14.5546875" style="7" bestFit="1" customWidth="1"/>
    <col min="14095" max="14336" width="8.6640625" style="7"/>
    <col min="14337" max="14339" width="3.33203125" style="7" customWidth="1"/>
    <col min="14340" max="14340" width="46.44140625" style="7" customWidth="1"/>
    <col min="14341" max="14341" width="8.33203125" style="7" customWidth="1"/>
    <col min="14342" max="14342" width="2.33203125" style="7" customWidth="1"/>
    <col min="14343" max="14343" width="20.33203125" style="7" customWidth="1"/>
    <col min="14344" max="14344" width="2.33203125" style="7" customWidth="1"/>
    <col min="14345" max="14345" width="20.33203125" style="7" customWidth="1"/>
    <col min="14346" max="14346" width="2.33203125" style="7" customWidth="1"/>
    <col min="14347" max="14347" width="17.6640625" style="7" customWidth="1"/>
    <col min="14348" max="14348" width="2.33203125" style="7" customWidth="1"/>
    <col min="14349" max="14349" width="17.6640625" style="7" customWidth="1"/>
    <col min="14350" max="14350" width="14.5546875" style="7" bestFit="1" customWidth="1"/>
    <col min="14351" max="14592" width="8.6640625" style="7"/>
    <col min="14593" max="14595" width="3.33203125" style="7" customWidth="1"/>
    <col min="14596" max="14596" width="46.44140625" style="7" customWidth="1"/>
    <col min="14597" max="14597" width="8.33203125" style="7" customWidth="1"/>
    <col min="14598" max="14598" width="2.33203125" style="7" customWidth="1"/>
    <col min="14599" max="14599" width="20.33203125" style="7" customWidth="1"/>
    <col min="14600" max="14600" width="2.33203125" style="7" customWidth="1"/>
    <col min="14601" max="14601" width="20.33203125" style="7" customWidth="1"/>
    <col min="14602" max="14602" width="2.33203125" style="7" customWidth="1"/>
    <col min="14603" max="14603" width="17.6640625" style="7" customWidth="1"/>
    <col min="14604" max="14604" width="2.33203125" style="7" customWidth="1"/>
    <col min="14605" max="14605" width="17.6640625" style="7" customWidth="1"/>
    <col min="14606" max="14606" width="14.5546875" style="7" bestFit="1" customWidth="1"/>
    <col min="14607" max="14848" width="8.6640625" style="7"/>
    <col min="14849" max="14851" width="3.33203125" style="7" customWidth="1"/>
    <col min="14852" max="14852" width="46.44140625" style="7" customWidth="1"/>
    <col min="14853" max="14853" width="8.33203125" style="7" customWidth="1"/>
    <col min="14854" max="14854" width="2.33203125" style="7" customWidth="1"/>
    <col min="14855" max="14855" width="20.33203125" style="7" customWidth="1"/>
    <col min="14856" max="14856" width="2.33203125" style="7" customWidth="1"/>
    <col min="14857" max="14857" width="20.33203125" style="7" customWidth="1"/>
    <col min="14858" max="14858" width="2.33203125" style="7" customWidth="1"/>
    <col min="14859" max="14859" width="17.6640625" style="7" customWidth="1"/>
    <col min="14860" max="14860" width="2.33203125" style="7" customWidth="1"/>
    <col min="14861" max="14861" width="17.6640625" style="7" customWidth="1"/>
    <col min="14862" max="14862" width="14.5546875" style="7" bestFit="1" customWidth="1"/>
    <col min="14863" max="15104" width="8.6640625" style="7"/>
    <col min="15105" max="15107" width="3.33203125" style="7" customWidth="1"/>
    <col min="15108" max="15108" width="46.44140625" style="7" customWidth="1"/>
    <col min="15109" max="15109" width="8.33203125" style="7" customWidth="1"/>
    <col min="15110" max="15110" width="2.33203125" style="7" customWidth="1"/>
    <col min="15111" max="15111" width="20.33203125" style="7" customWidth="1"/>
    <col min="15112" max="15112" width="2.33203125" style="7" customWidth="1"/>
    <col min="15113" max="15113" width="20.33203125" style="7" customWidth="1"/>
    <col min="15114" max="15114" width="2.33203125" style="7" customWidth="1"/>
    <col min="15115" max="15115" width="17.6640625" style="7" customWidth="1"/>
    <col min="15116" max="15116" width="2.33203125" style="7" customWidth="1"/>
    <col min="15117" max="15117" width="17.6640625" style="7" customWidth="1"/>
    <col min="15118" max="15118" width="14.5546875" style="7" bestFit="1" customWidth="1"/>
    <col min="15119" max="15360" width="8.6640625" style="7"/>
    <col min="15361" max="15363" width="3.33203125" style="7" customWidth="1"/>
    <col min="15364" max="15364" width="46.44140625" style="7" customWidth="1"/>
    <col min="15365" max="15365" width="8.33203125" style="7" customWidth="1"/>
    <col min="15366" max="15366" width="2.33203125" style="7" customWidth="1"/>
    <col min="15367" max="15367" width="20.33203125" style="7" customWidth="1"/>
    <col min="15368" max="15368" width="2.33203125" style="7" customWidth="1"/>
    <col min="15369" max="15369" width="20.33203125" style="7" customWidth="1"/>
    <col min="15370" max="15370" width="2.33203125" style="7" customWidth="1"/>
    <col min="15371" max="15371" width="17.6640625" style="7" customWidth="1"/>
    <col min="15372" max="15372" width="2.33203125" style="7" customWidth="1"/>
    <col min="15373" max="15373" width="17.6640625" style="7" customWidth="1"/>
    <col min="15374" max="15374" width="14.5546875" style="7" bestFit="1" customWidth="1"/>
    <col min="15375" max="15616" width="8.6640625" style="7"/>
    <col min="15617" max="15619" width="3.33203125" style="7" customWidth="1"/>
    <col min="15620" max="15620" width="46.44140625" style="7" customWidth="1"/>
    <col min="15621" max="15621" width="8.33203125" style="7" customWidth="1"/>
    <col min="15622" max="15622" width="2.33203125" style="7" customWidth="1"/>
    <col min="15623" max="15623" width="20.33203125" style="7" customWidth="1"/>
    <col min="15624" max="15624" width="2.33203125" style="7" customWidth="1"/>
    <col min="15625" max="15625" width="20.33203125" style="7" customWidth="1"/>
    <col min="15626" max="15626" width="2.33203125" style="7" customWidth="1"/>
    <col min="15627" max="15627" width="17.6640625" style="7" customWidth="1"/>
    <col min="15628" max="15628" width="2.33203125" style="7" customWidth="1"/>
    <col min="15629" max="15629" width="17.6640625" style="7" customWidth="1"/>
    <col min="15630" max="15630" width="14.5546875" style="7" bestFit="1" customWidth="1"/>
    <col min="15631" max="15872" width="8.6640625" style="7"/>
    <col min="15873" max="15875" width="3.33203125" style="7" customWidth="1"/>
    <col min="15876" max="15876" width="46.44140625" style="7" customWidth="1"/>
    <col min="15877" max="15877" width="8.33203125" style="7" customWidth="1"/>
    <col min="15878" max="15878" width="2.33203125" style="7" customWidth="1"/>
    <col min="15879" max="15879" width="20.33203125" style="7" customWidth="1"/>
    <col min="15880" max="15880" width="2.33203125" style="7" customWidth="1"/>
    <col min="15881" max="15881" width="20.33203125" style="7" customWidth="1"/>
    <col min="15882" max="15882" width="2.33203125" style="7" customWidth="1"/>
    <col min="15883" max="15883" width="17.6640625" style="7" customWidth="1"/>
    <col min="15884" max="15884" width="2.33203125" style="7" customWidth="1"/>
    <col min="15885" max="15885" width="17.6640625" style="7" customWidth="1"/>
    <col min="15886" max="15886" width="14.5546875" style="7" bestFit="1" customWidth="1"/>
    <col min="15887" max="16128" width="8.6640625" style="7"/>
    <col min="16129" max="16131" width="3.33203125" style="7" customWidth="1"/>
    <col min="16132" max="16132" width="46.44140625" style="7" customWidth="1"/>
    <col min="16133" max="16133" width="8.33203125" style="7" customWidth="1"/>
    <col min="16134" max="16134" width="2.33203125" style="7" customWidth="1"/>
    <col min="16135" max="16135" width="20.33203125" style="7" customWidth="1"/>
    <col min="16136" max="16136" width="2.33203125" style="7" customWidth="1"/>
    <col min="16137" max="16137" width="20.33203125" style="7" customWidth="1"/>
    <col min="16138" max="16138" width="2.33203125" style="7" customWidth="1"/>
    <col min="16139" max="16139" width="17.6640625" style="7" customWidth="1"/>
    <col min="16140" max="16140" width="2.33203125" style="7" customWidth="1"/>
    <col min="16141" max="16141" width="17.6640625" style="7" customWidth="1"/>
    <col min="16142" max="16142" width="14.5546875" style="7" bestFit="1" customWidth="1"/>
    <col min="16143" max="16384" width="8.6640625" style="7"/>
  </cols>
  <sheetData>
    <row r="1" spans="1:21" ht="22.95" customHeight="1">
      <c r="M1" s="145" t="s">
        <v>90</v>
      </c>
    </row>
    <row r="2" spans="1:21" ht="22.95" customHeight="1">
      <c r="M2" s="146"/>
    </row>
    <row r="3" spans="1:21" ht="22.95" customHeight="1">
      <c r="A3" s="4" t="s">
        <v>0</v>
      </c>
      <c r="B3" s="3"/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21" ht="22.95" customHeight="1">
      <c r="A4" s="147" t="s">
        <v>91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21" ht="22.95" customHeight="1">
      <c r="A5" s="4" t="s">
        <v>92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21" ht="22.95" customHeight="1">
      <c r="F6" s="55"/>
      <c r="G6" s="88" t="s">
        <v>93</v>
      </c>
      <c r="H6" s="88"/>
      <c r="I6" s="88"/>
      <c r="J6" s="88"/>
      <c r="K6" s="173"/>
      <c r="L6" s="173"/>
      <c r="M6" s="88"/>
    </row>
    <row r="7" spans="1:21" s="12" customFormat="1" ht="22.95" customHeight="1">
      <c r="E7" s="174"/>
      <c r="F7" s="120"/>
      <c r="G7" s="316" t="s">
        <v>4</v>
      </c>
      <c r="H7" s="316"/>
      <c r="I7" s="316"/>
      <c r="J7" s="15"/>
      <c r="K7" s="316" t="s">
        <v>5</v>
      </c>
      <c r="L7" s="316"/>
      <c r="M7" s="316"/>
      <c r="N7" s="175"/>
    </row>
    <row r="8" spans="1:21" ht="22.95" customHeight="1">
      <c r="E8" s="58" t="s">
        <v>94</v>
      </c>
      <c r="F8" s="176"/>
      <c r="G8" s="177">
        <v>2024</v>
      </c>
      <c r="H8" s="28"/>
      <c r="I8" s="177">
        <v>2023</v>
      </c>
      <c r="J8" s="26"/>
      <c r="K8" s="177">
        <v>2024</v>
      </c>
      <c r="L8" s="28"/>
      <c r="M8" s="177">
        <v>2023</v>
      </c>
    </row>
    <row r="9" spans="1:21" ht="22.95" customHeight="1">
      <c r="A9" s="178" t="s">
        <v>95</v>
      </c>
      <c r="C9" s="55"/>
      <c r="D9" s="178"/>
      <c r="I9" s="179"/>
      <c r="M9" s="179"/>
    </row>
    <row r="10" spans="1:21" ht="22.95" customHeight="1">
      <c r="B10" s="38" t="s">
        <v>96</v>
      </c>
      <c r="C10" s="38"/>
      <c r="D10" s="38"/>
      <c r="G10" s="252">
        <v>758528</v>
      </c>
      <c r="H10" s="180"/>
      <c r="I10" s="109">
        <v>861825</v>
      </c>
      <c r="J10" s="180"/>
      <c r="K10" s="252">
        <v>598032</v>
      </c>
      <c r="L10" s="180"/>
      <c r="M10" s="109">
        <v>678475</v>
      </c>
    </row>
    <row r="11" spans="1:21" ht="22.95" customHeight="1">
      <c r="A11" s="181"/>
      <c r="B11" s="38" t="s">
        <v>97</v>
      </c>
      <c r="C11" s="38"/>
      <c r="D11" s="38"/>
      <c r="G11" s="252">
        <v>1605</v>
      </c>
      <c r="H11" s="180"/>
      <c r="I11" s="109">
        <v>4864</v>
      </c>
      <c r="J11" s="180"/>
      <c r="K11" s="254">
        <v>0</v>
      </c>
      <c r="L11" s="182"/>
      <c r="M11" s="166">
        <v>0</v>
      </c>
    </row>
    <row r="12" spans="1:21" ht="22.95" customHeight="1">
      <c r="A12" s="181"/>
      <c r="B12" s="38" t="s">
        <v>98</v>
      </c>
      <c r="C12" s="38"/>
      <c r="D12" s="38"/>
      <c r="G12" s="239">
        <v>25</v>
      </c>
      <c r="H12" s="180"/>
      <c r="I12" s="109">
        <v>50</v>
      </c>
      <c r="J12" s="180"/>
      <c r="K12" s="239">
        <v>25</v>
      </c>
      <c r="L12" s="182"/>
      <c r="M12" s="40">
        <v>50</v>
      </c>
    </row>
    <row r="13" spans="1:21" ht="22.95" customHeight="1">
      <c r="A13" s="181"/>
      <c r="B13" s="38" t="s">
        <v>99</v>
      </c>
      <c r="C13" s="38"/>
      <c r="D13" s="38"/>
      <c r="E13" s="215"/>
      <c r="G13" s="239">
        <v>214</v>
      </c>
      <c r="H13" s="180"/>
      <c r="I13" s="40">
        <v>25</v>
      </c>
      <c r="J13" s="180"/>
      <c r="K13" s="239">
        <v>0</v>
      </c>
      <c r="L13" s="182"/>
      <c r="M13" s="40">
        <v>0</v>
      </c>
    </row>
    <row r="14" spans="1:21" ht="22.95" customHeight="1">
      <c r="B14" s="35" t="s">
        <v>100</v>
      </c>
      <c r="C14" s="35"/>
      <c r="D14" s="35"/>
      <c r="G14" s="252">
        <v>6960</v>
      </c>
      <c r="H14" s="180"/>
      <c r="I14" s="109">
        <v>17315</v>
      </c>
      <c r="J14" s="180"/>
      <c r="K14" s="252">
        <v>4936</v>
      </c>
      <c r="L14" s="180"/>
      <c r="M14" s="109">
        <v>14761</v>
      </c>
    </row>
    <row r="15" spans="1:21" ht="22.95" customHeight="1">
      <c r="A15" s="178" t="s">
        <v>101</v>
      </c>
      <c r="C15" s="178"/>
      <c r="D15" s="178"/>
      <c r="G15" s="253">
        <v>767332</v>
      </c>
      <c r="H15" s="183"/>
      <c r="I15" s="184">
        <v>884079</v>
      </c>
      <c r="J15" s="183"/>
      <c r="K15" s="253">
        <v>602993</v>
      </c>
      <c r="L15" s="183"/>
      <c r="M15" s="184">
        <v>693286</v>
      </c>
    </row>
    <row r="16" spans="1:21" s="171" customFormat="1" ht="22.95" customHeight="1">
      <c r="A16" s="178" t="s">
        <v>102</v>
      </c>
      <c r="B16" s="7"/>
      <c r="C16" s="178"/>
      <c r="D16" s="178"/>
      <c r="E16" s="170"/>
      <c r="F16" s="7"/>
      <c r="G16" s="255"/>
      <c r="H16" s="183"/>
      <c r="I16" s="160"/>
      <c r="J16" s="183"/>
      <c r="K16" s="255"/>
      <c r="L16" s="183"/>
      <c r="M16" s="160"/>
      <c r="O16" s="7"/>
      <c r="P16" s="7"/>
      <c r="Q16" s="7"/>
      <c r="R16" s="7"/>
      <c r="S16" s="7"/>
      <c r="T16" s="7"/>
      <c r="U16" s="7"/>
    </row>
    <row r="17" spans="1:21" s="171" customFormat="1" ht="22.5" customHeight="1">
      <c r="A17" s="7"/>
      <c r="B17" s="38" t="s">
        <v>103</v>
      </c>
      <c r="C17" s="38"/>
      <c r="D17" s="38"/>
      <c r="E17" s="20"/>
      <c r="F17" s="7"/>
      <c r="G17" s="252">
        <v>733882</v>
      </c>
      <c r="H17" s="180"/>
      <c r="I17" s="109">
        <v>838411</v>
      </c>
      <c r="J17" s="180"/>
      <c r="K17" s="252">
        <v>593086</v>
      </c>
      <c r="L17" s="180"/>
      <c r="M17" s="109">
        <v>675351</v>
      </c>
      <c r="O17" s="7"/>
      <c r="P17" s="7"/>
      <c r="Q17" s="7"/>
      <c r="R17" s="7"/>
      <c r="S17" s="7"/>
      <c r="T17" s="7"/>
      <c r="U17" s="7"/>
    </row>
    <row r="18" spans="1:21" s="171" customFormat="1" ht="22.95" customHeight="1">
      <c r="A18" s="7"/>
      <c r="B18" s="38" t="s">
        <v>104</v>
      </c>
      <c r="C18" s="38"/>
      <c r="D18" s="38"/>
      <c r="E18" s="20"/>
      <c r="F18" s="7"/>
      <c r="G18" s="255">
        <v>9670</v>
      </c>
      <c r="H18" s="183"/>
      <c r="I18" s="160">
        <v>11276</v>
      </c>
      <c r="J18" s="183"/>
      <c r="K18" s="252">
        <v>4155</v>
      </c>
      <c r="L18" s="183"/>
      <c r="M18" s="109">
        <v>4922</v>
      </c>
      <c r="O18" s="7"/>
      <c r="P18" s="7"/>
      <c r="Q18" s="7"/>
      <c r="R18" s="7"/>
      <c r="S18" s="7"/>
      <c r="T18" s="7"/>
      <c r="U18" s="7"/>
    </row>
    <row r="19" spans="1:21" s="171" customFormat="1" ht="22.95" customHeight="1">
      <c r="A19" s="7"/>
      <c r="B19" s="38" t="s">
        <v>105</v>
      </c>
      <c r="C19" s="38"/>
      <c r="D19" s="185"/>
      <c r="E19" s="20"/>
      <c r="F19" s="7"/>
      <c r="G19" s="255">
        <v>28199</v>
      </c>
      <c r="H19" s="183"/>
      <c r="I19" s="160">
        <v>28587</v>
      </c>
      <c r="J19" s="183"/>
      <c r="K19" s="252">
        <v>9354</v>
      </c>
      <c r="L19" s="183"/>
      <c r="M19" s="109">
        <v>8573</v>
      </c>
      <c r="O19" s="7"/>
      <c r="P19" s="7"/>
      <c r="Q19" s="7"/>
      <c r="R19" s="7"/>
      <c r="S19" s="7"/>
      <c r="T19" s="7"/>
      <c r="U19" s="7"/>
    </row>
    <row r="20" spans="1:21" s="171" customFormat="1" ht="22.95" customHeight="1">
      <c r="A20" s="7"/>
      <c r="B20" s="38" t="s">
        <v>106</v>
      </c>
      <c r="C20" s="38"/>
      <c r="D20" s="185"/>
      <c r="E20" s="20"/>
      <c r="F20" s="7"/>
      <c r="G20" s="255">
        <v>178</v>
      </c>
      <c r="H20" s="183"/>
      <c r="I20" s="37">
        <v>161</v>
      </c>
      <c r="J20" s="183"/>
      <c r="K20" s="252">
        <v>178</v>
      </c>
      <c r="L20" s="183"/>
      <c r="M20" s="40">
        <v>161</v>
      </c>
      <c r="O20" s="7"/>
      <c r="P20" s="7"/>
      <c r="Q20" s="7"/>
      <c r="R20" s="7"/>
      <c r="S20" s="7"/>
      <c r="T20" s="7"/>
      <c r="U20" s="7"/>
    </row>
    <row r="21" spans="1:21" s="171" customFormat="1" ht="22.95" customHeight="1">
      <c r="A21" s="178" t="s">
        <v>107</v>
      </c>
      <c r="B21" s="7"/>
      <c r="C21" s="55"/>
      <c r="D21" s="178"/>
      <c r="E21" s="20"/>
      <c r="F21" s="7"/>
      <c r="G21" s="253">
        <v>771929</v>
      </c>
      <c r="H21" s="183"/>
      <c r="I21" s="184">
        <v>878435</v>
      </c>
      <c r="J21" s="183"/>
      <c r="K21" s="253">
        <v>606773</v>
      </c>
      <c r="L21" s="183"/>
      <c r="M21" s="184">
        <v>689007</v>
      </c>
      <c r="O21" s="7"/>
      <c r="P21" s="7"/>
      <c r="Q21" s="7"/>
      <c r="R21" s="7"/>
      <c r="S21" s="7"/>
      <c r="T21" s="7"/>
      <c r="U21" s="7"/>
    </row>
    <row r="22" spans="1:21" s="171" customFormat="1" ht="22.5" customHeight="1">
      <c r="A22" s="178" t="s">
        <v>108</v>
      </c>
      <c r="B22" s="7"/>
      <c r="C22" s="55"/>
      <c r="D22" s="178"/>
      <c r="E22" s="170"/>
      <c r="F22" s="7"/>
      <c r="G22" s="256">
        <v>-4597</v>
      </c>
      <c r="H22" s="183"/>
      <c r="I22" s="183">
        <v>5644</v>
      </c>
      <c r="J22" s="183"/>
      <c r="K22" s="256">
        <v>-3780</v>
      </c>
      <c r="L22" s="183"/>
      <c r="M22" s="183">
        <v>4279</v>
      </c>
      <c r="O22" s="7"/>
      <c r="P22" s="7"/>
      <c r="Q22" s="7"/>
      <c r="R22" s="7"/>
      <c r="S22" s="7"/>
      <c r="T22" s="7"/>
      <c r="U22" s="7"/>
    </row>
    <row r="23" spans="1:21" s="171" customFormat="1" ht="22.95" customHeight="1">
      <c r="A23" s="55" t="s">
        <v>109</v>
      </c>
      <c r="B23" s="7"/>
      <c r="C23" s="55"/>
      <c r="D23" s="178"/>
      <c r="E23" s="170"/>
      <c r="F23" s="7"/>
      <c r="G23" s="236">
        <v>105</v>
      </c>
      <c r="H23" s="186"/>
      <c r="I23" s="109">
        <v>48</v>
      </c>
      <c r="J23" s="186"/>
      <c r="K23" s="239">
        <v>43</v>
      </c>
      <c r="L23" s="182"/>
      <c r="M23" s="40">
        <v>37</v>
      </c>
      <c r="O23" s="7"/>
      <c r="P23" s="7"/>
      <c r="Q23" s="7"/>
      <c r="R23" s="7"/>
      <c r="S23" s="7"/>
      <c r="T23" s="7"/>
      <c r="U23" s="7"/>
    </row>
    <row r="24" spans="1:21" s="171" customFormat="1" ht="22.95" customHeight="1">
      <c r="A24" s="55" t="s">
        <v>110</v>
      </c>
      <c r="B24" s="7"/>
      <c r="C24" s="55"/>
      <c r="D24" s="55"/>
      <c r="E24" s="20"/>
      <c r="F24" s="7"/>
      <c r="G24" s="256">
        <v>-2701</v>
      </c>
      <c r="H24" s="183"/>
      <c r="I24" s="183">
        <v>-2723</v>
      </c>
      <c r="J24" s="183"/>
      <c r="K24" s="256">
        <v>-1815</v>
      </c>
      <c r="L24" s="183"/>
      <c r="M24" s="183">
        <v>-1611</v>
      </c>
      <c r="O24" s="7"/>
      <c r="P24" s="7"/>
      <c r="Q24" s="7"/>
      <c r="R24" s="7"/>
      <c r="S24" s="7"/>
      <c r="T24" s="7"/>
      <c r="U24" s="7"/>
    </row>
    <row r="25" spans="1:21" s="171" customFormat="1" ht="22.95" customHeight="1">
      <c r="A25" s="7" t="s">
        <v>111</v>
      </c>
      <c r="B25" s="187"/>
      <c r="C25" s="188"/>
      <c r="D25" s="188"/>
      <c r="E25" s="20"/>
      <c r="F25" s="7"/>
      <c r="G25" s="255"/>
      <c r="H25" s="183"/>
      <c r="I25" s="160"/>
      <c r="J25" s="183"/>
      <c r="K25" s="254"/>
      <c r="L25" s="183"/>
      <c r="M25" s="166"/>
      <c r="O25" s="7"/>
      <c r="P25" s="7"/>
      <c r="Q25" s="7"/>
      <c r="R25" s="7"/>
      <c r="S25" s="7"/>
      <c r="T25" s="7"/>
      <c r="U25" s="7"/>
    </row>
    <row r="26" spans="1:21" s="171" customFormat="1" ht="22.95" customHeight="1">
      <c r="A26" s="188"/>
      <c r="B26" s="7" t="s">
        <v>112</v>
      </c>
      <c r="C26" s="188"/>
      <c r="D26" s="188"/>
      <c r="E26" s="20"/>
      <c r="F26" s="7"/>
      <c r="G26" s="255"/>
      <c r="H26" s="183"/>
      <c r="I26" s="160"/>
      <c r="J26" s="183"/>
      <c r="K26" s="254"/>
      <c r="L26" s="183"/>
      <c r="M26" s="166"/>
      <c r="O26" s="7"/>
      <c r="P26" s="7"/>
      <c r="Q26" s="7"/>
      <c r="R26" s="7"/>
      <c r="S26" s="7"/>
      <c r="T26" s="7"/>
      <c r="U26" s="7"/>
    </row>
    <row r="27" spans="1:21" s="171" customFormat="1" ht="22.95" customHeight="1">
      <c r="A27" s="189"/>
      <c r="B27" s="190" t="s">
        <v>294</v>
      </c>
      <c r="C27" s="189"/>
      <c r="D27" s="189"/>
      <c r="E27" s="20"/>
      <c r="F27" s="7"/>
      <c r="G27" s="255">
        <v>2986</v>
      </c>
      <c r="H27" s="183"/>
      <c r="I27" s="248">
        <v>0</v>
      </c>
      <c r="J27" s="248"/>
      <c r="K27" s="248">
        <v>0</v>
      </c>
      <c r="L27" s="248"/>
      <c r="M27" s="248">
        <v>0</v>
      </c>
      <c r="O27" s="7"/>
      <c r="P27" s="7"/>
      <c r="Q27" s="7"/>
      <c r="R27" s="7"/>
      <c r="S27" s="7"/>
      <c r="T27" s="7"/>
      <c r="U27" s="7"/>
    </row>
    <row r="28" spans="1:21" ht="22.95" customHeight="1">
      <c r="A28" s="178" t="s">
        <v>119</v>
      </c>
      <c r="C28" s="178"/>
      <c r="D28" s="178"/>
      <c r="G28" s="257">
        <v>-4207</v>
      </c>
      <c r="H28" s="183"/>
      <c r="I28" s="235">
        <v>2969</v>
      </c>
      <c r="J28" s="183"/>
      <c r="K28" s="257">
        <v>-5552</v>
      </c>
      <c r="L28" s="183"/>
      <c r="M28" s="235">
        <v>2705</v>
      </c>
    </row>
    <row r="29" spans="1:21" ht="22.95" customHeight="1">
      <c r="A29" s="55" t="s">
        <v>120</v>
      </c>
      <c r="C29" s="55"/>
      <c r="D29" s="55"/>
      <c r="E29" s="20">
        <v>22</v>
      </c>
      <c r="G29" s="258">
        <v>-827</v>
      </c>
      <c r="H29" s="183"/>
      <c r="I29" s="191">
        <v>-677</v>
      </c>
      <c r="J29" s="183"/>
      <c r="K29" s="258">
        <v>-47</v>
      </c>
      <c r="L29" s="183"/>
      <c r="M29" s="191">
        <v>-48</v>
      </c>
    </row>
    <row r="30" spans="1:21" ht="24.75" customHeight="1">
      <c r="A30" s="87" t="s">
        <v>121</v>
      </c>
      <c r="C30" s="87"/>
      <c r="D30" s="87"/>
      <c r="G30" s="257">
        <v>-5034</v>
      </c>
      <c r="H30" s="183"/>
      <c r="I30" s="235">
        <v>2292</v>
      </c>
      <c r="J30" s="183"/>
      <c r="K30" s="257">
        <v>-5599</v>
      </c>
      <c r="L30" s="183"/>
      <c r="M30" s="235">
        <v>2657</v>
      </c>
    </row>
    <row r="31" spans="1:21" s="144" customFormat="1" ht="22.95" customHeight="1">
      <c r="A31" s="113" t="s">
        <v>122</v>
      </c>
      <c r="C31" s="113"/>
      <c r="D31" s="113"/>
      <c r="E31" s="195"/>
      <c r="F31" s="183"/>
      <c r="G31" s="256"/>
      <c r="H31" s="256"/>
      <c r="I31" s="256"/>
      <c r="J31" s="256"/>
      <c r="K31" s="255"/>
      <c r="L31" s="255"/>
      <c r="M31" s="255"/>
      <c r="N31" s="64"/>
      <c r="Q31" s="193"/>
      <c r="R31" s="193"/>
      <c r="S31" s="193"/>
      <c r="T31" s="193"/>
      <c r="U31" s="193"/>
    </row>
    <row r="32" spans="1:21" s="144" customFormat="1" ht="22.95" customHeight="1">
      <c r="A32" s="26" t="s">
        <v>123</v>
      </c>
      <c r="B32" s="113"/>
      <c r="C32" s="113"/>
      <c r="E32" s="195"/>
      <c r="F32" s="183"/>
      <c r="G32" s="256"/>
      <c r="H32" s="256"/>
      <c r="I32" s="256"/>
      <c r="J32" s="256"/>
      <c r="K32" s="255"/>
      <c r="L32" s="255"/>
      <c r="M32" s="255"/>
      <c r="N32" s="64"/>
      <c r="Q32" s="193"/>
      <c r="R32" s="193"/>
      <c r="S32" s="193"/>
      <c r="T32" s="193"/>
      <c r="U32" s="193"/>
    </row>
    <row r="33" spans="1:21" s="144" customFormat="1" ht="22.95" customHeight="1">
      <c r="A33" s="197"/>
      <c r="B33" s="193" t="s">
        <v>296</v>
      </c>
      <c r="C33" s="43"/>
      <c r="E33" s="195"/>
      <c r="F33" s="183"/>
      <c r="G33" s="256"/>
      <c r="H33" s="256"/>
      <c r="I33" s="256"/>
      <c r="J33" s="256"/>
      <c r="K33" s="255"/>
      <c r="L33" s="255"/>
      <c r="M33" s="255"/>
      <c r="N33" s="64"/>
      <c r="Q33" s="193"/>
      <c r="R33" s="193"/>
      <c r="S33" s="193"/>
      <c r="T33" s="193"/>
      <c r="U33" s="193"/>
    </row>
    <row r="34" spans="1:21" s="144" customFormat="1" ht="22.95" customHeight="1">
      <c r="B34" s="193" t="s">
        <v>291</v>
      </c>
      <c r="E34" s="195"/>
      <c r="F34" s="183"/>
      <c r="G34" s="256"/>
      <c r="H34" s="256"/>
      <c r="I34" s="259"/>
      <c r="J34" s="256"/>
      <c r="K34" s="255"/>
      <c r="L34" s="255"/>
      <c r="M34" s="259"/>
      <c r="N34" s="64"/>
      <c r="Q34" s="193"/>
      <c r="R34" s="193"/>
      <c r="S34" s="193"/>
      <c r="T34" s="193"/>
      <c r="U34" s="193"/>
    </row>
    <row r="35" spans="1:21" s="144" customFormat="1" ht="22.95" customHeight="1">
      <c r="B35" s="193"/>
      <c r="C35" s="144" t="s">
        <v>125</v>
      </c>
      <c r="E35" s="195"/>
      <c r="F35" s="183"/>
      <c r="G35" s="256"/>
      <c r="H35" s="256"/>
      <c r="I35" s="259"/>
      <c r="J35" s="256"/>
      <c r="K35" s="255"/>
      <c r="L35" s="255"/>
      <c r="M35" s="259"/>
      <c r="N35" s="64"/>
      <c r="Q35" s="193"/>
      <c r="R35" s="193"/>
      <c r="S35" s="193"/>
      <c r="T35" s="193"/>
      <c r="U35" s="193"/>
    </row>
    <row r="36" spans="1:21" s="144" customFormat="1" ht="22.95" customHeight="1">
      <c r="B36" s="198"/>
      <c r="C36" s="144" t="s">
        <v>126</v>
      </c>
      <c r="E36" s="195"/>
      <c r="F36" s="183"/>
      <c r="G36" s="248">
        <v>-5</v>
      </c>
      <c r="H36" s="255"/>
      <c r="I36" s="255">
        <v>56</v>
      </c>
      <c r="J36" s="255"/>
      <c r="K36" s="248">
        <v>-5</v>
      </c>
      <c r="L36" s="255"/>
      <c r="M36" s="255">
        <v>56</v>
      </c>
      <c r="N36" s="64"/>
      <c r="Q36" s="193"/>
      <c r="R36" s="193"/>
      <c r="S36" s="193"/>
      <c r="T36" s="193"/>
      <c r="U36" s="193"/>
    </row>
    <row r="37" spans="1:21" s="144" customFormat="1" ht="22.95" customHeight="1">
      <c r="B37" s="193" t="s">
        <v>127</v>
      </c>
      <c r="E37" s="195"/>
      <c r="F37" s="183"/>
      <c r="G37" s="255"/>
      <c r="H37" s="255"/>
      <c r="I37" s="255"/>
      <c r="J37" s="255"/>
      <c r="K37" s="255"/>
      <c r="L37" s="255"/>
      <c r="M37" s="255"/>
      <c r="N37" s="64"/>
      <c r="Q37" s="193"/>
      <c r="R37" s="193"/>
      <c r="S37" s="193"/>
      <c r="T37" s="193"/>
      <c r="U37" s="193"/>
    </row>
    <row r="38" spans="1:21" s="144" customFormat="1" ht="22.95" customHeight="1">
      <c r="B38" s="198"/>
      <c r="C38" s="144" t="s">
        <v>128</v>
      </c>
      <c r="E38" s="195"/>
      <c r="F38" s="183"/>
      <c r="G38" s="255"/>
      <c r="H38" s="255"/>
      <c r="I38" s="255"/>
      <c r="J38" s="255"/>
      <c r="K38" s="255"/>
      <c r="L38" s="255"/>
      <c r="M38" s="255"/>
      <c r="N38" s="64"/>
      <c r="Q38" s="193"/>
      <c r="R38" s="193"/>
      <c r="S38" s="193"/>
      <c r="T38" s="193"/>
      <c r="U38" s="193"/>
    </row>
    <row r="39" spans="1:21" s="144" customFormat="1" ht="22.95" customHeight="1">
      <c r="C39" s="144" t="s">
        <v>129</v>
      </c>
      <c r="E39" s="195"/>
      <c r="F39" s="183"/>
      <c r="G39" s="260">
        <v>0</v>
      </c>
      <c r="H39" s="261"/>
      <c r="I39" s="260">
        <v>0</v>
      </c>
      <c r="J39" s="261"/>
      <c r="K39" s="260">
        <v>0</v>
      </c>
      <c r="L39" s="262"/>
      <c r="M39" s="260">
        <v>0</v>
      </c>
      <c r="N39" s="64"/>
      <c r="Q39" s="193"/>
      <c r="R39" s="193"/>
      <c r="S39" s="193"/>
      <c r="T39" s="193"/>
      <c r="U39" s="193"/>
    </row>
    <row r="40" spans="1:21" s="144" customFormat="1" ht="22.95" customHeight="1">
      <c r="A40" s="192" t="s">
        <v>130</v>
      </c>
      <c r="B40" s="153"/>
      <c r="C40" s="113"/>
      <c r="D40" s="113"/>
      <c r="E40" s="200"/>
      <c r="G40" s="247">
        <v>-5</v>
      </c>
      <c r="H40" s="256"/>
      <c r="I40" s="258">
        <v>56</v>
      </c>
      <c r="J40" s="256"/>
      <c r="K40" s="247">
        <v>-5</v>
      </c>
      <c r="L40" s="256"/>
      <c r="M40" s="258">
        <v>56</v>
      </c>
      <c r="N40" s="64"/>
      <c r="Q40" s="193"/>
      <c r="R40" s="193"/>
      <c r="S40" s="193"/>
      <c r="T40" s="193"/>
      <c r="U40" s="193"/>
    </row>
    <row r="41" spans="1:21" s="144" customFormat="1" ht="22.95" customHeight="1" thickBot="1">
      <c r="A41" s="192" t="s">
        <v>131</v>
      </c>
      <c r="C41" s="113"/>
      <c r="D41" s="113"/>
      <c r="E41" s="43"/>
      <c r="G41" s="263">
        <v>-5039</v>
      </c>
      <c r="H41" s="255"/>
      <c r="I41" s="263">
        <v>2348</v>
      </c>
      <c r="J41" s="255"/>
      <c r="K41" s="263">
        <v>-5604</v>
      </c>
      <c r="L41" s="255"/>
      <c r="M41" s="263">
        <v>2713</v>
      </c>
      <c r="N41" s="64"/>
      <c r="Q41" s="193"/>
      <c r="R41" s="193"/>
      <c r="S41" s="193"/>
      <c r="T41" s="193"/>
      <c r="U41" s="193"/>
    </row>
    <row r="42" spans="1:21" s="144" customFormat="1" ht="22.95" customHeight="1" thickTop="1">
      <c r="A42" s="192"/>
      <c r="C42" s="113"/>
      <c r="D42" s="113"/>
      <c r="E42" s="43"/>
      <c r="G42" s="255"/>
      <c r="H42" s="255"/>
      <c r="I42" s="255"/>
      <c r="J42" s="255"/>
      <c r="K42" s="255"/>
      <c r="L42" s="255"/>
      <c r="M42" s="255"/>
      <c r="N42" s="64"/>
      <c r="Q42" s="193"/>
      <c r="R42" s="193"/>
      <c r="S42" s="193"/>
      <c r="T42" s="193"/>
      <c r="U42" s="193"/>
    </row>
    <row r="43" spans="1:21" s="144" customFormat="1" ht="22.95" customHeight="1">
      <c r="A43" s="7"/>
      <c r="B43" s="7"/>
      <c r="C43" s="7"/>
      <c r="D43" s="7"/>
      <c r="E43" s="23"/>
      <c r="F43" s="176"/>
      <c r="G43" s="264"/>
      <c r="H43" s="264"/>
      <c r="I43" s="264"/>
      <c r="J43" s="265"/>
      <c r="K43" s="264"/>
      <c r="L43" s="264"/>
      <c r="M43" s="264"/>
      <c r="N43" s="64"/>
      <c r="Q43" s="193"/>
      <c r="R43" s="193"/>
      <c r="S43" s="193"/>
      <c r="T43" s="193"/>
      <c r="U43" s="193"/>
    </row>
    <row r="44" spans="1:21" s="144" customFormat="1" ht="22.95" customHeight="1">
      <c r="A44" s="192"/>
      <c r="C44" s="113"/>
      <c r="D44" s="113"/>
      <c r="E44" s="43"/>
      <c r="G44" s="255"/>
      <c r="H44" s="255"/>
      <c r="I44" s="255"/>
      <c r="J44" s="255"/>
      <c r="K44" s="255"/>
      <c r="L44" s="255"/>
      <c r="M44" s="255"/>
      <c r="N44" s="64"/>
      <c r="Q44" s="193"/>
      <c r="R44" s="193"/>
      <c r="S44" s="193"/>
      <c r="T44" s="193"/>
      <c r="U44" s="193"/>
    </row>
    <row r="45" spans="1:21" s="144" customFormat="1" ht="22.95" customHeight="1">
      <c r="A45" s="192"/>
      <c r="C45" s="113"/>
      <c r="D45" s="113"/>
      <c r="E45" s="43"/>
      <c r="G45" s="160"/>
      <c r="H45" s="160"/>
      <c r="I45" s="160"/>
      <c r="J45" s="160"/>
      <c r="K45" s="160"/>
      <c r="L45" s="160"/>
      <c r="M45" s="160"/>
      <c r="N45" s="64"/>
      <c r="Q45" s="193"/>
      <c r="R45" s="193"/>
      <c r="S45" s="193"/>
      <c r="T45" s="193"/>
      <c r="U45" s="193"/>
    </row>
    <row r="46" spans="1:21" s="144" customFormat="1" ht="22.95" customHeight="1">
      <c r="A46" s="192"/>
      <c r="C46" s="113"/>
      <c r="D46" s="113"/>
      <c r="E46" s="43"/>
      <c r="G46" s="160"/>
      <c r="H46" s="160"/>
      <c r="I46" s="160"/>
      <c r="J46" s="160"/>
      <c r="K46" s="160"/>
      <c r="L46" s="160"/>
      <c r="M46" s="160"/>
      <c r="N46" s="64"/>
      <c r="Q46" s="193"/>
      <c r="R46" s="193"/>
      <c r="S46" s="193"/>
      <c r="T46" s="193"/>
      <c r="U46" s="193"/>
    </row>
    <row r="47" spans="1:21" s="144" customFormat="1" ht="22.95" customHeight="1">
      <c r="A47" s="192"/>
      <c r="C47" s="113"/>
      <c r="D47" s="113"/>
      <c r="E47" s="43"/>
      <c r="G47" s="160"/>
      <c r="H47" s="160"/>
      <c r="I47" s="160"/>
      <c r="J47" s="160"/>
      <c r="K47" s="160"/>
      <c r="L47" s="160"/>
      <c r="M47" s="160"/>
      <c r="N47" s="64"/>
      <c r="Q47" s="193"/>
      <c r="R47" s="193"/>
      <c r="S47" s="193"/>
      <c r="T47" s="193"/>
      <c r="U47" s="193"/>
    </row>
    <row r="48" spans="1:21" s="144" customFormat="1" ht="22.95" customHeight="1">
      <c r="A48" s="192"/>
      <c r="C48" s="113"/>
      <c r="D48" s="113"/>
      <c r="E48" s="43"/>
      <c r="G48" s="160"/>
      <c r="H48" s="160"/>
      <c r="I48" s="160"/>
      <c r="J48" s="160"/>
      <c r="K48" s="160"/>
      <c r="L48" s="160"/>
      <c r="M48" s="160"/>
      <c r="N48" s="64"/>
      <c r="Q48" s="193"/>
      <c r="R48" s="193"/>
      <c r="S48" s="193"/>
      <c r="T48" s="193"/>
      <c r="U48" s="193"/>
    </row>
    <row r="49" spans="1:21" s="144" customFormat="1" ht="22.95" customHeight="1">
      <c r="A49" s="192"/>
      <c r="C49" s="113"/>
      <c r="D49" s="113"/>
      <c r="E49" s="43"/>
      <c r="G49" s="160"/>
      <c r="H49" s="160"/>
      <c r="I49" s="160"/>
      <c r="J49" s="160"/>
      <c r="K49" s="160"/>
      <c r="L49" s="160"/>
      <c r="M49" s="160"/>
      <c r="N49" s="64"/>
      <c r="Q49" s="193"/>
      <c r="R49" s="193"/>
      <c r="S49" s="193"/>
      <c r="T49" s="193"/>
      <c r="U49" s="193"/>
    </row>
    <row r="50" spans="1:21" s="144" customFormat="1" ht="22.95" customHeight="1">
      <c r="A50" s="192"/>
      <c r="C50" s="113"/>
      <c r="D50" s="113"/>
      <c r="E50" s="43"/>
      <c r="G50" s="160"/>
      <c r="H50" s="160"/>
      <c r="I50" s="160"/>
      <c r="J50" s="160"/>
      <c r="K50" s="160"/>
      <c r="L50" s="160"/>
      <c r="M50" s="160"/>
      <c r="N50" s="64"/>
      <c r="Q50" s="193"/>
      <c r="R50" s="193"/>
      <c r="S50" s="193"/>
      <c r="T50" s="193"/>
      <c r="U50" s="193"/>
    </row>
    <row r="51" spans="1:21" s="144" customFormat="1" ht="22.95" customHeight="1">
      <c r="A51" s="192"/>
      <c r="C51" s="113"/>
      <c r="D51" s="113"/>
      <c r="E51" s="43"/>
      <c r="G51" s="160"/>
      <c r="H51" s="160"/>
      <c r="I51" s="160"/>
      <c r="J51" s="160"/>
      <c r="K51" s="160"/>
      <c r="L51" s="160"/>
      <c r="M51" s="160"/>
      <c r="N51" s="64"/>
      <c r="Q51" s="193"/>
      <c r="R51" s="193"/>
      <c r="S51" s="193"/>
      <c r="T51" s="193"/>
      <c r="U51" s="193"/>
    </row>
    <row r="52" spans="1:21" s="144" customFormat="1" ht="22.95" customHeight="1">
      <c r="A52" s="192"/>
      <c r="C52" s="113"/>
      <c r="D52" s="113"/>
      <c r="E52" s="43"/>
      <c r="G52" s="160"/>
      <c r="H52" s="160"/>
      <c r="I52" s="160"/>
      <c r="J52" s="160"/>
      <c r="K52" s="160"/>
      <c r="L52" s="160"/>
      <c r="M52" s="160"/>
      <c r="N52" s="64"/>
      <c r="Q52" s="193"/>
      <c r="R52" s="193"/>
      <c r="S52" s="193"/>
      <c r="T52" s="193"/>
      <c r="U52" s="193"/>
    </row>
    <row r="53" spans="1:21" s="144" customFormat="1" ht="22.95" customHeight="1">
      <c r="A53" s="192"/>
      <c r="C53" s="113"/>
      <c r="D53" s="113"/>
      <c r="E53" s="43"/>
      <c r="G53" s="160"/>
      <c r="H53" s="160"/>
      <c r="I53" s="160"/>
      <c r="J53" s="160"/>
      <c r="K53" s="160"/>
      <c r="L53" s="160"/>
      <c r="M53" s="160"/>
      <c r="N53" s="64"/>
      <c r="Q53" s="193"/>
      <c r="R53" s="193"/>
      <c r="S53" s="193"/>
      <c r="T53" s="193"/>
      <c r="U53" s="193"/>
    </row>
    <row r="54" spans="1:21" ht="22.95" customHeight="1">
      <c r="A54" s="55" t="s">
        <v>45</v>
      </c>
      <c r="C54" s="55"/>
      <c r="D54" s="55"/>
      <c r="G54" s="183"/>
      <c r="H54" s="183"/>
      <c r="I54" s="183"/>
      <c r="J54" s="183"/>
      <c r="K54" s="183"/>
      <c r="L54" s="183"/>
      <c r="M54" s="56" t="s">
        <v>132</v>
      </c>
      <c r="Q54" s="186"/>
      <c r="R54" s="186"/>
      <c r="S54" s="186"/>
      <c r="T54" s="186"/>
      <c r="U54" s="186"/>
    </row>
    <row r="55" spans="1:21" ht="22.95" customHeight="1">
      <c r="M55" s="145" t="s">
        <v>90</v>
      </c>
    </row>
    <row r="56" spans="1:21" ht="22.95" customHeight="1">
      <c r="M56" s="194"/>
    </row>
    <row r="57" spans="1:21" ht="22.95" customHeight="1">
      <c r="A57" s="147" t="s">
        <v>0</v>
      </c>
      <c r="B57" s="3"/>
      <c r="C57" s="147"/>
      <c r="D57" s="147"/>
      <c r="E57" s="172"/>
      <c r="F57" s="147"/>
      <c r="G57" s="147"/>
      <c r="H57" s="147"/>
      <c r="I57" s="147"/>
      <c r="J57" s="147"/>
      <c r="K57" s="6"/>
      <c r="L57" s="6"/>
      <c r="M57" s="6"/>
    </row>
    <row r="58" spans="1:21" ht="22.95" customHeight="1">
      <c r="A58" s="147" t="s">
        <v>133</v>
      </c>
      <c r="B58" s="3"/>
      <c r="C58" s="147"/>
      <c r="D58" s="147"/>
      <c r="E58" s="172"/>
      <c r="F58" s="147"/>
      <c r="G58" s="147"/>
      <c r="H58" s="147"/>
      <c r="I58" s="147"/>
      <c r="J58" s="147"/>
      <c r="K58" s="6"/>
      <c r="L58" s="6"/>
      <c r="M58" s="6"/>
    </row>
    <row r="59" spans="1:21" ht="22.95" customHeight="1">
      <c r="A59" s="147" t="s">
        <v>92</v>
      </c>
      <c r="B59" s="3"/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21" ht="22.95" customHeight="1">
      <c r="F60" s="55"/>
      <c r="G60" s="88" t="s">
        <v>93</v>
      </c>
      <c r="H60" s="88"/>
      <c r="I60" s="88"/>
      <c r="J60" s="88"/>
      <c r="K60" s="173"/>
      <c r="L60" s="173"/>
      <c r="M60" s="88"/>
    </row>
    <row r="61" spans="1:21" s="12" customFormat="1" ht="22.95" customHeight="1">
      <c r="E61" s="174"/>
      <c r="F61" s="120"/>
      <c r="G61" s="316" t="s">
        <v>4</v>
      </c>
      <c r="H61" s="316"/>
      <c r="I61" s="316"/>
      <c r="J61" s="15"/>
      <c r="K61" s="316" t="s">
        <v>5</v>
      </c>
      <c r="L61" s="316"/>
      <c r="M61" s="316"/>
      <c r="N61" s="175"/>
    </row>
    <row r="62" spans="1:21" ht="22.95" customHeight="1">
      <c r="E62" s="23"/>
      <c r="F62" s="176"/>
      <c r="G62" s="177">
        <v>2024</v>
      </c>
      <c r="H62" s="28"/>
      <c r="I62" s="177">
        <v>2023</v>
      </c>
      <c r="J62" s="26"/>
      <c r="K62" s="177">
        <v>2024</v>
      </c>
      <c r="L62" s="28"/>
      <c r="M62" s="177">
        <v>2023</v>
      </c>
    </row>
    <row r="63" spans="1:21" s="55" customFormat="1" ht="22.95" customHeight="1">
      <c r="A63" s="87" t="s">
        <v>134</v>
      </c>
      <c r="C63" s="87"/>
      <c r="D63" s="87"/>
      <c r="E63" s="202"/>
      <c r="F63" s="183"/>
      <c r="G63" s="183"/>
      <c r="H63" s="183"/>
      <c r="I63" s="183"/>
      <c r="J63" s="183"/>
      <c r="K63" s="183"/>
      <c r="L63" s="183"/>
      <c r="N63" s="64"/>
    </row>
    <row r="64" spans="1:21" s="55" customFormat="1" ht="22.95" customHeight="1">
      <c r="B64" s="203" t="s">
        <v>135</v>
      </c>
      <c r="C64" s="117"/>
      <c r="D64" s="117"/>
      <c r="E64" s="170"/>
      <c r="G64" s="266">
        <v>-4748</v>
      </c>
      <c r="H64" s="266"/>
      <c r="I64" s="266">
        <v>2206</v>
      </c>
      <c r="J64" s="266"/>
      <c r="K64" s="266">
        <v>-5599</v>
      </c>
      <c r="L64" s="266"/>
      <c r="M64" s="266">
        <v>2657</v>
      </c>
      <c r="N64" s="64"/>
    </row>
    <row r="65" spans="1:14" s="55" customFormat="1" ht="22.95" customHeight="1">
      <c r="B65" s="203" t="s">
        <v>86</v>
      </c>
      <c r="C65" s="117"/>
      <c r="D65" s="117"/>
      <c r="E65" s="170"/>
      <c r="G65" s="258">
        <v>-286</v>
      </c>
      <c r="H65" s="256"/>
      <c r="I65" s="258">
        <v>86</v>
      </c>
      <c r="J65" s="256"/>
      <c r="K65" s="260">
        <v>0</v>
      </c>
      <c r="L65" s="267"/>
      <c r="M65" s="260">
        <v>0</v>
      </c>
      <c r="N65" s="64"/>
    </row>
    <row r="66" spans="1:14" s="55" customFormat="1" ht="22.95" customHeight="1" thickBot="1">
      <c r="B66" s="87"/>
      <c r="C66" s="87"/>
      <c r="D66" s="87"/>
      <c r="E66" s="170"/>
      <c r="G66" s="268">
        <v>-5034</v>
      </c>
      <c r="H66" s="256"/>
      <c r="I66" s="268">
        <v>2292</v>
      </c>
      <c r="J66" s="256"/>
      <c r="K66" s="268">
        <v>-5599</v>
      </c>
      <c r="L66" s="256"/>
      <c r="M66" s="268">
        <v>2657</v>
      </c>
      <c r="N66" s="64"/>
    </row>
    <row r="67" spans="1:14" s="55" customFormat="1" ht="22.5" customHeight="1" thickTop="1">
      <c r="B67" s="87"/>
      <c r="C67" s="87"/>
      <c r="D67" s="87"/>
      <c r="E67" s="170"/>
      <c r="G67" s="256"/>
      <c r="H67" s="256"/>
      <c r="I67" s="256"/>
      <c r="J67" s="256"/>
      <c r="K67" s="256"/>
      <c r="L67" s="256"/>
      <c r="M67" s="256"/>
      <c r="N67" s="64"/>
    </row>
    <row r="68" spans="1:14" s="55" customFormat="1" ht="22.95" customHeight="1">
      <c r="A68" s="87" t="s">
        <v>136</v>
      </c>
      <c r="C68" s="87"/>
      <c r="D68" s="87"/>
      <c r="E68" s="207"/>
      <c r="G68" s="245"/>
      <c r="H68" s="256"/>
      <c r="I68" s="245"/>
      <c r="J68" s="256"/>
      <c r="K68" s="256"/>
      <c r="L68" s="256"/>
      <c r="M68" s="256"/>
      <c r="N68" s="64"/>
    </row>
    <row r="69" spans="1:14" s="55" customFormat="1" ht="22.95" customHeight="1">
      <c r="B69" s="203" t="s">
        <v>135</v>
      </c>
      <c r="C69" s="117"/>
      <c r="D69" s="117"/>
      <c r="E69" s="208"/>
      <c r="F69" s="117"/>
      <c r="G69" s="256">
        <v>-4753</v>
      </c>
      <c r="H69" s="256"/>
      <c r="I69" s="256">
        <v>2262</v>
      </c>
      <c r="J69" s="245"/>
      <c r="K69" s="256">
        <v>-5604</v>
      </c>
      <c r="L69" s="245"/>
      <c r="M69" s="256">
        <v>2713</v>
      </c>
      <c r="N69" s="64"/>
    </row>
    <row r="70" spans="1:14" s="55" customFormat="1" ht="22.95" customHeight="1">
      <c r="B70" s="203" t="s">
        <v>86</v>
      </c>
      <c r="C70" s="117"/>
      <c r="D70" s="117"/>
      <c r="E70" s="208"/>
      <c r="F70" s="117"/>
      <c r="G70" s="258">
        <v>-286</v>
      </c>
      <c r="H70" s="256"/>
      <c r="I70" s="258">
        <v>86</v>
      </c>
      <c r="J70" s="256"/>
      <c r="K70" s="260">
        <v>0</v>
      </c>
      <c r="L70" s="261"/>
      <c r="M70" s="260">
        <v>0</v>
      </c>
      <c r="N70" s="64"/>
    </row>
    <row r="71" spans="1:14" s="55" customFormat="1" ht="22.95" customHeight="1" thickBot="1">
      <c r="B71" s="117"/>
      <c r="C71" s="117"/>
      <c r="D71" s="117"/>
      <c r="E71" s="170"/>
      <c r="G71" s="268">
        <v>-5039</v>
      </c>
      <c r="H71" s="256"/>
      <c r="I71" s="268">
        <v>2348</v>
      </c>
      <c r="J71" s="256"/>
      <c r="K71" s="268">
        <v>-5604</v>
      </c>
      <c r="L71" s="256"/>
      <c r="M71" s="268">
        <v>2713</v>
      </c>
      <c r="N71" s="64"/>
    </row>
    <row r="72" spans="1:14" s="55" customFormat="1" ht="22.95" customHeight="1" thickTop="1">
      <c r="B72" s="117"/>
      <c r="C72" s="117"/>
      <c r="D72" s="117"/>
      <c r="E72" s="170"/>
      <c r="G72" s="256"/>
      <c r="H72" s="256"/>
      <c r="I72" s="256"/>
      <c r="J72" s="256"/>
      <c r="K72" s="256"/>
      <c r="L72" s="256"/>
      <c r="M72" s="256"/>
      <c r="N72" s="64"/>
    </row>
    <row r="73" spans="1:14" ht="22.95" customHeight="1">
      <c r="A73" s="181" t="s">
        <v>137</v>
      </c>
      <c r="C73" s="87"/>
      <c r="D73" s="87"/>
      <c r="G73" s="259"/>
      <c r="H73" s="259"/>
      <c r="I73" s="259"/>
      <c r="J73" s="259"/>
      <c r="K73" s="259"/>
      <c r="L73" s="259"/>
      <c r="M73" s="259"/>
    </row>
    <row r="74" spans="1:14" ht="22.95" customHeight="1" thickBot="1">
      <c r="A74" s="117"/>
      <c r="B74" s="210" t="s">
        <v>290</v>
      </c>
      <c r="C74" s="87"/>
      <c r="D74" s="87"/>
      <c r="G74" s="269">
        <v>-8.9999999999999993E-3</v>
      </c>
      <c r="H74" s="270"/>
      <c r="I74" s="269">
        <v>4.0000000000000001E-3</v>
      </c>
      <c r="J74" s="271"/>
      <c r="K74" s="269">
        <v>-0.01</v>
      </c>
      <c r="L74" s="271"/>
      <c r="M74" s="269">
        <v>5.0000000000000001E-3</v>
      </c>
    </row>
    <row r="75" spans="1:14" ht="22.95" customHeight="1" thickTop="1">
      <c r="B75" s="213" t="s">
        <v>139</v>
      </c>
      <c r="C75" s="117"/>
      <c r="D75" s="117"/>
      <c r="E75" s="36"/>
      <c r="G75" s="181"/>
      <c r="H75" s="212"/>
      <c r="I75" s="181"/>
      <c r="J75" s="181"/>
      <c r="K75" s="181"/>
      <c r="L75" s="181"/>
      <c r="M75" s="181"/>
    </row>
    <row r="76" spans="1:14" ht="22.95" customHeight="1">
      <c r="B76" s="213"/>
      <c r="C76" s="117" t="s">
        <v>140</v>
      </c>
      <c r="D76" s="117"/>
      <c r="E76" s="36"/>
      <c r="H76" s="214"/>
      <c r="I76" s="7"/>
      <c r="J76" s="7"/>
      <c r="K76" s="7"/>
      <c r="L76" s="7"/>
      <c r="M76" s="7"/>
    </row>
    <row r="77" spans="1:14" s="55" customFormat="1" ht="22.95" customHeight="1">
      <c r="B77" s="117"/>
      <c r="C77" s="117"/>
      <c r="D77" s="117"/>
      <c r="E77" s="170"/>
      <c r="G77" s="183"/>
      <c r="H77" s="183"/>
      <c r="I77" s="183"/>
      <c r="J77" s="183"/>
      <c r="K77" s="183"/>
      <c r="L77" s="183"/>
      <c r="M77" s="183"/>
      <c r="N77" s="64"/>
    </row>
    <row r="78" spans="1:14" s="55" customFormat="1" ht="22.95" customHeight="1">
      <c r="B78" s="117"/>
      <c r="C78" s="117"/>
      <c r="D78" s="117"/>
      <c r="E78" s="170"/>
      <c r="G78" s="183"/>
      <c r="H78" s="183"/>
      <c r="I78" s="183"/>
      <c r="J78" s="183"/>
      <c r="K78" s="183"/>
      <c r="L78" s="183"/>
      <c r="M78" s="183"/>
      <c r="N78" s="64"/>
    </row>
    <row r="79" spans="1:14" s="55" customFormat="1" ht="22.95" customHeight="1">
      <c r="B79" s="117"/>
      <c r="C79" s="117"/>
      <c r="D79" s="117"/>
      <c r="E79" s="170"/>
      <c r="G79" s="183"/>
      <c r="H79" s="183"/>
      <c r="I79" s="183"/>
      <c r="J79" s="183"/>
      <c r="K79" s="183"/>
      <c r="L79" s="183"/>
      <c r="M79" s="183"/>
      <c r="N79" s="64"/>
    </row>
    <row r="80" spans="1:14" s="55" customFormat="1" ht="22.95" customHeight="1">
      <c r="B80" s="117"/>
      <c r="C80" s="117"/>
      <c r="D80" s="117"/>
      <c r="E80" s="170"/>
      <c r="G80" s="183"/>
      <c r="H80" s="183"/>
      <c r="I80" s="183"/>
      <c r="J80" s="183"/>
      <c r="K80" s="183"/>
      <c r="L80" s="183"/>
      <c r="M80" s="183"/>
      <c r="N80" s="64"/>
    </row>
    <row r="81" spans="2:14" s="55" customFormat="1" ht="22.95" customHeight="1">
      <c r="B81" s="117"/>
      <c r="C81" s="117"/>
      <c r="D81" s="117"/>
      <c r="E81" s="170"/>
      <c r="G81" s="183"/>
      <c r="H81" s="183"/>
      <c r="I81" s="183"/>
      <c r="J81" s="183"/>
      <c r="K81" s="183"/>
      <c r="L81" s="183"/>
      <c r="M81" s="183"/>
      <c r="N81" s="64"/>
    </row>
    <row r="82" spans="2:14" s="55" customFormat="1" ht="22.95" customHeight="1">
      <c r="B82" s="117"/>
      <c r="C82" s="117"/>
      <c r="D82" s="117"/>
      <c r="E82" s="170"/>
      <c r="G82" s="183"/>
      <c r="H82" s="183"/>
      <c r="I82" s="183"/>
      <c r="J82" s="183"/>
      <c r="K82" s="183"/>
      <c r="L82" s="183"/>
      <c r="M82" s="183"/>
      <c r="N82" s="64"/>
    </row>
    <row r="83" spans="2:14" s="55" customFormat="1" ht="22.95" customHeight="1">
      <c r="B83" s="117"/>
      <c r="C83" s="117"/>
      <c r="D83" s="117"/>
      <c r="E83" s="170"/>
      <c r="G83" s="183"/>
      <c r="H83" s="183"/>
      <c r="I83" s="183"/>
      <c r="J83" s="183"/>
      <c r="K83" s="183"/>
      <c r="L83" s="183"/>
      <c r="M83" s="183"/>
      <c r="N83" s="64"/>
    </row>
    <row r="84" spans="2:14" s="55" customFormat="1" ht="22.95" customHeight="1">
      <c r="B84" s="117"/>
      <c r="C84" s="117"/>
      <c r="D84" s="117"/>
      <c r="E84" s="170"/>
      <c r="G84" s="183"/>
      <c r="H84" s="183"/>
      <c r="I84" s="183"/>
      <c r="J84" s="183"/>
      <c r="K84" s="183"/>
      <c r="L84" s="183"/>
      <c r="M84" s="183"/>
      <c r="N84" s="64"/>
    </row>
    <row r="85" spans="2:14" s="55" customFormat="1" ht="22.95" customHeight="1">
      <c r="B85" s="117"/>
      <c r="C85" s="117"/>
      <c r="D85" s="117"/>
      <c r="E85" s="170"/>
      <c r="G85" s="183"/>
      <c r="H85" s="183"/>
      <c r="I85" s="183"/>
      <c r="J85" s="183"/>
      <c r="K85" s="183"/>
      <c r="L85" s="183"/>
      <c r="M85" s="183"/>
      <c r="N85" s="64"/>
    </row>
    <row r="86" spans="2:14" s="55" customFormat="1" ht="22.95" customHeight="1">
      <c r="B86" s="117"/>
      <c r="C86" s="117"/>
      <c r="D86" s="117"/>
      <c r="E86" s="170"/>
      <c r="G86" s="183"/>
      <c r="H86" s="183"/>
      <c r="I86" s="183"/>
      <c r="J86" s="183"/>
      <c r="K86" s="183"/>
      <c r="L86" s="183"/>
      <c r="M86" s="183"/>
      <c r="N86" s="64"/>
    </row>
    <row r="87" spans="2:14" s="55" customFormat="1" ht="22.95" customHeight="1">
      <c r="B87" s="117"/>
      <c r="C87" s="117"/>
      <c r="D87" s="117"/>
      <c r="E87" s="170"/>
      <c r="G87" s="183"/>
      <c r="H87" s="183"/>
      <c r="I87" s="183"/>
      <c r="J87" s="183"/>
      <c r="K87" s="183"/>
      <c r="L87" s="183"/>
      <c r="M87" s="183"/>
      <c r="N87" s="64"/>
    </row>
    <row r="88" spans="2:14" s="55" customFormat="1" ht="22.95" customHeight="1">
      <c r="B88" s="117"/>
      <c r="C88" s="117"/>
      <c r="D88" s="117"/>
      <c r="E88" s="170"/>
      <c r="G88" s="183"/>
      <c r="H88" s="183"/>
      <c r="I88" s="183"/>
      <c r="J88" s="183"/>
      <c r="K88" s="183"/>
      <c r="L88" s="183"/>
      <c r="M88" s="183"/>
      <c r="N88" s="64"/>
    </row>
    <row r="89" spans="2:14" s="55" customFormat="1" ht="22.95" customHeight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  <c r="N89" s="64"/>
    </row>
    <row r="90" spans="2:14" s="55" customFormat="1" ht="22.95" customHeight="1">
      <c r="B90" s="117"/>
      <c r="C90" s="117"/>
      <c r="D90" s="117"/>
      <c r="E90" s="170"/>
      <c r="G90" s="183"/>
      <c r="H90" s="183"/>
      <c r="I90" s="183"/>
      <c r="J90" s="183"/>
      <c r="K90" s="183"/>
      <c r="L90" s="183"/>
      <c r="M90" s="183"/>
      <c r="N90" s="64"/>
    </row>
    <row r="91" spans="2:14" s="55" customFormat="1" ht="22.95" customHeight="1">
      <c r="B91" s="117"/>
      <c r="C91" s="117"/>
      <c r="D91" s="117"/>
      <c r="E91" s="170"/>
      <c r="G91" s="183"/>
      <c r="H91" s="183"/>
      <c r="I91" s="183"/>
      <c r="J91" s="183"/>
      <c r="K91" s="183"/>
      <c r="L91" s="183"/>
      <c r="M91" s="183"/>
      <c r="N91" s="64"/>
    </row>
    <row r="92" spans="2:14" s="55" customFormat="1" ht="22.95" customHeight="1">
      <c r="B92" s="117"/>
      <c r="C92" s="117"/>
      <c r="D92" s="117"/>
      <c r="E92" s="170"/>
      <c r="G92" s="183"/>
      <c r="H92" s="183"/>
      <c r="I92" s="183"/>
      <c r="J92" s="183"/>
      <c r="K92" s="183"/>
      <c r="L92" s="183"/>
      <c r="M92" s="183"/>
      <c r="N92" s="64"/>
    </row>
    <row r="93" spans="2:14" s="55" customFormat="1" ht="22.95" customHeight="1">
      <c r="B93" s="117"/>
      <c r="C93" s="117"/>
      <c r="D93" s="117"/>
      <c r="E93" s="170"/>
      <c r="G93" s="183"/>
      <c r="H93" s="183"/>
      <c r="I93" s="183"/>
      <c r="J93" s="183"/>
      <c r="K93" s="183"/>
      <c r="L93" s="183"/>
      <c r="M93" s="183"/>
      <c r="N93" s="64"/>
    </row>
    <row r="94" spans="2:14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  <c r="N94" s="64"/>
    </row>
    <row r="95" spans="2:14" s="55" customFormat="1" ht="22.95" customHeight="1">
      <c r="B95" s="117"/>
      <c r="C95" s="117"/>
      <c r="D95" s="117"/>
      <c r="E95" s="170"/>
      <c r="G95" s="183"/>
      <c r="H95" s="183"/>
      <c r="I95" s="183"/>
      <c r="J95" s="183"/>
      <c r="K95" s="183"/>
      <c r="L95" s="183"/>
      <c r="M95" s="183"/>
      <c r="N95" s="64"/>
    </row>
    <row r="96" spans="2:14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  <c r="N96" s="64"/>
    </row>
    <row r="97" spans="1:14" s="55" customFormat="1" ht="22.95" customHeight="1">
      <c r="B97" s="117"/>
      <c r="C97" s="117"/>
      <c r="D97" s="117"/>
      <c r="E97" s="170"/>
      <c r="G97" s="183"/>
      <c r="H97" s="183"/>
      <c r="I97" s="183"/>
      <c r="J97" s="183"/>
      <c r="K97" s="183"/>
      <c r="L97" s="183"/>
      <c r="M97" s="183"/>
      <c r="N97" s="64"/>
    </row>
    <row r="98" spans="1:14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  <c r="N98" s="64"/>
    </row>
    <row r="99" spans="1:14" s="55" customFormat="1" ht="22.95" customHeight="1">
      <c r="B99" s="117"/>
      <c r="C99" s="117"/>
      <c r="D99" s="117"/>
      <c r="E99" s="170"/>
      <c r="G99" s="183"/>
      <c r="H99" s="183"/>
      <c r="I99" s="183"/>
      <c r="J99" s="183"/>
      <c r="K99" s="183"/>
      <c r="L99" s="183"/>
      <c r="M99" s="183"/>
      <c r="N99" s="64"/>
    </row>
    <row r="100" spans="1:14" s="55" customFormat="1" ht="22.95" customHeight="1">
      <c r="B100" s="117"/>
      <c r="C100" s="117"/>
      <c r="D100" s="117"/>
      <c r="E100" s="170"/>
      <c r="G100" s="183"/>
      <c r="H100" s="183"/>
      <c r="I100" s="183"/>
      <c r="J100" s="183"/>
      <c r="K100" s="183"/>
      <c r="L100" s="183"/>
      <c r="M100" s="183"/>
      <c r="N100" s="64"/>
    </row>
    <row r="101" spans="1:14" s="55" customFormat="1" ht="22.95" customHeight="1">
      <c r="B101" s="117"/>
      <c r="C101" s="117"/>
      <c r="D101" s="117"/>
      <c r="E101" s="170"/>
      <c r="G101" s="183"/>
      <c r="H101" s="183"/>
      <c r="I101" s="183"/>
      <c r="J101" s="183"/>
      <c r="K101" s="183"/>
      <c r="L101" s="183"/>
      <c r="M101" s="183"/>
      <c r="N101" s="64"/>
    </row>
    <row r="102" spans="1:14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  <c r="N102" s="64"/>
    </row>
    <row r="103" spans="1:14" s="55" customFormat="1" ht="22.95" customHeight="1">
      <c r="B103" s="117"/>
      <c r="C103" s="117"/>
      <c r="D103" s="117"/>
      <c r="E103" s="170"/>
      <c r="G103" s="183"/>
      <c r="H103" s="183"/>
      <c r="I103" s="183"/>
      <c r="J103" s="183"/>
      <c r="K103" s="183"/>
      <c r="L103" s="183"/>
      <c r="M103" s="183"/>
      <c r="N103" s="64"/>
    </row>
    <row r="104" spans="1:14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  <c r="N104" s="64"/>
    </row>
    <row r="105" spans="1:14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  <c r="N105" s="64"/>
    </row>
    <row r="106" spans="1:14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  <c r="N106" s="64"/>
    </row>
    <row r="107" spans="1:14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  <c r="N107" s="64"/>
    </row>
    <row r="108" spans="1:14" ht="22.95" customHeight="1">
      <c r="A108" s="55" t="s">
        <v>45</v>
      </c>
      <c r="C108" s="55"/>
      <c r="D108" s="55"/>
      <c r="M108" s="56" t="s">
        <v>141</v>
      </c>
    </row>
  </sheetData>
  <mergeCells count="4">
    <mergeCell ref="G7:I7"/>
    <mergeCell ref="K7:M7"/>
    <mergeCell ref="G61:I61"/>
    <mergeCell ref="K61:M61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U114"/>
  <sheetViews>
    <sheetView showGridLines="0" view="pageBreakPreview" zoomScale="60" zoomScaleNormal="100" workbookViewId="0">
      <selection activeCell="I59" sqref="I59"/>
    </sheetView>
  </sheetViews>
  <sheetFormatPr defaultColWidth="8.6640625" defaultRowHeight="22.95" customHeight="1"/>
  <cols>
    <col min="1" max="3" width="3.33203125" style="7" customWidth="1"/>
    <col min="4" max="4" width="45.66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1" bestFit="1" customWidth="1"/>
    <col min="15" max="16384" width="8.6640625" style="7"/>
  </cols>
  <sheetData>
    <row r="1" spans="1:14" ht="22.95" customHeight="1">
      <c r="M1" s="145" t="s">
        <v>90</v>
      </c>
    </row>
    <row r="2" spans="1:14" ht="22.95" customHeight="1">
      <c r="M2" s="146"/>
    </row>
    <row r="3" spans="1:14" ht="22.95" customHeight="1">
      <c r="A3" s="4" t="s">
        <v>0</v>
      </c>
      <c r="B3" s="3" t="s">
        <v>142</v>
      </c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14" ht="22.95" customHeight="1">
      <c r="A4" s="147" t="s">
        <v>91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14" ht="22.95" customHeight="1">
      <c r="A5" s="4" t="s">
        <v>143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14" ht="22.95" customHeight="1">
      <c r="F6" s="55"/>
      <c r="G6" s="88" t="s">
        <v>144</v>
      </c>
      <c r="H6" s="88"/>
      <c r="I6" s="88"/>
      <c r="J6" s="88"/>
      <c r="K6" s="173"/>
      <c r="L6" s="173"/>
      <c r="M6" s="88"/>
    </row>
    <row r="7" spans="1:14" s="12" customFormat="1" ht="22.95" customHeight="1">
      <c r="E7" s="174"/>
      <c r="F7" s="120"/>
      <c r="G7" s="316" t="s">
        <v>4</v>
      </c>
      <c r="H7" s="316"/>
      <c r="I7" s="316"/>
      <c r="J7" s="15"/>
      <c r="K7" s="316" t="s">
        <v>5</v>
      </c>
      <c r="L7" s="316"/>
      <c r="M7" s="316"/>
      <c r="N7" s="175"/>
    </row>
    <row r="8" spans="1:14" ht="22.95" customHeight="1">
      <c r="E8" s="58" t="s">
        <v>11</v>
      </c>
      <c r="F8" s="176"/>
      <c r="G8" s="177">
        <v>2022</v>
      </c>
      <c r="H8" s="28"/>
      <c r="I8" s="177">
        <v>2021</v>
      </c>
      <c r="J8" s="26"/>
      <c r="K8" s="177">
        <v>2022</v>
      </c>
      <c r="L8" s="28"/>
      <c r="M8" s="177">
        <v>2021</v>
      </c>
    </row>
    <row r="9" spans="1:14" ht="22.95" customHeight="1">
      <c r="A9" s="178" t="s">
        <v>95</v>
      </c>
      <c r="C9" s="55"/>
      <c r="D9" s="178"/>
      <c r="I9" s="179"/>
      <c r="M9" s="179"/>
    </row>
    <row r="10" spans="1:14" ht="22.95" customHeight="1">
      <c r="B10" s="38" t="s">
        <v>96</v>
      </c>
      <c r="C10" s="38"/>
      <c r="D10" s="38"/>
      <c r="G10" s="109">
        <v>610944</v>
      </c>
      <c r="H10" s="180"/>
      <c r="I10" s="109">
        <v>502043</v>
      </c>
      <c r="J10" s="180"/>
      <c r="K10" s="109">
        <v>9291</v>
      </c>
      <c r="L10" s="180"/>
      <c r="M10" s="109">
        <v>19160</v>
      </c>
    </row>
    <row r="11" spans="1:14" ht="22.95" customHeight="1">
      <c r="A11" s="181"/>
      <c r="B11" s="38" t="s">
        <v>97</v>
      </c>
      <c r="C11" s="38"/>
      <c r="D11" s="38"/>
      <c r="G11" s="109">
        <v>10026</v>
      </c>
      <c r="H11" s="180"/>
      <c r="I11" s="109">
        <v>15354</v>
      </c>
      <c r="J11" s="180"/>
      <c r="K11" s="166">
        <v>0</v>
      </c>
      <c r="L11" s="182"/>
      <c r="M11" s="166">
        <v>0</v>
      </c>
    </row>
    <row r="12" spans="1:14" ht="22.95" customHeight="1">
      <c r="A12" s="181"/>
      <c r="B12" s="38" t="s">
        <v>98</v>
      </c>
      <c r="C12" s="38"/>
      <c r="D12" s="38"/>
      <c r="E12" s="215" t="s">
        <v>145</v>
      </c>
      <c r="G12" s="109">
        <v>50</v>
      </c>
      <c r="H12" s="180"/>
      <c r="I12" s="109">
        <v>50</v>
      </c>
      <c r="J12" s="180"/>
      <c r="K12" s="40">
        <v>6131</v>
      </c>
      <c r="L12" s="182"/>
      <c r="M12" s="40">
        <v>10050</v>
      </c>
    </row>
    <row r="13" spans="1:14" ht="22.95" customHeight="1">
      <c r="A13" s="181"/>
      <c r="B13" s="38" t="s">
        <v>146</v>
      </c>
      <c r="C13" s="38"/>
      <c r="D13" s="38"/>
      <c r="E13" s="20"/>
      <c r="G13" s="166">
        <v>0</v>
      </c>
      <c r="H13" s="180"/>
      <c r="I13" s="166">
        <v>0</v>
      </c>
      <c r="J13" s="180"/>
      <c r="K13" s="40">
        <v>5113</v>
      </c>
      <c r="L13" s="182"/>
      <c r="M13" s="40">
        <v>0</v>
      </c>
    </row>
    <row r="14" spans="1:14" ht="22.95" customHeight="1">
      <c r="B14" s="38" t="s">
        <v>147</v>
      </c>
      <c r="C14" s="38"/>
      <c r="D14" s="38"/>
      <c r="G14" s="109">
        <v>929</v>
      </c>
      <c r="H14" s="183"/>
      <c r="I14" s="166">
        <v>0</v>
      </c>
      <c r="J14" s="183"/>
      <c r="K14" s="40">
        <v>929</v>
      </c>
      <c r="L14" s="183"/>
      <c r="M14" s="40">
        <v>0</v>
      </c>
    </row>
    <row r="15" spans="1:14" ht="22.95" customHeight="1">
      <c r="A15" s="181"/>
      <c r="B15" s="38" t="s">
        <v>99</v>
      </c>
      <c r="C15" s="38"/>
      <c r="D15" s="38"/>
      <c r="E15" s="215"/>
      <c r="G15" s="109">
        <v>1442</v>
      </c>
      <c r="H15" s="180"/>
      <c r="I15" s="109">
        <v>963</v>
      </c>
      <c r="J15" s="180"/>
      <c r="K15" s="40">
        <v>0</v>
      </c>
      <c r="L15" s="182"/>
      <c r="M15" s="166">
        <v>0</v>
      </c>
    </row>
    <row r="16" spans="1:14" ht="22.95" customHeight="1">
      <c r="B16" s="38" t="s">
        <v>148</v>
      </c>
      <c r="C16" s="38"/>
      <c r="D16" s="38"/>
      <c r="G16" s="109">
        <v>15</v>
      </c>
      <c r="H16" s="183"/>
      <c r="I16" s="109">
        <v>348</v>
      </c>
      <c r="J16" s="183"/>
      <c r="K16" s="40">
        <v>15</v>
      </c>
      <c r="L16" s="183"/>
      <c r="M16" s="109">
        <v>348</v>
      </c>
    </row>
    <row r="17" spans="1:13" ht="22.95" customHeight="1">
      <c r="B17" s="35" t="s">
        <v>100</v>
      </c>
      <c r="C17" s="35"/>
      <c r="D17" s="35"/>
      <c r="G17" s="109">
        <v>59380</v>
      </c>
      <c r="H17" s="180"/>
      <c r="I17" s="109">
        <v>38357</v>
      </c>
      <c r="J17" s="180"/>
      <c r="K17" s="109">
        <v>48734</v>
      </c>
      <c r="L17" s="180"/>
      <c r="M17" s="109">
        <v>27320</v>
      </c>
    </row>
    <row r="18" spans="1:13" ht="22.95" customHeight="1">
      <c r="A18" s="178" t="s">
        <v>101</v>
      </c>
      <c r="C18" s="178"/>
      <c r="D18" s="178"/>
      <c r="G18" s="184">
        <f>SUM(G10:G17)</f>
        <v>682786</v>
      </c>
      <c r="H18" s="183"/>
      <c r="I18" s="184">
        <f>SUM(I10:I17)</f>
        <v>557115</v>
      </c>
      <c r="J18" s="183"/>
      <c r="K18" s="184">
        <f>SUM(K10:K17)</f>
        <v>70213</v>
      </c>
      <c r="L18" s="183"/>
      <c r="M18" s="184">
        <f>SUM(M10:M17)</f>
        <v>56878</v>
      </c>
    </row>
    <row r="19" spans="1:13" ht="22.95" customHeight="1">
      <c r="A19" s="178" t="s">
        <v>102</v>
      </c>
      <c r="C19" s="178"/>
      <c r="D19" s="178"/>
      <c r="G19" s="160"/>
      <c r="H19" s="183"/>
      <c r="I19" s="160"/>
      <c r="J19" s="183"/>
      <c r="K19" s="160"/>
      <c r="L19" s="183"/>
      <c r="M19" s="160"/>
    </row>
    <row r="20" spans="1:13" ht="22.95" customHeight="1">
      <c r="B20" s="38" t="s">
        <v>103</v>
      </c>
      <c r="C20" s="38"/>
      <c r="D20" s="38"/>
      <c r="E20" s="20"/>
      <c r="G20" s="109">
        <v>470</v>
      </c>
      <c r="H20" s="180"/>
      <c r="I20" s="109">
        <v>472130</v>
      </c>
      <c r="J20" s="180"/>
      <c r="K20" s="109">
        <v>11756</v>
      </c>
      <c r="L20" s="180"/>
      <c r="M20" s="109">
        <v>15028</v>
      </c>
    </row>
    <row r="21" spans="1:13" ht="22.95" customHeight="1">
      <c r="B21" s="38" t="s">
        <v>104</v>
      </c>
      <c r="C21" s="38"/>
      <c r="D21" s="38"/>
      <c r="E21" s="20"/>
      <c r="G21" s="160">
        <v>16633</v>
      </c>
      <c r="H21" s="183"/>
      <c r="I21" s="160">
        <v>15077</v>
      </c>
      <c r="J21" s="183"/>
      <c r="K21" s="109">
        <v>3544</v>
      </c>
      <c r="L21" s="183"/>
      <c r="M21" s="109">
        <v>6462</v>
      </c>
    </row>
    <row r="22" spans="1:13" ht="22.95" customHeight="1">
      <c r="B22" s="38" t="s">
        <v>105</v>
      </c>
      <c r="C22" s="38"/>
      <c r="D22" s="185"/>
      <c r="E22" s="20"/>
      <c r="G22" s="160">
        <v>75609</v>
      </c>
      <c r="H22" s="183"/>
      <c r="I22" s="160">
        <v>71909</v>
      </c>
      <c r="J22" s="183"/>
      <c r="K22" s="109">
        <v>23925</v>
      </c>
      <c r="L22" s="183"/>
      <c r="M22" s="109">
        <v>20108</v>
      </c>
    </row>
    <row r="23" spans="1:13" ht="22.95" customHeight="1">
      <c r="A23" s="178" t="s">
        <v>107</v>
      </c>
      <c r="C23" s="55"/>
      <c r="D23" s="178"/>
      <c r="E23" s="20"/>
      <c r="G23" s="184">
        <f>SUM(G20:G22)</f>
        <v>92712</v>
      </c>
      <c r="H23" s="183"/>
      <c r="I23" s="184">
        <f>SUM(I20:I22)</f>
        <v>559116</v>
      </c>
      <c r="J23" s="183"/>
      <c r="K23" s="184">
        <f>SUM(K20:K22)</f>
        <v>39225</v>
      </c>
      <c r="L23" s="183"/>
      <c r="M23" s="184">
        <f>SUM(M20:M22)</f>
        <v>41598</v>
      </c>
    </row>
    <row r="24" spans="1:13" ht="22.95" customHeight="1">
      <c r="A24" s="178" t="s">
        <v>108</v>
      </c>
      <c r="C24" s="55"/>
      <c r="D24" s="178"/>
      <c r="G24" s="183">
        <f>G18-G23</f>
        <v>590074</v>
      </c>
      <c r="H24" s="183"/>
      <c r="I24" s="183">
        <f>I18-I23</f>
        <v>-2001</v>
      </c>
      <c r="J24" s="183"/>
      <c r="K24" s="183">
        <v>30988</v>
      </c>
      <c r="L24" s="183"/>
      <c r="M24" s="183">
        <f>M18-M23</f>
        <v>15280</v>
      </c>
    </row>
    <row r="25" spans="1:13" ht="22.95" customHeight="1">
      <c r="A25" s="55" t="s">
        <v>109</v>
      </c>
      <c r="C25" s="55"/>
      <c r="D25" s="178"/>
      <c r="G25" s="223">
        <v>638</v>
      </c>
      <c r="H25" s="186"/>
      <c r="I25" s="109">
        <v>404</v>
      </c>
      <c r="J25" s="186"/>
      <c r="K25" s="109">
        <v>165</v>
      </c>
      <c r="L25" s="182"/>
      <c r="M25" s="40">
        <v>185</v>
      </c>
    </row>
    <row r="26" spans="1:13" ht="22.95" customHeight="1">
      <c r="A26" s="55" t="s">
        <v>110</v>
      </c>
      <c r="C26" s="55"/>
      <c r="D26" s="55"/>
      <c r="E26" s="20"/>
      <c r="G26" s="183">
        <v>-4336</v>
      </c>
      <c r="H26" s="183"/>
      <c r="I26" s="183">
        <v>-4389</v>
      </c>
      <c r="J26" s="183"/>
      <c r="K26" s="183">
        <v>-3787</v>
      </c>
      <c r="L26" s="183"/>
      <c r="M26" s="183">
        <v>-3889</v>
      </c>
    </row>
    <row r="27" spans="1:13" ht="22.95" customHeight="1">
      <c r="A27" s="7" t="s">
        <v>111</v>
      </c>
      <c r="B27" s="187"/>
      <c r="C27" s="188"/>
      <c r="D27" s="188"/>
      <c r="E27" s="20"/>
      <c r="G27" s="160"/>
      <c r="H27" s="183"/>
      <c r="I27" s="160"/>
      <c r="J27" s="183"/>
      <c r="K27" s="166">
        <v>1349</v>
      </c>
      <c r="L27" s="183"/>
      <c r="M27" s="166"/>
    </row>
    <row r="28" spans="1:13" ht="22.95" customHeight="1">
      <c r="A28" s="188"/>
      <c r="B28" s="7" t="s">
        <v>112</v>
      </c>
      <c r="C28" s="188"/>
      <c r="D28" s="188"/>
      <c r="E28" s="20"/>
      <c r="G28" s="160"/>
      <c r="H28" s="183"/>
      <c r="I28" s="160"/>
      <c r="J28" s="183"/>
      <c r="K28" s="166"/>
      <c r="L28" s="183"/>
      <c r="M28" s="166"/>
    </row>
    <row r="29" spans="1:13" ht="22.95" customHeight="1">
      <c r="A29" s="189"/>
      <c r="B29" s="190" t="s">
        <v>149</v>
      </c>
      <c r="C29" s="189"/>
      <c r="D29" s="189"/>
      <c r="E29" s="20"/>
      <c r="G29" s="160">
        <v>8254</v>
      </c>
      <c r="H29" s="183"/>
      <c r="I29" s="160">
        <v>2189</v>
      </c>
      <c r="J29" s="183"/>
      <c r="K29" s="40">
        <v>27</v>
      </c>
      <c r="L29" s="183"/>
      <c r="M29" s="40"/>
    </row>
    <row r="30" spans="1:13" ht="22.95" customHeight="1">
      <c r="A30" s="7" t="s">
        <v>113</v>
      </c>
      <c r="B30" s="38"/>
      <c r="C30" s="38"/>
      <c r="D30" s="38"/>
      <c r="E30" s="20"/>
      <c r="G30" s="166">
        <v>0</v>
      </c>
      <c r="H30" s="183"/>
      <c r="I30" s="166">
        <v>0</v>
      </c>
      <c r="J30" s="183"/>
      <c r="K30" s="40">
        <v>0</v>
      </c>
      <c r="L30" s="183"/>
      <c r="M30" s="40"/>
    </row>
    <row r="31" spans="1:13" ht="22.95" customHeight="1">
      <c r="A31" s="7" t="s">
        <v>114</v>
      </c>
      <c r="B31" s="38"/>
      <c r="C31" s="38"/>
      <c r="D31" s="38"/>
      <c r="E31" s="20"/>
      <c r="G31" s="166"/>
      <c r="H31" s="183"/>
      <c r="I31" s="166"/>
      <c r="J31" s="183"/>
      <c r="K31" s="40">
        <v>1050</v>
      </c>
      <c r="L31" s="183"/>
      <c r="M31" s="166"/>
    </row>
    <row r="32" spans="1:13" ht="22.95" customHeight="1">
      <c r="B32" s="217" t="s">
        <v>115</v>
      </c>
      <c r="C32" s="38" t="s">
        <v>116</v>
      </c>
      <c r="D32" s="38"/>
      <c r="E32" s="20">
        <v>10</v>
      </c>
      <c r="G32" s="166">
        <v>0</v>
      </c>
      <c r="H32" s="183"/>
      <c r="I32" s="166">
        <v>0</v>
      </c>
      <c r="J32" s="183"/>
      <c r="K32" s="40">
        <v>184099</v>
      </c>
      <c r="L32" s="183"/>
      <c r="M32" s="40"/>
    </row>
    <row r="33" spans="1:21" ht="22.95" customHeight="1">
      <c r="B33" s="217" t="s">
        <v>115</v>
      </c>
      <c r="C33" s="38" t="s">
        <v>150</v>
      </c>
      <c r="D33" s="38"/>
      <c r="E33" s="20">
        <v>11</v>
      </c>
      <c r="G33" s="166">
        <v>0</v>
      </c>
      <c r="H33" s="183"/>
      <c r="I33" s="166">
        <v>0</v>
      </c>
      <c r="J33" s="183"/>
      <c r="K33" s="40">
        <v>0</v>
      </c>
      <c r="L33" s="183"/>
      <c r="M33" s="40"/>
    </row>
    <row r="34" spans="1:21" ht="22.95" customHeight="1">
      <c r="B34" s="217" t="s">
        <v>115</v>
      </c>
      <c r="C34" s="38" t="s">
        <v>117</v>
      </c>
      <c r="D34" s="38"/>
      <c r="E34" s="20"/>
      <c r="G34" s="40">
        <v>0</v>
      </c>
      <c r="H34" s="183"/>
      <c r="I34" s="40">
        <v>2000</v>
      </c>
      <c r="J34" s="183"/>
      <c r="K34" s="40">
        <v>8366</v>
      </c>
      <c r="L34" s="183"/>
      <c r="M34" s="40"/>
    </row>
    <row r="35" spans="1:21" ht="22.95" customHeight="1">
      <c r="A35" s="7" t="s">
        <v>151</v>
      </c>
      <c r="B35" s="217"/>
      <c r="C35" s="38"/>
      <c r="D35" s="38"/>
      <c r="E35" s="20"/>
      <c r="G35" s="166"/>
      <c r="H35" s="183"/>
      <c r="I35" s="166"/>
      <c r="J35" s="183"/>
      <c r="K35" s="40"/>
      <c r="L35" s="183"/>
      <c r="M35" s="40"/>
    </row>
    <row r="36" spans="1:21" ht="22.95" customHeight="1">
      <c r="B36" s="217" t="s">
        <v>115</v>
      </c>
      <c r="C36" s="38" t="s">
        <v>116</v>
      </c>
      <c r="D36" s="38"/>
      <c r="E36" s="20">
        <v>10</v>
      </c>
      <c r="G36" s="166">
        <v>0</v>
      </c>
      <c r="H36" s="183"/>
      <c r="I36" s="166">
        <v>427518</v>
      </c>
      <c r="J36" s="183"/>
      <c r="K36" s="40">
        <v>426948</v>
      </c>
      <c r="L36" s="183"/>
      <c r="M36" s="40"/>
    </row>
    <row r="37" spans="1:21" ht="22.95" customHeight="1">
      <c r="B37" s="217" t="s">
        <v>115</v>
      </c>
      <c r="C37" s="38" t="s">
        <v>117</v>
      </c>
      <c r="D37" s="38"/>
      <c r="E37" s="20">
        <v>12</v>
      </c>
      <c r="G37" s="40">
        <v>132332</v>
      </c>
      <c r="H37" s="183"/>
      <c r="I37" s="40">
        <v>120137</v>
      </c>
      <c r="J37" s="183"/>
      <c r="K37" s="40">
        <v>9224</v>
      </c>
      <c r="L37" s="183"/>
      <c r="M37" s="40"/>
    </row>
    <row r="38" spans="1:21" ht="22.95" customHeight="1">
      <c r="A38" s="7" t="s">
        <v>118</v>
      </c>
      <c r="B38" s="217"/>
      <c r="C38" s="38"/>
      <c r="D38" s="38"/>
      <c r="E38" s="20"/>
      <c r="G38" s="40">
        <v>25482</v>
      </c>
      <c r="H38" s="183"/>
      <c r="I38" s="40">
        <v>10155</v>
      </c>
      <c r="J38" s="183"/>
      <c r="K38" s="40">
        <v>557</v>
      </c>
      <c r="L38" s="183"/>
      <c r="M38" s="41"/>
    </row>
    <row r="39" spans="1:21" ht="22.95" customHeight="1">
      <c r="A39" s="7" t="s">
        <v>152</v>
      </c>
      <c r="B39" s="217"/>
      <c r="C39" s="38"/>
      <c r="D39" s="38"/>
      <c r="E39" s="20">
        <v>11</v>
      </c>
      <c r="G39" s="224">
        <v>0</v>
      </c>
      <c r="H39" s="183"/>
      <c r="I39" s="41">
        <v>4837</v>
      </c>
      <c r="J39" s="183"/>
      <c r="K39" s="41">
        <v>3886</v>
      </c>
      <c r="L39" s="183"/>
      <c r="M39" s="183"/>
    </row>
    <row r="40" spans="1:21" ht="22.95" customHeight="1">
      <c r="A40" s="178" t="s">
        <v>153</v>
      </c>
      <c r="C40" s="178"/>
      <c r="D40" s="178"/>
      <c r="G40" s="183">
        <v>5340</v>
      </c>
      <c r="H40" s="183"/>
      <c r="I40" s="183">
        <v>5733</v>
      </c>
      <c r="J40" s="183"/>
      <c r="K40" s="183">
        <f>SUM(K24:K39)</f>
        <v>662872</v>
      </c>
      <c r="L40" s="183"/>
      <c r="M40" s="191">
        <v>-144</v>
      </c>
    </row>
    <row r="41" spans="1:21" ht="22.95" customHeight="1">
      <c r="A41" s="55" t="s">
        <v>120</v>
      </c>
      <c r="C41" s="55"/>
      <c r="D41" s="55"/>
      <c r="E41" s="20">
        <v>22</v>
      </c>
      <c r="G41" s="191">
        <v>-3517</v>
      </c>
      <c r="H41" s="183"/>
      <c r="I41" s="191">
        <v>-577</v>
      </c>
      <c r="J41" s="183"/>
      <c r="K41" s="191">
        <v>-143</v>
      </c>
      <c r="L41" s="183"/>
      <c r="M41" s="191">
        <v>-144</v>
      </c>
    </row>
    <row r="42" spans="1:21" ht="22.95" customHeight="1">
      <c r="A42" s="87" t="s">
        <v>154</v>
      </c>
      <c r="C42" s="87"/>
      <c r="D42" s="87"/>
      <c r="E42" s="170">
        <v>21</v>
      </c>
      <c r="G42" s="184">
        <f>SUM(G40:G41)</f>
        <v>1823</v>
      </c>
      <c r="H42" s="183"/>
      <c r="I42" s="184">
        <f>SUM(I40:I41)</f>
        <v>5156</v>
      </c>
      <c r="J42" s="183"/>
      <c r="K42" s="184">
        <f>SUM(K40:K41)</f>
        <v>662729</v>
      </c>
      <c r="L42" s="183"/>
      <c r="M42" s="184">
        <f>SUM(M39:M41)</f>
        <v>-288</v>
      </c>
    </row>
    <row r="43" spans="1:21" s="144" customFormat="1" ht="22.95" customHeight="1">
      <c r="A43" s="192"/>
      <c r="C43" s="113"/>
      <c r="D43" s="113"/>
      <c r="E43" s="43"/>
      <c r="G43" s="160">
        <v>4052</v>
      </c>
      <c r="H43" s="160"/>
      <c r="I43" s="160">
        <v>4245</v>
      </c>
      <c r="J43" s="160"/>
      <c r="K43" s="160">
        <v>1826</v>
      </c>
      <c r="L43" s="160"/>
      <c r="M43" s="160"/>
      <c r="N43" s="64"/>
      <c r="Q43" s="193"/>
      <c r="R43" s="193"/>
      <c r="S43" s="193"/>
      <c r="T43" s="193"/>
      <c r="U43" s="193"/>
    </row>
    <row r="44" spans="1:21" s="144" customFormat="1" ht="22.95" customHeight="1">
      <c r="A44" s="192"/>
      <c r="C44" s="113"/>
      <c r="D44" s="113"/>
      <c r="E44" s="43"/>
      <c r="G44" s="160">
        <v>5570</v>
      </c>
      <c r="H44" s="160"/>
      <c r="I44" s="160">
        <v>10074</v>
      </c>
      <c r="J44" s="160"/>
      <c r="K44" s="160">
        <v>117</v>
      </c>
      <c r="L44" s="160"/>
      <c r="M44" s="160"/>
      <c r="N44" s="64"/>
      <c r="Q44" s="193"/>
      <c r="R44" s="193"/>
      <c r="S44" s="193"/>
      <c r="T44" s="193"/>
      <c r="U44" s="193"/>
    </row>
    <row r="45" spans="1:21" s="144" customFormat="1" ht="22.95" customHeight="1">
      <c r="A45" s="192"/>
      <c r="C45" s="113"/>
      <c r="D45" s="113"/>
      <c r="E45" s="43"/>
      <c r="G45" s="160"/>
      <c r="H45" s="160"/>
      <c r="I45" s="160"/>
      <c r="J45" s="160"/>
      <c r="K45" s="160"/>
      <c r="L45" s="160"/>
      <c r="M45" s="160"/>
      <c r="N45" s="64"/>
      <c r="Q45" s="193"/>
      <c r="R45" s="193"/>
      <c r="S45" s="193"/>
      <c r="T45" s="193"/>
      <c r="U45" s="193"/>
    </row>
    <row r="46" spans="1:21" s="144" customFormat="1" ht="22.95" customHeight="1">
      <c r="A46" s="192"/>
      <c r="C46" s="113"/>
      <c r="D46" s="113"/>
      <c r="E46" s="43"/>
      <c r="G46" s="160"/>
      <c r="H46" s="160"/>
      <c r="I46" s="160"/>
      <c r="J46" s="160"/>
      <c r="K46" s="160"/>
      <c r="L46" s="160"/>
      <c r="M46" s="160"/>
      <c r="N46" s="64"/>
      <c r="Q46" s="193"/>
      <c r="R46" s="193"/>
      <c r="S46" s="193"/>
      <c r="T46" s="193"/>
      <c r="U46" s="193"/>
    </row>
    <row r="47" spans="1:21" s="144" customFormat="1" ht="22.95" customHeight="1">
      <c r="A47" s="192"/>
      <c r="C47" s="113"/>
      <c r="D47" s="113"/>
      <c r="E47" s="43"/>
      <c r="G47" s="160">
        <f>SUM(G24,G46)</f>
        <v>590074</v>
      </c>
      <c r="H47" s="160"/>
      <c r="I47" s="160"/>
      <c r="J47" s="160"/>
      <c r="K47" s="160"/>
      <c r="L47" s="160"/>
      <c r="M47" s="160"/>
      <c r="N47" s="64"/>
      <c r="Q47" s="193"/>
      <c r="R47" s="193"/>
      <c r="S47" s="193"/>
      <c r="T47" s="193"/>
      <c r="U47" s="193"/>
    </row>
    <row r="48" spans="1:21" s="144" customFormat="1" ht="22.95" customHeight="1">
      <c r="A48" s="192"/>
      <c r="C48" s="113"/>
      <c r="D48" s="113"/>
      <c r="E48" s="43"/>
      <c r="G48" s="160"/>
      <c r="H48" s="160"/>
      <c r="I48" s="160"/>
      <c r="J48" s="160"/>
      <c r="K48" s="160"/>
      <c r="L48" s="160"/>
      <c r="M48" s="160"/>
      <c r="N48" s="64"/>
      <c r="Q48" s="193"/>
      <c r="R48" s="193"/>
      <c r="S48" s="193"/>
      <c r="T48" s="193"/>
      <c r="U48" s="193"/>
    </row>
    <row r="49" spans="1:21" s="144" customFormat="1" ht="22.95" customHeight="1">
      <c r="A49" s="192"/>
      <c r="C49" s="113"/>
      <c r="D49" s="113"/>
      <c r="E49" s="43"/>
      <c r="G49" s="160"/>
      <c r="H49" s="160"/>
      <c r="I49" s="160"/>
      <c r="J49" s="160"/>
      <c r="K49" s="160"/>
      <c r="L49" s="160"/>
      <c r="M49" s="160"/>
      <c r="N49" s="64"/>
      <c r="Q49" s="193"/>
      <c r="R49" s="193"/>
      <c r="S49" s="193"/>
      <c r="T49" s="193"/>
      <c r="U49" s="193"/>
    </row>
    <row r="50" spans="1:21" s="144" customFormat="1" ht="22.95" customHeight="1">
      <c r="A50" s="192"/>
      <c r="C50" s="113"/>
      <c r="D50" s="113"/>
      <c r="E50" s="43"/>
      <c r="G50" s="160"/>
      <c r="H50" s="160"/>
      <c r="I50" s="160"/>
      <c r="J50" s="160"/>
      <c r="K50" s="160"/>
      <c r="L50" s="160"/>
      <c r="M50" s="160"/>
      <c r="N50" s="64"/>
      <c r="Q50" s="193"/>
      <c r="R50" s="193"/>
      <c r="S50" s="193"/>
      <c r="T50" s="193"/>
      <c r="U50" s="193"/>
    </row>
    <row r="51" spans="1:21" s="144" customFormat="1" ht="22.95" customHeight="1">
      <c r="A51" s="192"/>
      <c r="C51" s="113"/>
      <c r="D51" s="113"/>
      <c r="E51" s="43"/>
      <c r="G51" s="160"/>
      <c r="H51" s="160"/>
      <c r="I51" s="160"/>
      <c r="J51" s="160"/>
      <c r="K51" s="160"/>
      <c r="L51" s="160"/>
      <c r="M51" s="160"/>
      <c r="N51" s="64"/>
      <c r="Q51" s="193"/>
      <c r="R51" s="193"/>
      <c r="S51" s="193"/>
      <c r="T51" s="193"/>
      <c r="U51" s="193"/>
    </row>
    <row r="52" spans="1:21" s="144" customFormat="1" ht="22.95" customHeight="1">
      <c r="A52" s="192"/>
      <c r="C52" s="113"/>
      <c r="D52" s="113"/>
      <c r="E52" s="43"/>
      <c r="G52" s="160"/>
      <c r="H52" s="160"/>
      <c r="I52" s="160"/>
      <c r="J52" s="160"/>
      <c r="K52" s="160"/>
      <c r="L52" s="160"/>
      <c r="M52" s="160"/>
      <c r="N52" s="64"/>
      <c r="Q52" s="193"/>
      <c r="R52" s="193"/>
      <c r="S52" s="193"/>
      <c r="T52" s="193"/>
      <c r="U52" s="193"/>
    </row>
    <row r="53" spans="1:21" s="144" customFormat="1" ht="22.95" customHeight="1">
      <c r="A53" s="192"/>
      <c r="C53" s="113"/>
      <c r="D53" s="113"/>
      <c r="E53" s="43"/>
      <c r="G53" s="160"/>
      <c r="H53" s="160"/>
      <c r="I53" s="160"/>
      <c r="J53" s="160"/>
      <c r="K53" s="160"/>
      <c r="L53" s="160"/>
      <c r="M53" s="160"/>
      <c r="N53" s="64"/>
      <c r="Q53" s="193"/>
      <c r="R53" s="193"/>
      <c r="S53" s="193"/>
      <c r="T53" s="193"/>
      <c r="U53" s="193"/>
    </row>
    <row r="54" spans="1:21" s="144" customFormat="1" ht="22.95" customHeight="1">
      <c r="A54" s="192"/>
      <c r="C54" s="113"/>
      <c r="D54" s="113"/>
      <c r="E54" s="43"/>
      <c r="G54" s="160"/>
      <c r="H54" s="160"/>
      <c r="I54" s="160"/>
      <c r="J54" s="160"/>
      <c r="K54" s="160"/>
      <c r="L54" s="160"/>
      <c r="M54" s="160"/>
      <c r="N54" s="64"/>
      <c r="Q54" s="193"/>
      <c r="R54" s="193"/>
      <c r="S54" s="193"/>
      <c r="T54" s="193"/>
      <c r="U54" s="193"/>
    </row>
    <row r="55" spans="1:21" s="144" customFormat="1" ht="22.95" customHeight="1">
      <c r="A55" s="192"/>
      <c r="C55" s="113"/>
      <c r="D55" s="113"/>
      <c r="E55" s="43"/>
      <c r="G55" s="160"/>
      <c r="H55" s="160"/>
      <c r="I55" s="160"/>
      <c r="J55" s="160"/>
      <c r="K55" s="160"/>
      <c r="L55" s="160"/>
      <c r="M55" s="160"/>
      <c r="N55" s="64"/>
      <c r="Q55" s="193"/>
      <c r="R55" s="193"/>
      <c r="S55" s="193"/>
      <c r="T55" s="193"/>
      <c r="U55" s="193"/>
    </row>
    <row r="56" spans="1:21" ht="22.95" customHeight="1">
      <c r="A56" s="55" t="s">
        <v>45</v>
      </c>
      <c r="C56" s="55"/>
      <c r="D56" s="55"/>
      <c r="G56" s="183"/>
      <c r="H56" s="183"/>
      <c r="I56" s="183"/>
      <c r="J56" s="183"/>
      <c r="K56" s="183"/>
      <c r="L56" s="183"/>
      <c r="M56" s="56" t="s">
        <v>141</v>
      </c>
      <c r="Q56" s="186"/>
      <c r="R56" s="186"/>
      <c r="S56" s="186"/>
      <c r="T56" s="186"/>
      <c r="U56" s="186"/>
    </row>
    <row r="57" spans="1:21" ht="22.95" customHeight="1">
      <c r="M57" s="145" t="s">
        <v>90</v>
      </c>
    </row>
    <row r="58" spans="1:21" ht="22.95" customHeight="1">
      <c r="M58" s="194"/>
    </row>
    <row r="59" spans="1:21" ht="22.95" customHeight="1">
      <c r="A59" s="147" t="s">
        <v>0</v>
      </c>
      <c r="B59" s="3" t="s">
        <v>142</v>
      </c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21" ht="22.95" customHeight="1">
      <c r="A60" s="147" t="s">
        <v>133</v>
      </c>
      <c r="B60" s="3"/>
      <c r="C60" s="147"/>
      <c r="D60" s="147"/>
      <c r="E60" s="172"/>
      <c r="F60" s="147"/>
      <c r="G60" s="147"/>
      <c r="H60" s="147"/>
      <c r="I60" s="147"/>
      <c r="J60" s="147"/>
      <c r="K60" s="6"/>
      <c r="L60" s="6"/>
      <c r="M60" s="6"/>
    </row>
    <row r="61" spans="1:21" ht="22.95" customHeight="1">
      <c r="A61" s="4" t="s">
        <v>143</v>
      </c>
      <c r="B61" s="3"/>
      <c r="C61" s="147"/>
      <c r="D61" s="147"/>
      <c r="E61" s="172"/>
      <c r="F61" s="147"/>
      <c r="G61" s="147"/>
      <c r="H61" s="147"/>
      <c r="I61" s="147"/>
      <c r="J61" s="147"/>
      <c r="K61" s="6"/>
      <c r="L61" s="6"/>
      <c r="M61" s="6"/>
    </row>
    <row r="62" spans="1:21" ht="22.95" customHeight="1">
      <c r="F62" s="55"/>
      <c r="G62" s="88" t="s">
        <v>144</v>
      </c>
      <c r="H62" s="88"/>
      <c r="I62" s="88"/>
      <c r="J62" s="88"/>
      <c r="K62" s="173"/>
      <c r="L62" s="173"/>
      <c r="M62" s="88"/>
    </row>
    <row r="63" spans="1:21" s="12" customFormat="1" ht="22.95" customHeight="1">
      <c r="E63" s="174"/>
      <c r="F63" s="120"/>
      <c r="G63" s="317" t="s">
        <v>155</v>
      </c>
      <c r="H63" s="316"/>
      <c r="I63" s="316"/>
      <c r="J63" s="15"/>
      <c r="K63" s="317" t="s">
        <v>155</v>
      </c>
      <c r="L63" s="316"/>
      <c r="M63" s="316"/>
      <c r="N63" s="175"/>
    </row>
    <row r="64" spans="1:21" ht="22.95" customHeight="1">
      <c r="E64" s="23"/>
      <c r="F64" s="176"/>
      <c r="G64" s="177">
        <v>2022</v>
      </c>
      <c r="H64" s="28"/>
      <c r="I64" s="177">
        <v>2021</v>
      </c>
      <c r="J64" s="26"/>
      <c r="K64" s="177">
        <v>2022</v>
      </c>
      <c r="L64" s="28"/>
      <c r="M64" s="177">
        <v>2021</v>
      </c>
    </row>
    <row r="65" spans="1:21" ht="22.95" customHeight="1">
      <c r="A65" s="7" t="s">
        <v>154</v>
      </c>
      <c r="E65" s="23"/>
      <c r="F65" s="176"/>
      <c r="G65" s="62">
        <f>G42</f>
        <v>1823</v>
      </c>
      <c r="H65" s="28"/>
      <c r="I65" s="183">
        <f>I42</f>
        <v>5156</v>
      </c>
      <c r="J65" s="26"/>
      <c r="K65" s="183">
        <f>K42</f>
        <v>662729</v>
      </c>
      <c r="L65" s="28"/>
      <c r="M65" s="183">
        <f>M42</f>
        <v>-288</v>
      </c>
    </row>
    <row r="66" spans="1:21" s="144" customFormat="1" ht="30" customHeight="1">
      <c r="A66" s="113" t="s">
        <v>122</v>
      </c>
      <c r="C66" s="113"/>
      <c r="D66" s="113"/>
      <c r="E66" s="195"/>
      <c r="F66" s="183"/>
      <c r="G66" s="183"/>
      <c r="H66" s="183"/>
      <c r="I66" s="183"/>
      <c r="J66" s="183"/>
      <c r="K66" s="160"/>
      <c r="L66" s="160"/>
      <c r="M66" s="160"/>
      <c r="N66" s="196"/>
      <c r="S66" s="193"/>
      <c r="T66" s="193"/>
    </row>
    <row r="67" spans="1:21" s="144" customFormat="1" ht="22.95" customHeight="1">
      <c r="A67" s="26" t="s">
        <v>123</v>
      </c>
      <c r="B67" s="113"/>
      <c r="C67" s="113"/>
      <c r="E67" s="195"/>
      <c r="F67" s="183"/>
      <c r="G67" s="183"/>
      <c r="H67" s="183"/>
      <c r="I67" s="183"/>
      <c r="J67" s="183"/>
      <c r="K67" s="160"/>
      <c r="L67" s="160"/>
      <c r="M67" s="160"/>
      <c r="N67" s="196"/>
      <c r="S67" s="193"/>
      <c r="T67" s="193"/>
    </row>
    <row r="68" spans="1:21" s="144" customFormat="1" ht="22.95" customHeight="1">
      <c r="A68" s="197"/>
      <c r="B68" s="193" t="s">
        <v>124</v>
      </c>
      <c r="C68" s="43"/>
      <c r="E68" s="195">
        <v>15</v>
      </c>
      <c r="F68" s="183"/>
      <c r="G68" s="183">
        <v>34422</v>
      </c>
      <c r="H68" s="183"/>
      <c r="I68" s="183">
        <v>22196</v>
      </c>
      <c r="J68" s="183"/>
      <c r="K68" s="160">
        <v>25000</v>
      </c>
      <c r="L68" s="160"/>
      <c r="M68" s="160">
        <v>16175</v>
      </c>
      <c r="N68" s="64"/>
      <c r="S68" s="193"/>
      <c r="T68" s="193"/>
    </row>
    <row r="69" spans="1:21" s="144" customFormat="1" ht="22.95" customHeight="1">
      <c r="B69" s="193" t="s">
        <v>156</v>
      </c>
      <c r="E69" s="195">
        <v>16</v>
      </c>
      <c r="F69" s="183"/>
      <c r="G69" s="183">
        <v>283497</v>
      </c>
      <c r="H69" s="183"/>
      <c r="I69" s="144">
        <v>316094</v>
      </c>
      <c r="J69" s="183"/>
      <c r="K69" s="160">
        <v>197777</v>
      </c>
      <c r="L69" s="160"/>
      <c r="M69" s="144">
        <v>243172</v>
      </c>
      <c r="N69" s="64"/>
      <c r="S69" s="193"/>
      <c r="T69" s="193"/>
    </row>
    <row r="70" spans="1:21" s="144" customFormat="1" ht="22.95" customHeight="1">
      <c r="B70" s="193"/>
      <c r="C70" s="144" t="s">
        <v>125</v>
      </c>
      <c r="E70" s="195">
        <v>17</v>
      </c>
      <c r="F70" s="183"/>
      <c r="G70" s="183">
        <v>26955</v>
      </c>
      <c r="H70" s="183"/>
      <c r="I70" s="144">
        <v>24106</v>
      </c>
      <c r="J70" s="183"/>
      <c r="K70" s="160"/>
      <c r="L70" s="160"/>
      <c r="N70" s="64"/>
      <c r="S70" s="193"/>
      <c r="T70" s="193"/>
    </row>
    <row r="71" spans="1:21" s="144" customFormat="1" ht="22.95" customHeight="1">
      <c r="B71" s="198"/>
      <c r="C71" s="144" t="s">
        <v>126</v>
      </c>
      <c r="E71" s="195"/>
      <c r="F71" s="183"/>
      <c r="G71" s="160">
        <v>1</v>
      </c>
      <c r="H71" s="160"/>
      <c r="I71" s="160">
        <v>-9</v>
      </c>
      <c r="J71" s="160"/>
      <c r="K71" s="160">
        <v>1</v>
      </c>
      <c r="L71" s="160"/>
      <c r="M71" s="160">
        <v>-9</v>
      </c>
      <c r="N71" s="64"/>
      <c r="S71" s="193"/>
      <c r="T71" s="193"/>
    </row>
    <row r="72" spans="1:21" s="144" customFormat="1" ht="22.95" customHeight="1">
      <c r="B72" s="193" t="s">
        <v>127</v>
      </c>
      <c r="E72" s="195">
        <v>18</v>
      </c>
      <c r="F72" s="183"/>
      <c r="G72" s="160">
        <v>11571</v>
      </c>
      <c r="H72" s="160"/>
      <c r="I72" s="160">
        <v>5821</v>
      </c>
      <c r="J72" s="160"/>
      <c r="K72" s="160">
        <v>582</v>
      </c>
      <c r="L72" s="160"/>
      <c r="M72" s="160">
        <v>580</v>
      </c>
      <c r="N72" s="64"/>
      <c r="S72" s="193"/>
      <c r="T72" s="193"/>
    </row>
    <row r="73" spans="1:21" s="144" customFormat="1" ht="22.95" customHeight="1">
      <c r="B73" s="198"/>
      <c r="C73" s="144" t="s">
        <v>128</v>
      </c>
      <c r="E73" s="195">
        <v>19</v>
      </c>
      <c r="F73" s="183"/>
      <c r="G73" s="160">
        <v>10537</v>
      </c>
      <c r="H73" s="160"/>
      <c r="I73" s="160">
        <v>7712</v>
      </c>
      <c r="J73" s="160"/>
      <c r="K73" s="160"/>
      <c r="L73" s="160"/>
      <c r="M73" s="160"/>
      <c r="N73" s="64"/>
      <c r="S73" s="193"/>
      <c r="T73" s="193"/>
    </row>
    <row r="74" spans="1:21" s="144" customFormat="1" ht="22.95" customHeight="1">
      <c r="C74" s="144" t="s">
        <v>129</v>
      </c>
      <c r="E74" s="195"/>
      <c r="F74" s="183"/>
      <c r="G74" s="199">
        <v>1274</v>
      </c>
      <c r="H74" s="209"/>
      <c r="I74" s="199">
        <v>959</v>
      </c>
      <c r="J74" s="209"/>
      <c r="K74" s="199">
        <v>0</v>
      </c>
      <c r="L74" s="193"/>
      <c r="M74" s="199">
        <v>0</v>
      </c>
      <c r="N74" s="64"/>
      <c r="S74" s="193"/>
      <c r="T74" s="193"/>
    </row>
    <row r="75" spans="1:21" s="144" customFormat="1" ht="22.95" hidden="1" customHeight="1">
      <c r="C75" s="113"/>
      <c r="D75" s="113"/>
      <c r="E75" s="200"/>
      <c r="G75" s="144">
        <v>2068</v>
      </c>
      <c r="I75" s="144">
        <v>2600</v>
      </c>
      <c r="K75" s="144">
        <v>40</v>
      </c>
      <c r="M75" s="144">
        <v>808</v>
      </c>
      <c r="N75" s="64"/>
      <c r="S75" s="193"/>
      <c r="T75" s="193"/>
    </row>
    <row r="76" spans="1:21" s="144" customFormat="1" ht="22.95" customHeight="1">
      <c r="A76" s="192" t="s">
        <v>130</v>
      </c>
      <c r="B76" s="153"/>
      <c r="C76" s="113"/>
      <c r="D76" s="113"/>
      <c r="E76" s="200"/>
      <c r="G76" s="191">
        <f>SUM(G68:G75)</f>
        <v>370325</v>
      </c>
      <c r="H76" s="183"/>
      <c r="I76" s="191">
        <f>SUM(I71:I74)</f>
        <v>14483</v>
      </c>
      <c r="J76" s="183"/>
      <c r="K76" s="191">
        <f>SUM(K71:K74)</f>
        <v>583</v>
      </c>
      <c r="L76" s="183"/>
      <c r="M76" s="191">
        <f>SUM(M71:M74)</f>
        <v>571</v>
      </c>
      <c r="N76" s="64"/>
      <c r="S76" s="193"/>
      <c r="T76" s="193"/>
    </row>
    <row r="77" spans="1:21" s="144" customFormat="1" ht="22.95" customHeight="1" thickBot="1">
      <c r="A77" s="192" t="s">
        <v>157</v>
      </c>
      <c r="C77" s="113"/>
      <c r="D77" s="113"/>
      <c r="E77" s="43"/>
      <c r="G77" s="201">
        <f>SUM(G42,G76)</f>
        <v>372148</v>
      </c>
      <c r="H77" s="160"/>
      <c r="I77" s="201">
        <f>SUM(I42,I76)</f>
        <v>19639</v>
      </c>
      <c r="J77" s="160"/>
      <c r="K77" s="201">
        <f>SUM(K42,K76)</f>
        <v>663312</v>
      </c>
      <c r="L77" s="160"/>
      <c r="M77" s="201">
        <f>SUM(M42,M76)</f>
        <v>283</v>
      </c>
      <c r="N77" s="64"/>
      <c r="Q77" s="193"/>
      <c r="R77" s="193"/>
      <c r="S77" s="193"/>
      <c r="T77" s="193"/>
      <c r="U77" s="193"/>
    </row>
    <row r="78" spans="1:21" ht="22.95" customHeight="1" thickTop="1">
      <c r="E78" s="23">
        <v>18</v>
      </c>
      <c r="F78" s="176"/>
      <c r="G78" s="28">
        <v>15189</v>
      </c>
      <c r="H78" s="28"/>
      <c r="I78" s="28">
        <v>4386</v>
      </c>
      <c r="J78" s="26"/>
      <c r="K78" s="28">
        <v>102</v>
      </c>
      <c r="L78" s="28"/>
      <c r="M78" s="28">
        <v>222</v>
      </c>
    </row>
    <row r="79" spans="1:21" s="55" customFormat="1" ht="22.95" customHeight="1">
      <c r="A79" s="87" t="s">
        <v>158</v>
      </c>
      <c r="C79" s="87"/>
      <c r="D79" s="87"/>
      <c r="E79" s="202">
        <v>19</v>
      </c>
      <c r="F79" s="183"/>
      <c r="G79" s="183">
        <v>29614</v>
      </c>
      <c r="H79" s="183"/>
      <c r="I79" s="183">
        <v>22896</v>
      </c>
      <c r="J79" s="183"/>
      <c r="K79" s="183"/>
      <c r="L79" s="183"/>
      <c r="N79" s="64"/>
    </row>
    <row r="80" spans="1:21" s="55" customFormat="1" ht="22.95" customHeight="1">
      <c r="B80" s="203" t="s">
        <v>135</v>
      </c>
      <c r="C80" s="117"/>
      <c r="D80" s="117"/>
      <c r="E80" s="170"/>
      <c r="G80" s="204">
        <v>27398</v>
      </c>
      <c r="H80" s="204"/>
      <c r="I80" s="204">
        <v>1087</v>
      </c>
      <c r="J80" s="204"/>
      <c r="K80" s="204">
        <f>K42-K81</f>
        <v>662729</v>
      </c>
      <c r="L80" s="204"/>
      <c r="M80" s="204">
        <f>M42-M81</f>
        <v>-66288</v>
      </c>
      <c r="N80" s="64"/>
    </row>
    <row r="81" spans="1:14" s="55" customFormat="1" ht="22.95" customHeight="1">
      <c r="B81" s="203" t="s">
        <v>86</v>
      </c>
      <c r="C81" s="117"/>
      <c r="D81" s="117"/>
      <c r="E81" s="170">
        <v>24</v>
      </c>
      <c r="G81" s="191">
        <v>4807</v>
      </c>
      <c r="H81" s="183"/>
      <c r="I81" s="191">
        <v>211</v>
      </c>
      <c r="J81" s="183"/>
      <c r="K81" s="199">
        <v>0</v>
      </c>
      <c r="L81" s="205"/>
      <c r="M81" s="199">
        <v>66000</v>
      </c>
      <c r="N81" s="64"/>
    </row>
    <row r="82" spans="1:14" s="55" customFormat="1" ht="22.95" customHeight="1" thickBot="1">
      <c r="B82" s="87"/>
      <c r="C82" s="87"/>
      <c r="D82" s="87"/>
      <c r="E82" s="170">
        <v>21</v>
      </c>
      <c r="G82" s="206">
        <v>2335</v>
      </c>
      <c r="H82" s="183"/>
      <c r="I82" s="206">
        <v>2352</v>
      </c>
      <c r="J82" s="183"/>
      <c r="K82" s="206">
        <v>1838</v>
      </c>
      <c r="L82" s="183"/>
      <c r="M82" s="206">
        <v>1792</v>
      </c>
      <c r="N82" s="64"/>
    </row>
    <row r="83" spans="1:14" s="55" customFormat="1" ht="22.95" customHeight="1" thickTop="1">
      <c r="B83" s="87"/>
      <c r="C83" s="87"/>
      <c r="D83" s="87"/>
      <c r="E83" s="170">
        <v>20</v>
      </c>
      <c r="G83" s="183">
        <v>41654</v>
      </c>
      <c r="H83" s="183"/>
      <c r="I83" s="183">
        <v>45517</v>
      </c>
      <c r="J83" s="183"/>
      <c r="K83" s="183">
        <v>6161</v>
      </c>
      <c r="L83" s="183"/>
      <c r="M83" s="183">
        <v>8086</v>
      </c>
      <c r="N83" s="64"/>
    </row>
    <row r="84" spans="1:14" s="55" customFormat="1" ht="22.95" customHeight="1">
      <c r="A84" s="87" t="s">
        <v>159</v>
      </c>
      <c r="C84" s="87"/>
      <c r="D84" s="87"/>
      <c r="E84" s="207"/>
      <c r="H84" s="183"/>
      <c r="J84" s="183"/>
      <c r="K84" s="183"/>
      <c r="L84" s="183"/>
      <c r="M84" s="183"/>
      <c r="N84" s="64"/>
    </row>
    <row r="85" spans="1:14" s="55" customFormat="1" ht="22.95" hidden="1" customHeight="1">
      <c r="A85" s="87"/>
      <c r="B85" s="178"/>
      <c r="C85" s="87"/>
      <c r="D85" s="87"/>
      <c r="E85" s="207"/>
      <c r="G85" s="55">
        <v>3788</v>
      </c>
      <c r="H85" s="183"/>
      <c r="I85" s="55">
        <v>3784</v>
      </c>
      <c r="J85" s="183"/>
      <c r="K85" s="183">
        <v>3788</v>
      </c>
      <c r="L85" s="183"/>
      <c r="M85" s="183">
        <v>3784</v>
      </c>
      <c r="N85" s="64"/>
    </row>
    <row r="86" spans="1:14" s="55" customFormat="1" ht="22.95" customHeight="1">
      <c r="B86" s="203" t="s">
        <v>135</v>
      </c>
      <c r="C86" s="117"/>
      <c r="D86" s="117"/>
      <c r="E86" s="208"/>
      <c r="F86" s="117"/>
      <c r="G86" s="183">
        <f>G80+G76</f>
        <v>397723</v>
      </c>
      <c r="H86" s="183"/>
      <c r="I86" s="183">
        <f>I80+I76</f>
        <v>15570</v>
      </c>
      <c r="K86" s="183">
        <f>K80+K76</f>
        <v>663312</v>
      </c>
      <c r="M86" s="183">
        <f>M80+M76</f>
        <v>-65717</v>
      </c>
      <c r="N86" s="64"/>
    </row>
    <row r="87" spans="1:14" s="55" customFormat="1" ht="22.95" customHeight="1">
      <c r="B87" s="203" t="s">
        <v>86</v>
      </c>
      <c r="C87" s="117"/>
      <c r="D87" s="117"/>
      <c r="E87" s="208"/>
      <c r="F87" s="117"/>
      <c r="G87" s="191">
        <f>+G81</f>
        <v>4807</v>
      </c>
      <c r="H87" s="183"/>
      <c r="I87" s="191">
        <f>+I81</f>
        <v>211</v>
      </c>
      <c r="J87" s="183"/>
      <c r="K87" s="199">
        <v>0</v>
      </c>
      <c r="L87" s="209"/>
      <c r="M87" s="199">
        <v>0</v>
      </c>
      <c r="N87" s="64"/>
    </row>
    <row r="88" spans="1:14" s="55" customFormat="1" ht="22.95" customHeight="1" thickBot="1">
      <c r="B88" s="117"/>
      <c r="C88" s="117"/>
      <c r="D88" s="117"/>
      <c r="E88" s="170"/>
      <c r="G88" s="206">
        <f>SUM(G86:G87)</f>
        <v>402530</v>
      </c>
      <c r="H88" s="183"/>
      <c r="I88" s="206">
        <f>SUM(I86:I87)</f>
        <v>15781</v>
      </c>
      <c r="J88" s="183"/>
      <c r="K88" s="206">
        <f>SUM(K86:K87)</f>
        <v>663312</v>
      </c>
      <c r="L88" s="183"/>
      <c r="M88" s="206">
        <f>SUM(M86:M87)</f>
        <v>-65717</v>
      </c>
      <c r="N88" s="64"/>
    </row>
    <row r="89" spans="1:14" s="55" customFormat="1" ht="22.95" customHeight="1" thickTop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  <c r="N89" s="64"/>
    </row>
    <row r="90" spans="1:14" ht="22.95" customHeight="1">
      <c r="A90" s="181" t="s">
        <v>160</v>
      </c>
      <c r="C90" s="87"/>
      <c r="D90" s="87"/>
      <c r="G90" s="144"/>
      <c r="H90" s="144"/>
      <c r="I90" s="144"/>
      <c r="J90" s="144"/>
      <c r="K90" s="144"/>
      <c r="L90" s="144"/>
      <c r="M90" s="144"/>
    </row>
    <row r="91" spans="1:14" ht="22.95" customHeight="1" thickBot="1">
      <c r="A91" s="117"/>
      <c r="B91" s="210" t="s">
        <v>138</v>
      </c>
      <c r="C91" s="87"/>
      <c r="D91" s="87"/>
      <c r="G91" s="211">
        <f>+G80/540000000*1000</f>
        <v>5.0737037037037039E-2</v>
      </c>
      <c r="H91" s="153"/>
      <c r="I91" s="211">
        <f>+I80/540000000*1000</f>
        <v>2.0129629629629629E-3</v>
      </c>
      <c r="J91" s="212"/>
      <c r="K91" s="211">
        <f>+K80/540000000*1000</f>
        <v>1.2272759259259258</v>
      </c>
      <c r="L91" s="212"/>
      <c r="M91" s="211">
        <f>+M80/540000000*1000</f>
        <v>-0.12275555555555555</v>
      </c>
    </row>
    <row r="92" spans="1:14" ht="22.95" customHeight="1" thickTop="1">
      <c r="B92" s="213" t="s">
        <v>139</v>
      </c>
      <c r="C92" s="117"/>
      <c r="D92" s="117"/>
      <c r="E92" s="36"/>
      <c r="G92" s="181"/>
      <c r="H92" s="212"/>
      <c r="I92" s="181"/>
      <c r="J92" s="181"/>
      <c r="K92" s="181"/>
      <c r="L92" s="181"/>
      <c r="M92" s="181"/>
    </row>
    <row r="93" spans="1:14" ht="22.95" customHeight="1">
      <c r="B93" s="213"/>
      <c r="C93" s="117" t="s">
        <v>140</v>
      </c>
      <c r="D93" s="117"/>
      <c r="E93" s="36"/>
      <c r="H93" s="214"/>
      <c r="I93" s="7"/>
      <c r="J93" s="7"/>
      <c r="K93" s="7"/>
      <c r="L93" s="7"/>
      <c r="M93" s="7"/>
    </row>
    <row r="94" spans="1:14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  <c r="N94" s="64"/>
    </row>
    <row r="95" spans="1:14" s="55" customFormat="1" ht="22.95" customHeight="1">
      <c r="B95" s="117"/>
      <c r="C95" s="117"/>
      <c r="D95" s="117"/>
      <c r="E95" s="170"/>
      <c r="G95" s="183">
        <v>-20042</v>
      </c>
      <c r="H95" s="183"/>
      <c r="I95" s="183"/>
      <c r="J95" s="183"/>
      <c r="K95" s="183"/>
      <c r="L95" s="183"/>
      <c r="M95" s="183"/>
      <c r="N95" s="64"/>
    </row>
    <row r="96" spans="1:14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  <c r="N96" s="64"/>
    </row>
    <row r="97" spans="2:14" s="55" customFormat="1" ht="22.95" customHeight="1">
      <c r="B97" s="117"/>
      <c r="C97" s="117"/>
      <c r="D97" s="117"/>
      <c r="E97" s="170"/>
      <c r="G97" s="183">
        <v>4850</v>
      </c>
      <c r="H97" s="183"/>
      <c r="I97" s="183"/>
      <c r="J97" s="183"/>
      <c r="K97" s="183"/>
      <c r="L97" s="183"/>
      <c r="M97" s="183"/>
      <c r="N97" s="64"/>
    </row>
    <row r="98" spans="2:14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  <c r="N98" s="64"/>
    </row>
    <row r="99" spans="2:14" s="55" customFormat="1" ht="22.95" customHeight="1">
      <c r="B99" s="117"/>
      <c r="C99" s="117"/>
      <c r="D99" s="117"/>
      <c r="E99" s="170"/>
      <c r="G99" s="183">
        <v>26640</v>
      </c>
      <c r="H99" s="183"/>
      <c r="I99" s="183">
        <v>26640</v>
      </c>
      <c r="J99" s="183"/>
      <c r="K99" s="183">
        <v>26640</v>
      </c>
      <c r="L99" s="183"/>
      <c r="M99" s="183">
        <v>26640</v>
      </c>
      <c r="N99" s="64"/>
    </row>
    <row r="100" spans="2:14" s="55" customFormat="1" ht="22.95" customHeight="1">
      <c r="B100" s="117"/>
      <c r="C100" s="117"/>
      <c r="D100" s="117"/>
      <c r="E100" s="170"/>
      <c r="G100" s="183">
        <v>287637</v>
      </c>
      <c r="H100" s="183"/>
      <c r="I100" s="183">
        <v>311883</v>
      </c>
      <c r="J100" s="183"/>
      <c r="K100" s="183">
        <v>270807</v>
      </c>
      <c r="L100" s="183"/>
      <c r="M100" s="183">
        <v>262926</v>
      </c>
      <c r="N100" s="64"/>
    </row>
    <row r="101" spans="2:14" s="55" customFormat="1" ht="22.95" customHeight="1">
      <c r="B101" s="117"/>
      <c r="C101" s="117"/>
      <c r="D101" s="117"/>
      <c r="E101" s="170"/>
      <c r="G101" s="183">
        <v>-97</v>
      </c>
      <c r="H101" s="183"/>
      <c r="I101" s="183">
        <v>-92</v>
      </c>
      <c r="J101" s="183"/>
      <c r="K101" s="183">
        <v>-97</v>
      </c>
      <c r="L101" s="183"/>
      <c r="M101" s="183">
        <v>-92</v>
      </c>
      <c r="N101" s="64"/>
    </row>
    <row r="102" spans="2:14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  <c r="N102" s="64"/>
    </row>
    <row r="103" spans="2:14" s="55" customFormat="1" ht="22.95" customHeight="1">
      <c r="B103" s="117"/>
      <c r="C103" s="117"/>
      <c r="D103" s="117"/>
      <c r="E103" s="170"/>
      <c r="G103" s="183">
        <v>52264</v>
      </c>
      <c r="H103" s="183"/>
      <c r="I103" s="183">
        <v>27031</v>
      </c>
      <c r="J103" s="183"/>
      <c r="K103" s="183"/>
      <c r="L103" s="183"/>
      <c r="M103" s="183"/>
      <c r="N103" s="64"/>
    </row>
    <row r="104" spans="2:14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  <c r="N104" s="64"/>
    </row>
    <row r="105" spans="2:14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  <c r="N105" s="64"/>
    </row>
    <row r="106" spans="2:14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  <c r="N106" s="64"/>
    </row>
    <row r="107" spans="2:14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  <c r="N107" s="64"/>
    </row>
    <row r="108" spans="2:14" s="55" customFormat="1" ht="22.95" customHeight="1">
      <c r="B108" s="117"/>
      <c r="C108" s="117"/>
      <c r="D108" s="117"/>
      <c r="E108" s="170"/>
      <c r="G108" s="183"/>
      <c r="H108" s="183"/>
      <c r="I108" s="183"/>
      <c r="J108" s="183"/>
      <c r="K108" s="183"/>
      <c r="L108" s="183"/>
      <c r="M108" s="183"/>
      <c r="N108" s="64"/>
    </row>
    <row r="109" spans="2:14" s="55" customFormat="1" ht="22.95" customHeight="1">
      <c r="B109" s="117"/>
      <c r="C109" s="117"/>
      <c r="D109" s="117"/>
      <c r="E109" s="170"/>
      <c r="G109" s="183"/>
      <c r="H109" s="183"/>
      <c r="I109" s="183"/>
      <c r="J109" s="183"/>
      <c r="K109" s="183"/>
      <c r="L109" s="183"/>
      <c r="M109" s="183"/>
      <c r="N109" s="64"/>
    </row>
    <row r="110" spans="2:14" s="55" customFormat="1" ht="22.95" customHeight="1">
      <c r="B110" s="117"/>
      <c r="C110" s="117"/>
      <c r="D110" s="117"/>
      <c r="E110" s="170"/>
      <c r="G110" s="183"/>
      <c r="H110" s="183"/>
      <c r="I110" s="183"/>
      <c r="J110" s="183"/>
      <c r="K110" s="183"/>
      <c r="L110" s="183"/>
      <c r="M110" s="183"/>
      <c r="N110" s="64"/>
    </row>
    <row r="111" spans="2:14" s="55" customFormat="1" ht="22.95" customHeight="1">
      <c r="B111" s="117"/>
      <c r="C111" s="117"/>
      <c r="D111" s="117"/>
      <c r="E111" s="170"/>
      <c r="G111" s="183"/>
      <c r="H111" s="183"/>
      <c r="I111" s="183"/>
      <c r="J111" s="183"/>
      <c r="K111" s="183"/>
      <c r="L111" s="183"/>
      <c r="M111" s="183"/>
      <c r="N111" s="64"/>
    </row>
    <row r="112" spans="2:14" s="55" customFormat="1" ht="22.95" customHeight="1">
      <c r="B112" s="117"/>
      <c r="C112" s="117"/>
      <c r="D112" s="117"/>
      <c r="E112" s="170"/>
      <c r="G112" s="183"/>
      <c r="H112" s="183"/>
      <c r="I112" s="183"/>
      <c r="J112" s="183"/>
      <c r="K112" s="183"/>
      <c r="L112" s="183"/>
      <c r="M112" s="183"/>
      <c r="N112" s="64"/>
    </row>
    <row r="113" spans="1:14" s="55" customFormat="1" ht="22.95" customHeight="1">
      <c r="B113" s="117"/>
      <c r="C113" s="117"/>
      <c r="D113" s="117"/>
      <c r="E113" s="170"/>
      <c r="G113" s="183"/>
      <c r="H113" s="183"/>
      <c r="I113" s="183"/>
      <c r="J113" s="183"/>
      <c r="K113" s="183"/>
      <c r="L113" s="183"/>
      <c r="M113" s="183"/>
      <c r="N113" s="64"/>
    </row>
    <row r="114" spans="1:14" ht="22.95" customHeight="1">
      <c r="A114" s="55" t="s">
        <v>45</v>
      </c>
      <c r="C114" s="55"/>
      <c r="D114" s="55"/>
      <c r="M114" s="56" t="s">
        <v>161</v>
      </c>
    </row>
  </sheetData>
  <mergeCells count="4">
    <mergeCell ref="G7:I7"/>
    <mergeCell ref="K7:M7"/>
    <mergeCell ref="G63:I63"/>
    <mergeCell ref="K63:M63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8"/>
  <sheetViews>
    <sheetView view="pageBreakPreview" zoomScale="90" zoomScaleNormal="100" zoomScaleSheetLayoutView="90" workbookViewId="0">
      <selection activeCell="M15" sqref="M15"/>
    </sheetView>
  </sheetViews>
  <sheetFormatPr defaultColWidth="8.6640625" defaultRowHeight="15.6"/>
  <cols>
    <col min="1" max="3" width="3.33203125" style="7" customWidth="1"/>
    <col min="4" max="4" width="46.441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1" bestFit="1" customWidth="1"/>
    <col min="15" max="256" width="8.6640625" style="7"/>
    <col min="257" max="259" width="3.33203125" style="7" customWidth="1"/>
    <col min="260" max="260" width="46.44140625" style="7" customWidth="1"/>
    <col min="261" max="261" width="8.33203125" style="7" customWidth="1"/>
    <col min="262" max="262" width="2.33203125" style="7" customWidth="1"/>
    <col min="263" max="263" width="20.33203125" style="7" customWidth="1"/>
    <col min="264" max="264" width="2.33203125" style="7" customWidth="1"/>
    <col min="265" max="265" width="20.33203125" style="7" customWidth="1"/>
    <col min="266" max="266" width="2.33203125" style="7" customWidth="1"/>
    <col min="267" max="267" width="17.6640625" style="7" customWidth="1"/>
    <col min="268" max="268" width="2.33203125" style="7" customWidth="1"/>
    <col min="269" max="269" width="17.6640625" style="7" customWidth="1"/>
    <col min="270" max="270" width="14.5546875" style="7" bestFit="1" customWidth="1"/>
    <col min="271" max="512" width="8.6640625" style="7"/>
    <col min="513" max="515" width="3.33203125" style="7" customWidth="1"/>
    <col min="516" max="516" width="46.44140625" style="7" customWidth="1"/>
    <col min="517" max="517" width="8.33203125" style="7" customWidth="1"/>
    <col min="518" max="518" width="2.33203125" style="7" customWidth="1"/>
    <col min="519" max="519" width="20.33203125" style="7" customWidth="1"/>
    <col min="520" max="520" width="2.33203125" style="7" customWidth="1"/>
    <col min="521" max="521" width="20.33203125" style="7" customWidth="1"/>
    <col min="522" max="522" width="2.33203125" style="7" customWidth="1"/>
    <col min="523" max="523" width="17.6640625" style="7" customWidth="1"/>
    <col min="524" max="524" width="2.33203125" style="7" customWidth="1"/>
    <col min="525" max="525" width="17.6640625" style="7" customWidth="1"/>
    <col min="526" max="526" width="14.5546875" style="7" bestFit="1" customWidth="1"/>
    <col min="527" max="768" width="8.6640625" style="7"/>
    <col min="769" max="771" width="3.33203125" style="7" customWidth="1"/>
    <col min="772" max="772" width="46.44140625" style="7" customWidth="1"/>
    <col min="773" max="773" width="8.33203125" style="7" customWidth="1"/>
    <col min="774" max="774" width="2.33203125" style="7" customWidth="1"/>
    <col min="775" max="775" width="20.33203125" style="7" customWidth="1"/>
    <col min="776" max="776" width="2.33203125" style="7" customWidth="1"/>
    <col min="777" max="777" width="20.33203125" style="7" customWidth="1"/>
    <col min="778" max="778" width="2.33203125" style="7" customWidth="1"/>
    <col min="779" max="779" width="17.6640625" style="7" customWidth="1"/>
    <col min="780" max="780" width="2.33203125" style="7" customWidth="1"/>
    <col min="781" max="781" width="17.6640625" style="7" customWidth="1"/>
    <col min="782" max="782" width="14.5546875" style="7" bestFit="1" customWidth="1"/>
    <col min="783" max="1024" width="8.6640625" style="7"/>
    <col min="1025" max="1027" width="3.33203125" style="7" customWidth="1"/>
    <col min="1028" max="1028" width="46.44140625" style="7" customWidth="1"/>
    <col min="1029" max="1029" width="8.33203125" style="7" customWidth="1"/>
    <col min="1030" max="1030" width="2.33203125" style="7" customWidth="1"/>
    <col min="1031" max="1031" width="20.33203125" style="7" customWidth="1"/>
    <col min="1032" max="1032" width="2.33203125" style="7" customWidth="1"/>
    <col min="1033" max="1033" width="20.33203125" style="7" customWidth="1"/>
    <col min="1034" max="1034" width="2.33203125" style="7" customWidth="1"/>
    <col min="1035" max="1035" width="17.6640625" style="7" customWidth="1"/>
    <col min="1036" max="1036" width="2.33203125" style="7" customWidth="1"/>
    <col min="1037" max="1037" width="17.6640625" style="7" customWidth="1"/>
    <col min="1038" max="1038" width="14.5546875" style="7" bestFit="1" customWidth="1"/>
    <col min="1039" max="1280" width="8.6640625" style="7"/>
    <col min="1281" max="1283" width="3.33203125" style="7" customWidth="1"/>
    <col min="1284" max="1284" width="46.44140625" style="7" customWidth="1"/>
    <col min="1285" max="1285" width="8.33203125" style="7" customWidth="1"/>
    <col min="1286" max="1286" width="2.33203125" style="7" customWidth="1"/>
    <col min="1287" max="1287" width="20.33203125" style="7" customWidth="1"/>
    <col min="1288" max="1288" width="2.33203125" style="7" customWidth="1"/>
    <col min="1289" max="1289" width="20.33203125" style="7" customWidth="1"/>
    <col min="1290" max="1290" width="2.33203125" style="7" customWidth="1"/>
    <col min="1291" max="1291" width="17.6640625" style="7" customWidth="1"/>
    <col min="1292" max="1292" width="2.33203125" style="7" customWidth="1"/>
    <col min="1293" max="1293" width="17.6640625" style="7" customWidth="1"/>
    <col min="1294" max="1294" width="14.5546875" style="7" bestFit="1" customWidth="1"/>
    <col min="1295" max="1536" width="8.6640625" style="7"/>
    <col min="1537" max="1539" width="3.33203125" style="7" customWidth="1"/>
    <col min="1540" max="1540" width="46.44140625" style="7" customWidth="1"/>
    <col min="1541" max="1541" width="8.33203125" style="7" customWidth="1"/>
    <col min="1542" max="1542" width="2.33203125" style="7" customWidth="1"/>
    <col min="1543" max="1543" width="20.33203125" style="7" customWidth="1"/>
    <col min="1544" max="1544" width="2.33203125" style="7" customWidth="1"/>
    <col min="1545" max="1545" width="20.33203125" style="7" customWidth="1"/>
    <col min="1546" max="1546" width="2.33203125" style="7" customWidth="1"/>
    <col min="1547" max="1547" width="17.6640625" style="7" customWidth="1"/>
    <col min="1548" max="1548" width="2.33203125" style="7" customWidth="1"/>
    <col min="1549" max="1549" width="17.6640625" style="7" customWidth="1"/>
    <col min="1550" max="1550" width="14.5546875" style="7" bestFit="1" customWidth="1"/>
    <col min="1551" max="1792" width="8.6640625" style="7"/>
    <col min="1793" max="1795" width="3.33203125" style="7" customWidth="1"/>
    <col min="1796" max="1796" width="46.44140625" style="7" customWidth="1"/>
    <col min="1797" max="1797" width="8.33203125" style="7" customWidth="1"/>
    <col min="1798" max="1798" width="2.33203125" style="7" customWidth="1"/>
    <col min="1799" max="1799" width="20.33203125" style="7" customWidth="1"/>
    <col min="1800" max="1800" width="2.33203125" style="7" customWidth="1"/>
    <col min="1801" max="1801" width="20.33203125" style="7" customWidth="1"/>
    <col min="1802" max="1802" width="2.33203125" style="7" customWidth="1"/>
    <col min="1803" max="1803" width="17.6640625" style="7" customWidth="1"/>
    <col min="1804" max="1804" width="2.33203125" style="7" customWidth="1"/>
    <col min="1805" max="1805" width="17.6640625" style="7" customWidth="1"/>
    <col min="1806" max="1806" width="14.5546875" style="7" bestFit="1" customWidth="1"/>
    <col min="1807" max="2048" width="8.6640625" style="7"/>
    <col min="2049" max="2051" width="3.33203125" style="7" customWidth="1"/>
    <col min="2052" max="2052" width="46.44140625" style="7" customWidth="1"/>
    <col min="2053" max="2053" width="8.33203125" style="7" customWidth="1"/>
    <col min="2054" max="2054" width="2.33203125" style="7" customWidth="1"/>
    <col min="2055" max="2055" width="20.33203125" style="7" customWidth="1"/>
    <col min="2056" max="2056" width="2.33203125" style="7" customWidth="1"/>
    <col min="2057" max="2057" width="20.33203125" style="7" customWidth="1"/>
    <col min="2058" max="2058" width="2.33203125" style="7" customWidth="1"/>
    <col min="2059" max="2059" width="17.6640625" style="7" customWidth="1"/>
    <col min="2060" max="2060" width="2.33203125" style="7" customWidth="1"/>
    <col min="2061" max="2061" width="17.6640625" style="7" customWidth="1"/>
    <col min="2062" max="2062" width="14.5546875" style="7" bestFit="1" customWidth="1"/>
    <col min="2063" max="2304" width="8.6640625" style="7"/>
    <col min="2305" max="2307" width="3.33203125" style="7" customWidth="1"/>
    <col min="2308" max="2308" width="46.44140625" style="7" customWidth="1"/>
    <col min="2309" max="2309" width="8.33203125" style="7" customWidth="1"/>
    <col min="2310" max="2310" width="2.33203125" style="7" customWidth="1"/>
    <col min="2311" max="2311" width="20.33203125" style="7" customWidth="1"/>
    <col min="2312" max="2312" width="2.33203125" style="7" customWidth="1"/>
    <col min="2313" max="2313" width="20.33203125" style="7" customWidth="1"/>
    <col min="2314" max="2314" width="2.33203125" style="7" customWidth="1"/>
    <col min="2315" max="2315" width="17.6640625" style="7" customWidth="1"/>
    <col min="2316" max="2316" width="2.33203125" style="7" customWidth="1"/>
    <col min="2317" max="2317" width="17.6640625" style="7" customWidth="1"/>
    <col min="2318" max="2318" width="14.5546875" style="7" bestFit="1" customWidth="1"/>
    <col min="2319" max="2560" width="8.6640625" style="7"/>
    <col min="2561" max="2563" width="3.33203125" style="7" customWidth="1"/>
    <col min="2564" max="2564" width="46.44140625" style="7" customWidth="1"/>
    <col min="2565" max="2565" width="8.33203125" style="7" customWidth="1"/>
    <col min="2566" max="2566" width="2.33203125" style="7" customWidth="1"/>
    <col min="2567" max="2567" width="20.33203125" style="7" customWidth="1"/>
    <col min="2568" max="2568" width="2.33203125" style="7" customWidth="1"/>
    <col min="2569" max="2569" width="20.33203125" style="7" customWidth="1"/>
    <col min="2570" max="2570" width="2.33203125" style="7" customWidth="1"/>
    <col min="2571" max="2571" width="17.6640625" style="7" customWidth="1"/>
    <col min="2572" max="2572" width="2.33203125" style="7" customWidth="1"/>
    <col min="2573" max="2573" width="17.6640625" style="7" customWidth="1"/>
    <col min="2574" max="2574" width="14.5546875" style="7" bestFit="1" customWidth="1"/>
    <col min="2575" max="2816" width="8.6640625" style="7"/>
    <col min="2817" max="2819" width="3.33203125" style="7" customWidth="1"/>
    <col min="2820" max="2820" width="46.44140625" style="7" customWidth="1"/>
    <col min="2821" max="2821" width="8.33203125" style="7" customWidth="1"/>
    <col min="2822" max="2822" width="2.33203125" style="7" customWidth="1"/>
    <col min="2823" max="2823" width="20.33203125" style="7" customWidth="1"/>
    <col min="2824" max="2824" width="2.33203125" style="7" customWidth="1"/>
    <col min="2825" max="2825" width="20.33203125" style="7" customWidth="1"/>
    <col min="2826" max="2826" width="2.33203125" style="7" customWidth="1"/>
    <col min="2827" max="2827" width="17.6640625" style="7" customWidth="1"/>
    <col min="2828" max="2828" width="2.33203125" style="7" customWidth="1"/>
    <col min="2829" max="2829" width="17.6640625" style="7" customWidth="1"/>
    <col min="2830" max="2830" width="14.5546875" style="7" bestFit="1" customWidth="1"/>
    <col min="2831" max="3072" width="8.6640625" style="7"/>
    <col min="3073" max="3075" width="3.33203125" style="7" customWidth="1"/>
    <col min="3076" max="3076" width="46.44140625" style="7" customWidth="1"/>
    <col min="3077" max="3077" width="8.33203125" style="7" customWidth="1"/>
    <col min="3078" max="3078" width="2.33203125" style="7" customWidth="1"/>
    <col min="3079" max="3079" width="20.33203125" style="7" customWidth="1"/>
    <col min="3080" max="3080" width="2.33203125" style="7" customWidth="1"/>
    <col min="3081" max="3081" width="20.33203125" style="7" customWidth="1"/>
    <col min="3082" max="3082" width="2.33203125" style="7" customWidth="1"/>
    <col min="3083" max="3083" width="17.6640625" style="7" customWidth="1"/>
    <col min="3084" max="3084" width="2.33203125" style="7" customWidth="1"/>
    <col min="3085" max="3085" width="17.6640625" style="7" customWidth="1"/>
    <col min="3086" max="3086" width="14.5546875" style="7" bestFit="1" customWidth="1"/>
    <col min="3087" max="3328" width="8.6640625" style="7"/>
    <col min="3329" max="3331" width="3.33203125" style="7" customWidth="1"/>
    <col min="3332" max="3332" width="46.44140625" style="7" customWidth="1"/>
    <col min="3333" max="3333" width="8.33203125" style="7" customWidth="1"/>
    <col min="3334" max="3334" width="2.33203125" style="7" customWidth="1"/>
    <col min="3335" max="3335" width="20.33203125" style="7" customWidth="1"/>
    <col min="3336" max="3336" width="2.33203125" style="7" customWidth="1"/>
    <col min="3337" max="3337" width="20.33203125" style="7" customWidth="1"/>
    <col min="3338" max="3338" width="2.33203125" style="7" customWidth="1"/>
    <col min="3339" max="3339" width="17.6640625" style="7" customWidth="1"/>
    <col min="3340" max="3340" width="2.33203125" style="7" customWidth="1"/>
    <col min="3341" max="3341" width="17.6640625" style="7" customWidth="1"/>
    <col min="3342" max="3342" width="14.5546875" style="7" bestFit="1" customWidth="1"/>
    <col min="3343" max="3584" width="8.6640625" style="7"/>
    <col min="3585" max="3587" width="3.33203125" style="7" customWidth="1"/>
    <col min="3588" max="3588" width="46.44140625" style="7" customWidth="1"/>
    <col min="3589" max="3589" width="8.33203125" style="7" customWidth="1"/>
    <col min="3590" max="3590" width="2.33203125" style="7" customWidth="1"/>
    <col min="3591" max="3591" width="20.33203125" style="7" customWidth="1"/>
    <col min="3592" max="3592" width="2.33203125" style="7" customWidth="1"/>
    <col min="3593" max="3593" width="20.33203125" style="7" customWidth="1"/>
    <col min="3594" max="3594" width="2.33203125" style="7" customWidth="1"/>
    <col min="3595" max="3595" width="17.6640625" style="7" customWidth="1"/>
    <col min="3596" max="3596" width="2.33203125" style="7" customWidth="1"/>
    <col min="3597" max="3597" width="17.6640625" style="7" customWidth="1"/>
    <col min="3598" max="3598" width="14.5546875" style="7" bestFit="1" customWidth="1"/>
    <col min="3599" max="3840" width="8.6640625" style="7"/>
    <col min="3841" max="3843" width="3.33203125" style="7" customWidth="1"/>
    <col min="3844" max="3844" width="46.44140625" style="7" customWidth="1"/>
    <col min="3845" max="3845" width="8.33203125" style="7" customWidth="1"/>
    <col min="3846" max="3846" width="2.33203125" style="7" customWidth="1"/>
    <col min="3847" max="3847" width="20.33203125" style="7" customWidth="1"/>
    <col min="3848" max="3848" width="2.33203125" style="7" customWidth="1"/>
    <col min="3849" max="3849" width="20.33203125" style="7" customWidth="1"/>
    <col min="3850" max="3850" width="2.33203125" style="7" customWidth="1"/>
    <col min="3851" max="3851" width="17.6640625" style="7" customWidth="1"/>
    <col min="3852" max="3852" width="2.33203125" style="7" customWidth="1"/>
    <col min="3853" max="3853" width="17.6640625" style="7" customWidth="1"/>
    <col min="3854" max="3854" width="14.5546875" style="7" bestFit="1" customWidth="1"/>
    <col min="3855" max="4096" width="8.6640625" style="7"/>
    <col min="4097" max="4099" width="3.33203125" style="7" customWidth="1"/>
    <col min="4100" max="4100" width="46.44140625" style="7" customWidth="1"/>
    <col min="4101" max="4101" width="8.33203125" style="7" customWidth="1"/>
    <col min="4102" max="4102" width="2.33203125" style="7" customWidth="1"/>
    <col min="4103" max="4103" width="20.33203125" style="7" customWidth="1"/>
    <col min="4104" max="4104" width="2.33203125" style="7" customWidth="1"/>
    <col min="4105" max="4105" width="20.33203125" style="7" customWidth="1"/>
    <col min="4106" max="4106" width="2.33203125" style="7" customWidth="1"/>
    <col min="4107" max="4107" width="17.6640625" style="7" customWidth="1"/>
    <col min="4108" max="4108" width="2.33203125" style="7" customWidth="1"/>
    <col min="4109" max="4109" width="17.6640625" style="7" customWidth="1"/>
    <col min="4110" max="4110" width="14.5546875" style="7" bestFit="1" customWidth="1"/>
    <col min="4111" max="4352" width="8.6640625" style="7"/>
    <col min="4353" max="4355" width="3.33203125" style="7" customWidth="1"/>
    <col min="4356" max="4356" width="46.44140625" style="7" customWidth="1"/>
    <col min="4357" max="4357" width="8.33203125" style="7" customWidth="1"/>
    <col min="4358" max="4358" width="2.33203125" style="7" customWidth="1"/>
    <col min="4359" max="4359" width="20.33203125" style="7" customWidth="1"/>
    <col min="4360" max="4360" width="2.33203125" style="7" customWidth="1"/>
    <col min="4361" max="4361" width="20.33203125" style="7" customWidth="1"/>
    <col min="4362" max="4362" width="2.33203125" style="7" customWidth="1"/>
    <col min="4363" max="4363" width="17.6640625" style="7" customWidth="1"/>
    <col min="4364" max="4364" width="2.33203125" style="7" customWidth="1"/>
    <col min="4365" max="4365" width="17.6640625" style="7" customWidth="1"/>
    <col min="4366" max="4366" width="14.5546875" style="7" bestFit="1" customWidth="1"/>
    <col min="4367" max="4608" width="8.6640625" style="7"/>
    <col min="4609" max="4611" width="3.33203125" style="7" customWidth="1"/>
    <col min="4612" max="4612" width="46.44140625" style="7" customWidth="1"/>
    <col min="4613" max="4613" width="8.33203125" style="7" customWidth="1"/>
    <col min="4614" max="4614" width="2.33203125" style="7" customWidth="1"/>
    <col min="4615" max="4615" width="20.33203125" style="7" customWidth="1"/>
    <col min="4616" max="4616" width="2.33203125" style="7" customWidth="1"/>
    <col min="4617" max="4617" width="20.33203125" style="7" customWidth="1"/>
    <col min="4618" max="4618" width="2.33203125" style="7" customWidth="1"/>
    <col min="4619" max="4619" width="17.6640625" style="7" customWidth="1"/>
    <col min="4620" max="4620" width="2.33203125" style="7" customWidth="1"/>
    <col min="4621" max="4621" width="17.6640625" style="7" customWidth="1"/>
    <col min="4622" max="4622" width="14.5546875" style="7" bestFit="1" customWidth="1"/>
    <col min="4623" max="4864" width="8.6640625" style="7"/>
    <col min="4865" max="4867" width="3.33203125" style="7" customWidth="1"/>
    <col min="4868" max="4868" width="46.44140625" style="7" customWidth="1"/>
    <col min="4869" max="4869" width="8.33203125" style="7" customWidth="1"/>
    <col min="4870" max="4870" width="2.33203125" style="7" customWidth="1"/>
    <col min="4871" max="4871" width="20.33203125" style="7" customWidth="1"/>
    <col min="4872" max="4872" width="2.33203125" style="7" customWidth="1"/>
    <col min="4873" max="4873" width="20.33203125" style="7" customWidth="1"/>
    <col min="4874" max="4874" width="2.33203125" style="7" customWidth="1"/>
    <col min="4875" max="4875" width="17.6640625" style="7" customWidth="1"/>
    <col min="4876" max="4876" width="2.33203125" style="7" customWidth="1"/>
    <col min="4877" max="4877" width="17.6640625" style="7" customWidth="1"/>
    <col min="4878" max="4878" width="14.5546875" style="7" bestFit="1" customWidth="1"/>
    <col min="4879" max="5120" width="8.6640625" style="7"/>
    <col min="5121" max="5123" width="3.33203125" style="7" customWidth="1"/>
    <col min="5124" max="5124" width="46.44140625" style="7" customWidth="1"/>
    <col min="5125" max="5125" width="8.33203125" style="7" customWidth="1"/>
    <col min="5126" max="5126" width="2.33203125" style="7" customWidth="1"/>
    <col min="5127" max="5127" width="20.33203125" style="7" customWidth="1"/>
    <col min="5128" max="5128" width="2.33203125" style="7" customWidth="1"/>
    <col min="5129" max="5129" width="20.33203125" style="7" customWidth="1"/>
    <col min="5130" max="5130" width="2.33203125" style="7" customWidth="1"/>
    <col min="5131" max="5131" width="17.6640625" style="7" customWidth="1"/>
    <col min="5132" max="5132" width="2.33203125" style="7" customWidth="1"/>
    <col min="5133" max="5133" width="17.6640625" style="7" customWidth="1"/>
    <col min="5134" max="5134" width="14.5546875" style="7" bestFit="1" customWidth="1"/>
    <col min="5135" max="5376" width="8.6640625" style="7"/>
    <col min="5377" max="5379" width="3.33203125" style="7" customWidth="1"/>
    <col min="5380" max="5380" width="46.44140625" style="7" customWidth="1"/>
    <col min="5381" max="5381" width="8.33203125" style="7" customWidth="1"/>
    <col min="5382" max="5382" width="2.33203125" style="7" customWidth="1"/>
    <col min="5383" max="5383" width="20.33203125" style="7" customWidth="1"/>
    <col min="5384" max="5384" width="2.33203125" style="7" customWidth="1"/>
    <col min="5385" max="5385" width="20.33203125" style="7" customWidth="1"/>
    <col min="5386" max="5386" width="2.33203125" style="7" customWidth="1"/>
    <col min="5387" max="5387" width="17.6640625" style="7" customWidth="1"/>
    <col min="5388" max="5388" width="2.33203125" style="7" customWidth="1"/>
    <col min="5389" max="5389" width="17.6640625" style="7" customWidth="1"/>
    <col min="5390" max="5390" width="14.5546875" style="7" bestFit="1" customWidth="1"/>
    <col min="5391" max="5632" width="8.6640625" style="7"/>
    <col min="5633" max="5635" width="3.33203125" style="7" customWidth="1"/>
    <col min="5636" max="5636" width="46.44140625" style="7" customWidth="1"/>
    <col min="5637" max="5637" width="8.33203125" style="7" customWidth="1"/>
    <col min="5638" max="5638" width="2.33203125" style="7" customWidth="1"/>
    <col min="5639" max="5639" width="20.33203125" style="7" customWidth="1"/>
    <col min="5640" max="5640" width="2.33203125" style="7" customWidth="1"/>
    <col min="5641" max="5641" width="20.33203125" style="7" customWidth="1"/>
    <col min="5642" max="5642" width="2.33203125" style="7" customWidth="1"/>
    <col min="5643" max="5643" width="17.6640625" style="7" customWidth="1"/>
    <col min="5644" max="5644" width="2.33203125" style="7" customWidth="1"/>
    <col min="5645" max="5645" width="17.6640625" style="7" customWidth="1"/>
    <col min="5646" max="5646" width="14.5546875" style="7" bestFit="1" customWidth="1"/>
    <col min="5647" max="5888" width="8.6640625" style="7"/>
    <col min="5889" max="5891" width="3.33203125" style="7" customWidth="1"/>
    <col min="5892" max="5892" width="46.44140625" style="7" customWidth="1"/>
    <col min="5893" max="5893" width="8.33203125" style="7" customWidth="1"/>
    <col min="5894" max="5894" width="2.33203125" style="7" customWidth="1"/>
    <col min="5895" max="5895" width="20.33203125" style="7" customWidth="1"/>
    <col min="5896" max="5896" width="2.33203125" style="7" customWidth="1"/>
    <col min="5897" max="5897" width="20.33203125" style="7" customWidth="1"/>
    <col min="5898" max="5898" width="2.33203125" style="7" customWidth="1"/>
    <col min="5899" max="5899" width="17.6640625" style="7" customWidth="1"/>
    <col min="5900" max="5900" width="2.33203125" style="7" customWidth="1"/>
    <col min="5901" max="5901" width="17.6640625" style="7" customWidth="1"/>
    <col min="5902" max="5902" width="14.5546875" style="7" bestFit="1" customWidth="1"/>
    <col min="5903" max="6144" width="8.6640625" style="7"/>
    <col min="6145" max="6147" width="3.33203125" style="7" customWidth="1"/>
    <col min="6148" max="6148" width="46.44140625" style="7" customWidth="1"/>
    <col min="6149" max="6149" width="8.33203125" style="7" customWidth="1"/>
    <col min="6150" max="6150" width="2.33203125" style="7" customWidth="1"/>
    <col min="6151" max="6151" width="20.33203125" style="7" customWidth="1"/>
    <col min="6152" max="6152" width="2.33203125" style="7" customWidth="1"/>
    <col min="6153" max="6153" width="20.33203125" style="7" customWidth="1"/>
    <col min="6154" max="6154" width="2.33203125" style="7" customWidth="1"/>
    <col min="6155" max="6155" width="17.6640625" style="7" customWidth="1"/>
    <col min="6156" max="6156" width="2.33203125" style="7" customWidth="1"/>
    <col min="6157" max="6157" width="17.6640625" style="7" customWidth="1"/>
    <col min="6158" max="6158" width="14.5546875" style="7" bestFit="1" customWidth="1"/>
    <col min="6159" max="6400" width="8.6640625" style="7"/>
    <col min="6401" max="6403" width="3.33203125" style="7" customWidth="1"/>
    <col min="6404" max="6404" width="46.44140625" style="7" customWidth="1"/>
    <col min="6405" max="6405" width="8.33203125" style="7" customWidth="1"/>
    <col min="6406" max="6406" width="2.33203125" style="7" customWidth="1"/>
    <col min="6407" max="6407" width="20.33203125" style="7" customWidth="1"/>
    <col min="6408" max="6408" width="2.33203125" style="7" customWidth="1"/>
    <col min="6409" max="6409" width="20.33203125" style="7" customWidth="1"/>
    <col min="6410" max="6410" width="2.33203125" style="7" customWidth="1"/>
    <col min="6411" max="6411" width="17.6640625" style="7" customWidth="1"/>
    <col min="6412" max="6412" width="2.33203125" style="7" customWidth="1"/>
    <col min="6413" max="6413" width="17.6640625" style="7" customWidth="1"/>
    <col min="6414" max="6414" width="14.5546875" style="7" bestFit="1" customWidth="1"/>
    <col min="6415" max="6656" width="8.6640625" style="7"/>
    <col min="6657" max="6659" width="3.33203125" style="7" customWidth="1"/>
    <col min="6660" max="6660" width="46.44140625" style="7" customWidth="1"/>
    <col min="6661" max="6661" width="8.33203125" style="7" customWidth="1"/>
    <col min="6662" max="6662" width="2.33203125" style="7" customWidth="1"/>
    <col min="6663" max="6663" width="20.33203125" style="7" customWidth="1"/>
    <col min="6664" max="6664" width="2.33203125" style="7" customWidth="1"/>
    <col min="6665" max="6665" width="20.33203125" style="7" customWidth="1"/>
    <col min="6666" max="6666" width="2.33203125" style="7" customWidth="1"/>
    <col min="6667" max="6667" width="17.6640625" style="7" customWidth="1"/>
    <col min="6668" max="6668" width="2.33203125" style="7" customWidth="1"/>
    <col min="6669" max="6669" width="17.6640625" style="7" customWidth="1"/>
    <col min="6670" max="6670" width="14.5546875" style="7" bestFit="1" customWidth="1"/>
    <col min="6671" max="6912" width="8.6640625" style="7"/>
    <col min="6913" max="6915" width="3.33203125" style="7" customWidth="1"/>
    <col min="6916" max="6916" width="46.44140625" style="7" customWidth="1"/>
    <col min="6917" max="6917" width="8.33203125" style="7" customWidth="1"/>
    <col min="6918" max="6918" width="2.33203125" style="7" customWidth="1"/>
    <col min="6919" max="6919" width="20.33203125" style="7" customWidth="1"/>
    <col min="6920" max="6920" width="2.33203125" style="7" customWidth="1"/>
    <col min="6921" max="6921" width="20.33203125" style="7" customWidth="1"/>
    <col min="6922" max="6922" width="2.33203125" style="7" customWidth="1"/>
    <col min="6923" max="6923" width="17.6640625" style="7" customWidth="1"/>
    <col min="6924" max="6924" width="2.33203125" style="7" customWidth="1"/>
    <col min="6925" max="6925" width="17.6640625" style="7" customWidth="1"/>
    <col min="6926" max="6926" width="14.5546875" style="7" bestFit="1" customWidth="1"/>
    <col min="6927" max="7168" width="8.6640625" style="7"/>
    <col min="7169" max="7171" width="3.33203125" style="7" customWidth="1"/>
    <col min="7172" max="7172" width="46.44140625" style="7" customWidth="1"/>
    <col min="7173" max="7173" width="8.33203125" style="7" customWidth="1"/>
    <col min="7174" max="7174" width="2.33203125" style="7" customWidth="1"/>
    <col min="7175" max="7175" width="20.33203125" style="7" customWidth="1"/>
    <col min="7176" max="7176" width="2.33203125" style="7" customWidth="1"/>
    <col min="7177" max="7177" width="20.33203125" style="7" customWidth="1"/>
    <col min="7178" max="7178" width="2.33203125" style="7" customWidth="1"/>
    <col min="7179" max="7179" width="17.6640625" style="7" customWidth="1"/>
    <col min="7180" max="7180" width="2.33203125" style="7" customWidth="1"/>
    <col min="7181" max="7181" width="17.6640625" style="7" customWidth="1"/>
    <col min="7182" max="7182" width="14.5546875" style="7" bestFit="1" customWidth="1"/>
    <col min="7183" max="7424" width="8.6640625" style="7"/>
    <col min="7425" max="7427" width="3.33203125" style="7" customWidth="1"/>
    <col min="7428" max="7428" width="46.44140625" style="7" customWidth="1"/>
    <col min="7429" max="7429" width="8.33203125" style="7" customWidth="1"/>
    <col min="7430" max="7430" width="2.33203125" style="7" customWidth="1"/>
    <col min="7431" max="7431" width="20.33203125" style="7" customWidth="1"/>
    <col min="7432" max="7432" width="2.33203125" style="7" customWidth="1"/>
    <col min="7433" max="7433" width="20.33203125" style="7" customWidth="1"/>
    <col min="7434" max="7434" width="2.33203125" style="7" customWidth="1"/>
    <col min="7435" max="7435" width="17.6640625" style="7" customWidth="1"/>
    <col min="7436" max="7436" width="2.33203125" style="7" customWidth="1"/>
    <col min="7437" max="7437" width="17.6640625" style="7" customWidth="1"/>
    <col min="7438" max="7438" width="14.5546875" style="7" bestFit="1" customWidth="1"/>
    <col min="7439" max="7680" width="8.6640625" style="7"/>
    <col min="7681" max="7683" width="3.33203125" style="7" customWidth="1"/>
    <col min="7684" max="7684" width="46.44140625" style="7" customWidth="1"/>
    <col min="7685" max="7685" width="8.33203125" style="7" customWidth="1"/>
    <col min="7686" max="7686" width="2.33203125" style="7" customWidth="1"/>
    <col min="7687" max="7687" width="20.33203125" style="7" customWidth="1"/>
    <col min="7688" max="7688" width="2.33203125" style="7" customWidth="1"/>
    <col min="7689" max="7689" width="20.33203125" style="7" customWidth="1"/>
    <col min="7690" max="7690" width="2.33203125" style="7" customWidth="1"/>
    <col min="7691" max="7691" width="17.6640625" style="7" customWidth="1"/>
    <col min="7692" max="7692" width="2.33203125" style="7" customWidth="1"/>
    <col min="7693" max="7693" width="17.6640625" style="7" customWidth="1"/>
    <col min="7694" max="7694" width="14.5546875" style="7" bestFit="1" customWidth="1"/>
    <col min="7695" max="7936" width="8.6640625" style="7"/>
    <col min="7937" max="7939" width="3.33203125" style="7" customWidth="1"/>
    <col min="7940" max="7940" width="46.44140625" style="7" customWidth="1"/>
    <col min="7941" max="7941" width="8.33203125" style="7" customWidth="1"/>
    <col min="7942" max="7942" width="2.33203125" style="7" customWidth="1"/>
    <col min="7943" max="7943" width="20.33203125" style="7" customWidth="1"/>
    <col min="7944" max="7944" width="2.33203125" style="7" customWidth="1"/>
    <col min="7945" max="7945" width="20.33203125" style="7" customWidth="1"/>
    <col min="7946" max="7946" width="2.33203125" style="7" customWidth="1"/>
    <col min="7947" max="7947" width="17.6640625" style="7" customWidth="1"/>
    <col min="7948" max="7948" width="2.33203125" style="7" customWidth="1"/>
    <col min="7949" max="7949" width="17.6640625" style="7" customWidth="1"/>
    <col min="7950" max="7950" width="14.5546875" style="7" bestFit="1" customWidth="1"/>
    <col min="7951" max="8192" width="8.6640625" style="7"/>
    <col min="8193" max="8195" width="3.33203125" style="7" customWidth="1"/>
    <col min="8196" max="8196" width="46.44140625" style="7" customWidth="1"/>
    <col min="8197" max="8197" width="8.33203125" style="7" customWidth="1"/>
    <col min="8198" max="8198" width="2.33203125" style="7" customWidth="1"/>
    <col min="8199" max="8199" width="20.33203125" style="7" customWidth="1"/>
    <col min="8200" max="8200" width="2.33203125" style="7" customWidth="1"/>
    <col min="8201" max="8201" width="20.33203125" style="7" customWidth="1"/>
    <col min="8202" max="8202" width="2.33203125" style="7" customWidth="1"/>
    <col min="8203" max="8203" width="17.6640625" style="7" customWidth="1"/>
    <col min="8204" max="8204" width="2.33203125" style="7" customWidth="1"/>
    <col min="8205" max="8205" width="17.6640625" style="7" customWidth="1"/>
    <col min="8206" max="8206" width="14.5546875" style="7" bestFit="1" customWidth="1"/>
    <col min="8207" max="8448" width="8.6640625" style="7"/>
    <col min="8449" max="8451" width="3.33203125" style="7" customWidth="1"/>
    <col min="8452" max="8452" width="46.44140625" style="7" customWidth="1"/>
    <col min="8453" max="8453" width="8.33203125" style="7" customWidth="1"/>
    <col min="8454" max="8454" width="2.33203125" style="7" customWidth="1"/>
    <col min="8455" max="8455" width="20.33203125" style="7" customWidth="1"/>
    <col min="8456" max="8456" width="2.33203125" style="7" customWidth="1"/>
    <col min="8457" max="8457" width="20.33203125" style="7" customWidth="1"/>
    <col min="8458" max="8458" width="2.33203125" style="7" customWidth="1"/>
    <col min="8459" max="8459" width="17.6640625" style="7" customWidth="1"/>
    <col min="8460" max="8460" width="2.33203125" style="7" customWidth="1"/>
    <col min="8461" max="8461" width="17.6640625" style="7" customWidth="1"/>
    <col min="8462" max="8462" width="14.5546875" style="7" bestFit="1" customWidth="1"/>
    <col min="8463" max="8704" width="8.6640625" style="7"/>
    <col min="8705" max="8707" width="3.33203125" style="7" customWidth="1"/>
    <col min="8708" max="8708" width="46.44140625" style="7" customWidth="1"/>
    <col min="8709" max="8709" width="8.33203125" style="7" customWidth="1"/>
    <col min="8710" max="8710" width="2.33203125" style="7" customWidth="1"/>
    <col min="8711" max="8711" width="20.33203125" style="7" customWidth="1"/>
    <col min="8712" max="8712" width="2.33203125" style="7" customWidth="1"/>
    <col min="8713" max="8713" width="20.33203125" style="7" customWidth="1"/>
    <col min="8714" max="8714" width="2.33203125" style="7" customWidth="1"/>
    <col min="8715" max="8715" width="17.6640625" style="7" customWidth="1"/>
    <col min="8716" max="8716" width="2.33203125" style="7" customWidth="1"/>
    <col min="8717" max="8717" width="17.6640625" style="7" customWidth="1"/>
    <col min="8718" max="8718" width="14.5546875" style="7" bestFit="1" customWidth="1"/>
    <col min="8719" max="8960" width="8.6640625" style="7"/>
    <col min="8961" max="8963" width="3.33203125" style="7" customWidth="1"/>
    <col min="8964" max="8964" width="46.44140625" style="7" customWidth="1"/>
    <col min="8965" max="8965" width="8.33203125" style="7" customWidth="1"/>
    <col min="8966" max="8966" width="2.33203125" style="7" customWidth="1"/>
    <col min="8967" max="8967" width="20.33203125" style="7" customWidth="1"/>
    <col min="8968" max="8968" width="2.33203125" style="7" customWidth="1"/>
    <col min="8969" max="8969" width="20.33203125" style="7" customWidth="1"/>
    <col min="8970" max="8970" width="2.33203125" style="7" customWidth="1"/>
    <col min="8971" max="8971" width="17.6640625" style="7" customWidth="1"/>
    <col min="8972" max="8972" width="2.33203125" style="7" customWidth="1"/>
    <col min="8973" max="8973" width="17.6640625" style="7" customWidth="1"/>
    <col min="8974" max="8974" width="14.5546875" style="7" bestFit="1" customWidth="1"/>
    <col min="8975" max="9216" width="8.6640625" style="7"/>
    <col min="9217" max="9219" width="3.33203125" style="7" customWidth="1"/>
    <col min="9220" max="9220" width="46.44140625" style="7" customWidth="1"/>
    <col min="9221" max="9221" width="8.33203125" style="7" customWidth="1"/>
    <col min="9222" max="9222" width="2.33203125" style="7" customWidth="1"/>
    <col min="9223" max="9223" width="20.33203125" style="7" customWidth="1"/>
    <col min="9224" max="9224" width="2.33203125" style="7" customWidth="1"/>
    <col min="9225" max="9225" width="20.33203125" style="7" customWidth="1"/>
    <col min="9226" max="9226" width="2.33203125" style="7" customWidth="1"/>
    <col min="9227" max="9227" width="17.6640625" style="7" customWidth="1"/>
    <col min="9228" max="9228" width="2.33203125" style="7" customWidth="1"/>
    <col min="9229" max="9229" width="17.6640625" style="7" customWidth="1"/>
    <col min="9230" max="9230" width="14.5546875" style="7" bestFit="1" customWidth="1"/>
    <col min="9231" max="9472" width="8.6640625" style="7"/>
    <col min="9473" max="9475" width="3.33203125" style="7" customWidth="1"/>
    <col min="9476" max="9476" width="46.44140625" style="7" customWidth="1"/>
    <col min="9477" max="9477" width="8.33203125" style="7" customWidth="1"/>
    <col min="9478" max="9478" width="2.33203125" style="7" customWidth="1"/>
    <col min="9479" max="9479" width="20.33203125" style="7" customWidth="1"/>
    <col min="9480" max="9480" width="2.33203125" style="7" customWidth="1"/>
    <col min="9481" max="9481" width="20.33203125" style="7" customWidth="1"/>
    <col min="9482" max="9482" width="2.33203125" style="7" customWidth="1"/>
    <col min="9483" max="9483" width="17.6640625" style="7" customWidth="1"/>
    <col min="9484" max="9484" width="2.33203125" style="7" customWidth="1"/>
    <col min="9485" max="9485" width="17.6640625" style="7" customWidth="1"/>
    <col min="9486" max="9486" width="14.5546875" style="7" bestFit="1" customWidth="1"/>
    <col min="9487" max="9728" width="8.6640625" style="7"/>
    <col min="9729" max="9731" width="3.33203125" style="7" customWidth="1"/>
    <col min="9732" max="9732" width="46.44140625" style="7" customWidth="1"/>
    <col min="9733" max="9733" width="8.33203125" style="7" customWidth="1"/>
    <col min="9734" max="9734" width="2.33203125" style="7" customWidth="1"/>
    <col min="9735" max="9735" width="20.33203125" style="7" customWidth="1"/>
    <col min="9736" max="9736" width="2.33203125" style="7" customWidth="1"/>
    <col min="9737" max="9737" width="20.33203125" style="7" customWidth="1"/>
    <col min="9738" max="9738" width="2.33203125" style="7" customWidth="1"/>
    <col min="9739" max="9739" width="17.6640625" style="7" customWidth="1"/>
    <col min="9740" max="9740" width="2.33203125" style="7" customWidth="1"/>
    <col min="9741" max="9741" width="17.6640625" style="7" customWidth="1"/>
    <col min="9742" max="9742" width="14.5546875" style="7" bestFit="1" customWidth="1"/>
    <col min="9743" max="9984" width="8.6640625" style="7"/>
    <col min="9985" max="9987" width="3.33203125" style="7" customWidth="1"/>
    <col min="9988" max="9988" width="46.44140625" style="7" customWidth="1"/>
    <col min="9989" max="9989" width="8.33203125" style="7" customWidth="1"/>
    <col min="9990" max="9990" width="2.33203125" style="7" customWidth="1"/>
    <col min="9991" max="9991" width="20.33203125" style="7" customWidth="1"/>
    <col min="9992" max="9992" width="2.33203125" style="7" customWidth="1"/>
    <col min="9993" max="9993" width="20.33203125" style="7" customWidth="1"/>
    <col min="9994" max="9994" width="2.33203125" style="7" customWidth="1"/>
    <col min="9995" max="9995" width="17.6640625" style="7" customWidth="1"/>
    <col min="9996" max="9996" width="2.33203125" style="7" customWidth="1"/>
    <col min="9997" max="9997" width="17.6640625" style="7" customWidth="1"/>
    <col min="9998" max="9998" width="14.5546875" style="7" bestFit="1" customWidth="1"/>
    <col min="9999" max="10240" width="8.6640625" style="7"/>
    <col min="10241" max="10243" width="3.33203125" style="7" customWidth="1"/>
    <col min="10244" max="10244" width="46.44140625" style="7" customWidth="1"/>
    <col min="10245" max="10245" width="8.33203125" style="7" customWidth="1"/>
    <col min="10246" max="10246" width="2.33203125" style="7" customWidth="1"/>
    <col min="10247" max="10247" width="20.33203125" style="7" customWidth="1"/>
    <col min="10248" max="10248" width="2.33203125" style="7" customWidth="1"/>
    <col min="10249" max="10249" width="20.33203125" style="7" customWidth="1"/>
    <col min="10250" max="10250" width="2.33203125" style="7" customWidth="1"/>
    <col min="10251" max="10251" width="17.6640625" style="7" customWidth="1"/>
    <col min="10252" max="10252" width="2.33203125" style="7" customWidth="1"/>
    <col min="10253" max="10253" width="17.6640625" style="7" customWidth="1"/>
    <col min="10254" max="10254" width="14.5546875" style="7" bestFit="1" customWidth="1"/>
    <col min="10255" max="10496" width="8.6640625" style="7"/>
    <col min="10497" max="10499" width="3.33203125" style="7" customWidth="1"/>
    <col min="10500" max="10500" width="46.44140625" style="7" customWidth="1"/>
    <col min="10501" max="10501" width="8.33203125" style="7" customWidth="1"/>
    <col min="10502" max="10502" width="2.33203125" style="7" customWidth="1"/>
    <col min="10503" max="10503" width="20.33203125" style="7" customWidth="1"/>
    <col min="10504" max="10504" width="2.33203125" style="7" customWidth="1"/>
    <col min="10505" max="10505" width="20.33203125" style="7" customWidth="1"/>
    <col min="10506" max="10506" width="2.33203125" style="7" customWidth="1"/>
    <col min="10507" max="10507" width="17.6640625" style="7" customWidth="1"/>
    <col min="10508" max="10508" width="2.33203125" style="7" customWidth="1"/>
    <col min="10509" max="10509" width="17.6640625" style="7" customWidth="1"/>
    <col min="10510" max="10510" width="14.5546875" style="7" bestFit="1" customWidth="1"/>
    <col min="10511" max="10752" width="8.6640625" style="7"/>
    <col min="10753" max="10755" width="3.33203125" style="7" customWidth="1"/>
    <col min="10756" max="10756" width="46.44140625" style="7" customWidth="1"/>
    <col min="10757" max="10757" width="8.33203125" style="7" customWidth="1"/>
    <col min="10758" max="10758" width="2.33203125" style="7" customWidth="1"/>
    <col min="10759" max="10759" width="20.33203125" style="7" customWidth="1"/>
    <col min="10760" max="10760" width="2.33203125" style="7" customWidth="1"/>
    <col min="10761" max="10761" width="20.33203125" style="7" customWidth="1"/>
    <col min="10762" max="10762" width="2.33203125" style="7" customWidth="1"/>
    <col min="10763" max="10763" width="17.6640625" style="7" customWidth="1"/>
    <col min="10764" max="10764" width="2.33203125" style="7" customWidth="1"/>
    <col min="10765" max="10765" width="17.6640625" style="7" customWidth="1"/>
    <col min="10766" max="10766" width="14.5546875" style="7" bestFit="1" customWidth="1"/>
    <col min="10767" max="11008" width="8.6640625" style="7"/>
    <col min="11009" max="11011" width="3.33203125" style="7" customWidth="1"/>
    <col min="11012" max="11012" width="46.44140625" style="7" customWidth="1"/>
    <col min="11013" max="11013" width="8.33203125" style="7" customWidth="1"/>
    <col min="11014" max="11014" width="2.33203125" style="7" customWidth="1"/>
    <col min="11015" max="11015" width="20.33203125" style="7" customWidth="1"/>
    <col min="11016" max="11016" width="2.33203125" style="7" customWidth="1"/>
    <col min="11017" max="11017" width="20.33203125" style="7" customWidth="1"/>
    <col min="11018" max="11018" width="2.33203125" style="7" customWidth="1"/>
    <col min="11019" max="11019" width="17.6640625" style="7" customWidth="1"/>
    <col min="11020" max="11020" width="2.33203125" style="7" customWidth="1"/>
    <col min="11021" max="11021" width="17.6640625" style="7" customWidth="1"/>
    <col min="11022" max="11022" width="14.5546875" style="7" bestFit="1" customWidth="1"/>
    <col min="11023" max="11264" width="8.6640625" style="7"/>
    <col min="11265" max="11267" width="3.33203125" style="7" customWidth="1"/>
    <col min="11268" max="11268" width="46.44140625" style="7" customWidth="1"/>
    <col min="11269" max="11269" width="8.33203125" style="7" customWidth="1"/>
    <col min="11270" max="11270" width="2.33203125" style="7" customWidth="1"/>
    <col min="11271" max="11271" width="20.33203125" style="7" customWidth="1"/>
    <col min="11272" max="11272" width="2.33203125" style="7" customWidth="1"/>
    <col min="11273" max="11273" width="20.33203125" style="7" customWidth="1"/>
    <col min="11274" max="11274" width="2.33203125" style="7" customWidth="1"/>
    <col min="11275" max="11275" width="17.6640625" style="7" customWidth="1"/>
    <col min="11276" max="11276" width="2.33203125" style="7" customWidth="1"/>
    <col min="11277" max="11277" width="17.6640625" style="7" customWidth="1"/>
    <col min="11278" max="11278" width="14.5546875" style="7" bestFit="1" customWidth="1"/>
    <col min="11279" max="11520" width="8.6640625" style="7"/>
    <col min="11521" max="11523" width="3.33203125" style="7" customWidth="1"/>
    <col min="11524" max="11524" width="46.44140625" style="7" customWidth="1"/>
    <col min="11525" max="11525" width="8.33203125" style="7" customWidth="1"/>
    <col min="11526" max="11526" width="2.33203125" style="7" customWidth="1"/>
    <col min="11527" max="11527" width="20.33203125" style="7" customWidth="1"/>
    <col min="11528" max="11528" width="2.33203125" style="7" customWidth="1"/>
    <col min="11529" max="11529" width="20.33203125" style="7" customWidth="1"/>
    <col min="11530" max="11530" width="2.33203125" style="7" customWidth="1"/>
    <col min="11531" max="11531" width="17.6640625" style="7" customWidth="1"/>
    <col min="11532" max="11532" width="2.33203125" style="7" customWidth="1"/>
    <col min="11533" max="11533" width="17.6640625" style="7" customWidth="1"/>
    <col min="11534" max="11534" width="14.5546875" style="7" bestFit="1" customWidth="1"/>
    <col min="11535" max="11776" width="8.6640625" style="7"/>
    <col min="11777" max="11779" width="3.33203125" style="7" customWidth="1"/>
    <col min="11780" max="11780" width="46.44140625" style="7" customWidth="1"/>
    <col min="11781" max="11781" width="8.33203125" style="7" customWidth="1"/>
    <col min="11782" max="11782" width="2.33203125" style="7" customWidth="1"/>
    <col min="11783" max="11783" width="20.33203125" style="7" customWidth="1"/>
    <col min="11784" max="11784" width="2.33203125" style="7" customWidth="1"/>
    <col min="11785" max="11785" width="20.33203125" style="7" customWidth="1"/>
    <col min="11786" max="11786" width="2.33203125" style="7" customWidth="1"/>
    <col min="11787" max="11787" width="17.6640625" style="7" customWidth="1"/>
    <col min="11788" max="11788" width="2.33203125" style="7" customWidth="1"/>
    <col min="11789" max="11789" width="17.6640625" style="7" customWidth="1"/>
    <col min="11790" max="11790" width="14.5546875" style="7" bestFit="1" customWidth="1"/>
    <col min="11791" max="12032" width="8.6640625" style="7"/>
    <col min="12033" max="12035" width="3.33203125" style="7" customWidth="1"/>
    <col min="12036" max="12036" width="46.44140625" style="7" customWidth="1"/>
    <col min="12037" max="12037" width="8.33203125" style="7" customWidth="1"/>
    <col min="12038" max="12038" width="2.33203125" style="7" customWidth="1"/>
    <col min="12039" max="12039" width="20.33203125" style="7" customWidth="1"/>
    <col min="12040" max="12040" width="2.33203125" style="7" customWidth="1"/>
    <col min="12041" max="12041" width="20.33203125" style="7" customWidth="1"/>
    <col min="12042" max="12042" width="2.33203125" style="7" customWidth="1"/>
    <col min="12043" max="12043" width="17.6640625" style="7" customWidth="1"/>
    <col min="12044" max="12044" width="2.33203125" style="7" customWidth="1"/>
    <col min="12045" max="12045" width="17.6640625" style="7" customWidth="1"/>
    <col min="12046" max="12046" width="14.5546875" style="7" bestFit="1" customWidth="1"/>
    <col min="12047" max="12288" width="8.6640625" style="7"/>
    <col min="12289" max="12291" width="3.33203125" style="7" customWidth="1"/>
    <col min="12292" max="12292" width="46.44140625" style="7" customWidth="1"/>
    <col min="12293" max="12293" width="8.33203125" style="7" customWidth="1"/>
    <col min="12294" max="12294" width="2.33203125" style="7" customWidth="1"/>
    <col min="12295" max="12295" width="20.33203125" style="7" customWidth="1"/>
    <col min="12296" max="12296" width="2.33203125" style="7" customWidth="1"/>
    <col min="12297" max="12297" width="20.33203125" style="7" customWidth="1"/>
    <col min="12298" max="12298" width="2.33203125" style="7" customWidth="1"/>
    <col min="12299" max="12299" width="17.6640625" style="7" customWidth="1"/>
    <col min="12300" max="12300" width="2.33203125" style="7" customWidth="1"/>
    <col min="12301" max="12301" width="17.6640625" style="7" customWidth="1"/>
    <col min="12302" max="12302" width="14.5546875" style="7" bestFit="1" customWidth="1"/>
    <col min="12303" max="12544" width="8.6640625" style="7"/>
    <col min="12545" max="12547" width="3.33203125" style="7" customWidth="1"/>
    <col min="12548" max="12548" width="46.44140625" style="7" customWidth="1"/>
    <col min="12549" max="12549" width="8.33203125" style="7" customWidth="1"/>
    <col min="12550" max="12550" width="2.33203125" style="7" customWidth="1"/>
    <col min="12551" max="12551" width="20.33203125" style="7" customWidth="1"/>
    <col min="12552" max="12552" width="2.33203125" style="7" customWidth="1"/>
    <col min="12553" max="12553" width="20.33203125" style="7" customWidth="1"/>
    <col min="12554" max="12554" width="2.33203125" style="7" customWidth="1"/>
    <col min="12555" max="12555" width="17.6640625" style="7" customWidth="1"/>
    <col min="12556" max="12556" width="2.33203125" style="7" customWidth="1"/>
    <col min="12557" max="12557" width="17.6640625" style="7" customWidth="1"/>
    <col min="12558" max="12558" width="14.5546875" style="7" bestFit="1" customWidth="1"/>
    <col min="12559" max="12800" width="8.6640625" style="7"/>
    <col min="12801" max="12803" width="3.33203125" style="7" customWidth="1"/>
    <col min="12804" max="12804" width="46.44140625" style="7" customWidth="1"/>
    <col min="12805" max="12805" width="8.33203125" style="7" customWidth="1"/>
    <col min="12806" max="12806" width="2.33203125" style="7" customWidth="1"/>
    <col min="12807" max="12807" width="20.33203125" style="7" customWidth="1"/>
    <col min="12808" max="12808" width="2.33203125" style="7" customWidth="1"/>
    <col min="12809" max="12809" width="20.33203125" style="7" customWidth="1"/>
    <col min="12810" max="12810" width="2.33203125" style="7" customWidth="1"/>
    <col min="12811" max="12811" width="17.6640625" style="7" customWidth="1"/>
    <col min="12812" max="12812" width="2.33203125" style="7" customWidth="1"/>
    <col min="12813" max="12813" width="17.6640625" style="7" customWidth="1"/>
    <col min="12814" max="12814" width="14.5546875" style="7" bestFit="1" customWidth="1"/>
    <col min="12815" max="13056" width="8.6640625" style="7"/>
    <col min="13057" max="13059" width="3.33203125" style="7" customWidth="1"/>
    <col min="13060" max="13060" width="46.44140625" style="7" customWidth="1"/>
    <col min="13061" max="13061" width="8.33203125" style="7" customWidth="1"/>
    <col min="13062" max="13062" width="2.33203125" style="7" customWidth="1"/>
    <col min="13063" max="13063" width="20.33203125" style="7" customWidth="1"/>
    <col min="13064" max="13064" width="2.33203125" style="7" customWidth="1"/>
    <col min="13065" max="13065" width="20.33203125" style="7" customWidth="1"/>
    <col min="13066" max="13066" width="2.33203125" style="7" customWidth="1"/>
    <col min="13067" max="13067" width="17.6640625" style="7" customWidth="1"/>
    <col min="13068" max="13068" width="2.33203125" style="7" customWidth="1"/>
    <col min="13069" max="13069" width="17.6640625" style="7" customWidth="1"/>
    <col min="13070" max="13070" width="14.5546875" style="7" bestFit="1" customWidth="1"/>
    <col min="13071" max="13312" width="8.6640625" style="7"/>
    <col min="13313" max="13315" width="3.33203125" style="7" customWidth="1"/>
    <col min="13316" max="13316" width="46.44140625" style="7" customWidth="1"/>
    <col min="13317" max="13317" width="8.33203125" style="7" customWidth="1"/>
    <col min="13318" max="13318" width="2.33203125" style="7" customWidth="1"/>
    <col min="13319" max="13319" width="20.33203125" style="7" customWidth="1"/>
    <col min="13320" max="13320" width="2.33203125" style="7" customWidth="1"/>
    <col min="13321" max="13321" width="20.33203125" style="7" customWidth="1"/>
    <col min="13322" max="13322" width="2.33203125" style="7" customWidth="1"/>
    <col min="13323" max="13323" width="17.6640625" style="7" customWidth="1"/>
    <col min="13324" max="13324" width="2.33203125" style="7" customWidth="1"/>
    <col min="13325" max="13325" width="17.6640625" style="7" customWidth="1"/>
    <col min="13326" max="13326" width="14.5546875" style="7" bestFit="1" customWidth="1"/>
    <col min="13327" max="13568" width="8.6640625" style="7"/>
    <col min="13569" max="13571" width="3.33203125" style="7" customWidth="1"/>
    <col min="13572" max="13572" width="46.44140625" style="7" customWidth="1"/>
    <col min="13573" max="13573" width="8.33203125" style="7" customWidth="1"/>
    <col min="13574" max="13574" width="2.33203125" style="7" customWidth="1"/>
    <col min="13575" max="13575" width="20.33203125" style="7" customWidth="1"/>
    <col min="13576" max="13576" width="2.33203125" style="7" customWidth="1"/>
    <col min="13577" max="13577" width="20.33203125" style="7" customWidth="1"/>
    <col min="13578" max="13578" width="2.33203125" style="7" customWidth="1"/>
    <col min="13579" max="13579" width="17.6640625" style="7" customWidth="1"/>
    <col min="13580" max="13580" width="2.33203125" style="7" customWidth="1"/>
    <col min="13581" max="13581" width="17.6640625" style="7" customWidth="1"/>
    <col min="13582" max="13582" width="14.5546875" style="7" bestFit="1" customWidth="1"/>
    <col min="13583" max="13824" width="8.6640625" style="7"/>
    <col min="13825" max="13827" width="3.33203125" style="7" customWidth="1"/>
    <col min="13828" max="13828" width="46.44140625" style="7" customWidth="1"/>
    <col min="13829" max="13829" width="8.33203125" style="7" customWidth="1"/>
    <col min="13830" max="13830" width="2.33203125" style="7" customWidth="1"/>
    <col min="13831" max="13831" width="20.33203125" style="7" customWidth="1"/>
    <col min="13832" max="13832" width="2.33203125" style="7" customWidth="1"/>
    <col min="13833" max="13833" width="20.33203125" style="7" customWidth="1"/>
    <col min="13834" max="13834" width="2.33203125" style="7" customWidth="1"/>
    <col min="13835" max="13835" width="17.6640625" style="7" customWidth="1"/>
    <col min="13836" max="13836" width="2.33203125" style="7" customWidth="1"/>
    <col min="13837" max="13837" width="17.6640625" style="7" customWidth="1"/>
    <col min="13838" max="13838" width="14.5546875" style="7" bestFit="1" customWidth="1"/>
    <col min="13839" max="14080" width="8.6640625" style="7"/>
    <col min="14081" max="14083" width="3.33203125" style="7" customWidth="1"/>
    <col min="14084" max="14084" width="46.44140625" style="7" customWidth="1"/>
    <col min="14085" max="14085" width="8.33203125" style="7" customWidth="1"/>
    <col min="14086" max="14086" width="2.33203125" style="7" customWidth="1"/>
    <col min="14087" max="14087" width="20.33203125" style="7" customWidth="1"/>
    <col min="14088" max="14088" width="2.33203125" style="7" customWidth="1"/>
    <col min="14089" max="14089" width="20.33203125" style="7" customWidth="1"/>
    <col min="14090" max="14090" width="2.33203125" style="7" customWidth="1"/>
    <col min="14091" max="14091" width="17.6640625" style="7" customWidth="1"/>
    <col min="14092" max="14092" width="2.33203125" style="7" customWidth="1"/>
    <col min="14093" max="14093" width="17.6640625" style="7" customWidth="1"/>
    <col min="14094" max="14094" width="14.5546875" style="7" bestFit="1" customWidth="1"/>
    <col min="14095" max="14336" width="8.6640625" style="7"/>
    <col min="14337" max="14339" width="3.33203125" style="7" customWidth="1"/>
    <col min="14340" max="14340" width="46.44140625" style="7" customWidth="1"/>
    <col min="14341" max="14341" width="8.33203125" style="7" customWidth="1"/>
    <col min="14342" max="14342" width="2.33203125" style="7" customWidth="1"/>
    <col min="14343" max="14343" width="20.33203125" style="7" customWidth="1"/>
    <col min="14344" max="14344" width="2.33203125" style="7" customWidth="1"/>
    <col min="14345" max="14345" width="20.33203125" style="7" customWidth="1"/>
    <col min="14346" max="14346" width="2.33203125" style="7" customWidth="1"/>
    <col min="14347" max="14347" width="17.6640625" style="7" customWidth="1"/>
    <col min="14348" max="14348" width="2.33203125" style="7" customWidth="1"/>
    <col min="14349" max="14349" width="17.6640625" style="7" customWidth="1"/>
    <col min="14350" max="14350" width="14.5546875" style="7" bestFit="1" customWidth="1"/>
    <col min="14351" max="14592" width="8.6640625" style="7"/>
    <col min="14593" max="14595" width="3.33203125" style="7" customWidth="1"/>
    <col min="14596" max="14596" width="46.44140625" style="7" customWidth="1"/>
    <col min="14597" max="14597" width="8.33203125" style="7" customWidth="1"/>
    <col min="14598" max="14598" width="2.33203125" style="7" customWidth="1"/>
    <col min="14599" max="14599" width="20.33203125" style="7" customWidth="1"/>
    <col min="14600" max="14600" width="2.33203125" style="7" customWidth="1"/>
    <col min="14601" max="14601" width="20.33203125" style="7" customWidth="1"/>
    <col min="14602" max="14602" width="2.33203125" style="7" customWidth="1"/>
    <col min="14603" max="14603" width="17.6640625" style="7" customWidth="1"/>
    <col min="14604" max="14604" width="2.33203125" style="7" customWidth="1"/>
    <col min="14605" max="14605" width="17.6640625" style="7" customWidth="1"/>
    <col min="14606" max="14606" width="14.5546875" style="7" bestFit="1" customWidth="1"/>
    <col min="14607" max="14848" width="8.6640625" style="7"/>
    <col min="14849" max="14851" width="3.33203125" style="7" customWidth="1"/>
    <col min="14852" max="14852" width="46.44140625" style="7" customWidth="1"/>
    <col min="14853" max="14853" width="8.33203125" style="7" customWidth="1"/>
    <col min="14854" max="14854" width="2.33203125" style="7" customWidth="1"/>
    <col min="14855" max="14855" width="20.33203125" style="7" customWidth="1"/>
    <col min="14856" max="14856" width="2.33203125" style="7" customWidth="1"/>
    <col min="14857" max="14857" width="20.33203125" style="7" customWidth="1"/>
    <col min="14858" max="14858" width="2.33203125" style="7" customWidth="1"/>
    <col min="14859" max="14859" width="17.6640625" style="7" customWidth="1"/>
    <col min="14860" max="14860" width="2.33203125" style="7" customWidth="1"/>
    <col min="14861" max="14861" width="17.6640625" style="7" customWidth="1"/>
    <col min="14862" max="14862" width="14.5546875" style="7" bestFit="1" customWidth="1"/>
    <col min="14863" max="15104" width="8.6640625" style="7"/>
    <col min="15105" max="15107" width="3.33203125" style="7" customWidth="1"/>
    <col min="15108" max="15108" width="46.44140625" style="7" customWidth="1"/>
    <col min="15109" max="15109" width="8.33203125" style="7" customWidth="1"/>
    <col min="15110" max="15110" width="2.33203125" style="7" customWidth="1"/>
    <col min="15111" max="15111" width="20.33203125" style="7" customWidth="1"/>
    <col min="15112" max="15112" width="2.33203125" style="7" customWidth="1"/>
    <col min="15113" max="15113" width="20.33203125" style="7" customWidth="1"/>
    <col min="15114" max="15114" width="2.33203125" style="7" customWidth="1"/>
    <col min="15115" max="15115" width="17.6640625" style="7" customWidth="1"/>
    <col min="15116" max="15116" width="2.33203125" style="7" customWidth="1"/>
    <col min="15117" max="15117" width="17.6640625" style="7" customWidth="1"/>
    <col min="15118" max="15118" width="14.5546875" style="7" bestFit="1" customWidth="1"/>
    <col min="15119" max="15360" width="8.6640625" style="7"/>
    <col min="15361" max="15363" width="3.33203125" style="7" customWidth="1"/>
    <col min="15364" max="15364" width="46.44140625" style="7" customWidth="1"/>
    <col min="15365" max="15365" width="8.33203125" style="7" customWidth="1"/>
    <col min="15366" max="15366" width="2.33203125" style="7" customWidth="1"/>
    <col min="15367" max="15367" width="20.33203125" style="7" customWidth="1"/>
    <col min="15368" max="15368" width="2.33203125" style="7" customWidth="1"/>
    <col min="15369" max="15369" width="20.33203125" style="7" customWidth="1"/>
    <col min="15370" max="15370" width="2.33203125" style="7" customWidth="1"/>
    <col min="15371" max="15371" width="17.6640625" style="7" customWidth="1"/>
    <col min="15372" max="15372" width="2.33203125" style="7" customWidth="1"/>
    <col min="15373" max="15373" width="17.6640625" style="7" customWidth="1"/>
    <col min="15374" max="15374" width="14.5546875" style="7" bestFit="1" customWidth="1"/>
    <col min="15375" max="15616" width="8.6640625" style="7"/>
    <col min="15617" max="15619" width="3.33203125" style="7" customWidth="1"/>
    <col min="15620" max="15620" width="46.44140625" style="7" customWidth="1"/>
    <col min="15621" max="15621" width="8.33203125" style="7" customWidth="1"/>
    <col min="15622" max="15622" width="2.33203125" style="7" customWidth="1"/>
    <col min="15623" max="15623" width="20.33203125" style="7" customWidth="1"/>
    <col min="15624" max="15624" width="2.33203125" style="7" customWidth="1"/>
    <col min="15625" max="15625" width="20.33203125" style="7" customWidth="1"/>
    <col min="15626" max="15626" width="2.33203125" style="7" customWidth="1"/>
    <col min="15627" max="15627" width="17.6640625" style="7" customWidth="1"/>
    <col min="15628" max="15628" width="2.33203125" style="7" customWidth="1"/>
    <col min="15629" max="15629" width="17.6640625" style="7" customWidth="1"/>
    <col min="15630" max="15630" width="14.5546875" style="7" bestFit="1" customWidth="1"/>
    <col min="15631" max="15872" width="8.6640625" style="7"/>
    <col min="15873" max="15875" width="3.33203125" style="7" customWidth="1"/>
    <col min="15876" max="15876" width="46.44140625" style="7" customWidth="1"/>
    <col min="15877" max="15877" width="8.33203125" style="7" customWidth="1"/>
    <col min="15878" max="15878" width="2.33203125" style="7" customWidth="1"/>
    <col min="15879" max="15879" width="20.33203125" style="7" customWidth="1"/>
    <col min="15880" max="15880" width="2.33203125" style="7" customWidth="1"/>
    <col min="15881" max="15881" width="20.33203125" style="7" customWidth="1"/>
    <col min="15882" max="15882" width="2.33203125" style="7" customWidth="1"/>
    <col min="15883" max="15883" width="17.6640625" style="7" customWidth="1"/>
    <col min="15884" max="15884" width="2.33203125" style="7" customWidth="1"/>
    <col min="15885" max="15885" width="17.6640625" style="7" customWidth="1"/>
    <col min="15886" max="15886" width="14.5546875" style="7" bestFit="1" customWidth="1"/>
    <col min="15887" max="16128" width="8.6640625" style="7"/>
    <col min="16129" max="16131" width="3.33203125" style="7" customWidth="1"/>
    <col min="16132" max="16132" width="46.44140625" style="7" customWidth="1"/>
    <col min="16133" max="16133" width="8.33203125" style="7" customWidth="1"/>
    <col min="16134" max="16134" width="2.33203125" style="7" customWidth="1"/>
    <col min="16135" max="16135" width="20.33203125" style="7" customWidth="1"/>
    <col min="16136" max="16136" width="2.33203125" style="7" customWidth="1"/>
    <col min="16137" max="16137" width="20.33203125" style="7" customWidth="1"/>
    <col min="16138" max="16138" width="2.33203125" style="7" customWidth="1"/>
    <col min="16139" max="16139" width="17.6640625" style="7" customWidth="1"/>
    <col min="16140" max="16140" width="2.33203125" style="7" customWidth="1"/>
    <col min="16141" max="16141" width="17.6640625" style="7" customWidth="1"/>
    <col min="16142" max="16142" width="14.5546875" style="7" bestFit="1" customWidth="1"/>
    <col min="16143" max="16384" width="8.6640625" style="7"/>
  </cols>
  <sheetData>
    <row r="1" spans="1:21" ht="22.95" customHeight="1">
      <c r="M1" s="145" t="s">
        <v>90</v>
      </c>
    </row>
    <row r="2" spans="1:21" ht="22.95" customHeight="1">
      <c r="M2" s="146"/>
    </row>
    <row r="3" spans="1:21" ht="22.95" customHeight="1">
      <c r="A3" s="4" t="s">
        <v>0</v>
      </c>
      <c r="B3" s="3"/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21" ht="22.95" customHeight="1">
      <c r="A4" s="147" t="s">
        <v>91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21" ht="22.95" customHeight="1">
      <c r="A5" s="4" t="s">
        <v>162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21" ht="22.95" customHeight="1">
      <c r="F6" s="55"/>
      <c r="G6" s="88" t="s">
        <v>144</v>
      </c>
      <c r="H6" s="88"/>
      <c r="I6" s="88"/>
      <c r="J6" s="88"/>
      <c r="K6" s="173"/>
      <c r="L6" s="173"/>
      <c r="M6" s="88"/>
    </row>
    <row r="7" spans="1:21" s="12" customFormat="1" ht="22.95" customHeight="1">
      <c r="E7" s="174"/>
      <c r="F7" s="120"/>
      <c r="G7" s="316" t="s">
        <v>4</v>
      </c>
      <c r="H7" s="316"/>
      <c r="I7" s="316"/>
      <c r="J7" s="15"/>
      <c r="K7" s="316" t="s">
        <v>5</v>
      </c>
      <c r="L7" s="316"/>
      <c r="M7" s="316"/>
      <c r="N7" s="175"/>
    </row>
    <row r="8" spans="1:21" ht="22.95" customHeight="1">
      <c r="E8" s="58" t="s">
        <v>94</v>
      </c>
      <c r="F8" s="176"/>
      <c r="G8" s="177">
        <v>2024</v>
      </c>
      <c r="H8" s="28"/>
      <c r="I8" s="177">
        <v>2023</v>
      </c>
      <c r="J8" s="26"/>
      <c r="K8" s="177">
        <v>2024</v>
      </c>
      <c r="L8" s="28"/>
      <c r="M8" s="177">
        <v>2023</v>
      </c>
    </row>
    <row r="9" spans="1:21" ht="22.95" customHeight="1">
      <c r="A9" s="178" t="s">
        <v>95</v>
      </c>
      <c r="C9" s="55"/>
      <c r="D9" s="178"/>
      <c r="I9" s="179"/>
      <c r="M9" s="179"/>
    </row>
    <row r="10" spans="1:21" ht="22.95" customHeight="1">
      <c r="B10" s="38" t="s">
        <v>96</v>
      </c>
      <c r="C10" s="38"/>
      <c r="D10" s="38"/>
      <c r="G10" s="252">
        <v>1244753</v>
      </c>
      <c r="H10" s="180"/>
      <c r="I10" s="109">
        <v>1457329</v>
      </c>
      <c r="J10" s="180"/>
      <c r="K10" s="252">
        <v>911035</v>
      </c>
      <c r="L10" s="180"/>
      <c r="M10" s="109">
        <v>1093658</v>
      </c>
    </row>
    <row r="11" spans="1:21" ht="22.95" customHeight="1">
      <c r="A11" s="181"/>
      <c r="B11" s="38" t="s">
        <v>97</v>
      </c>
      <c r="C11" s="38"/>
      <c r="D11" s="38"/>
      <c r="G11" s="252">
        <v>4288</v>
      </c>
      <c r="H11" s="180"/>
      <c r="I11" s="109">
        <v>8633</v>
      </c>
      <c r="J11" s="180"/>
      <c r="K11" s="254">
        <v>0</v>
      </c>
      <c r="L11" s="182"/>
      <c r="M11" s="166">
        <v>0</v>
      </c>
    </row>
    <row r="12" spans="1:21" ht="22.95" customHeight="1">
      <c r="A12" s="181"/>
      <c r="B12" s="38" t="s">
        <v>98</v>
      </c>
      <c r="C12" s="38"/>
      <c r="D12" s="38"/>
      <c r="G12" s="239">
        <v>25</v>
      </c>
      <c r="H12" s="180"/>
      <c r="I12" s="40">
        <v>50</v>
      </c>
      <c r="J12" s="180"/>
      <c r="K12" s="239">
        <v>25</v>
      </c>
      <c r="L12" s="182"/>
      <c r="M12" s="40">
        <v>6234</v>
      </c>
    </row>
    <row r="13" spans="1:21" ht="22.95" customHeight="1">
      <c r="A13" s="181"/>
      <c r="B13" s="38" t="s">
        <v>99</v>
      </c>
      <c r="C13" s="38"/>
      <c r="D13" s="38"/>
      <c r="E13" s="215"/>
      <c r="G13" s="239">
        <v>481</v>
      </c>
      <c r="H13" s="180"/>
      <c r="I13" s="40">
        <v>1087</v>
      </c>
      <c r="J13" s="180"/>
      <c r="K13" s="239">
        <v>0</v>
      </c>
      <c r="L13" s="182"/>
      <c r="M13" s="40">
        <v>0</v>
      </c>
    </row>
    <row r="14" spans="1:21" ht="22.95" customHeight="1">
      <c r="B14" s="35" t="s">
        <v>100</v>
      </c>
      <c r="C14" s="35"/>
      <c r="D14" s="35"/>
      <c r="G14" s="252">
        <v>20177</v>
      </c>
      <c r="H14" s="180"/>
      <c r="I14" s="109">
        <v>29215</v>
      </c>
      <c r="J14" s="180"/>
      <c r="K14" s="252">
        <v>15775</v>
      </c>
      <c r="L14" s="180"/>
      <c r="M14" s="109">
        <v>21709</v>
      </c>
    </row>
    <row r="15" spans="1:21" ht="22.95" customHeight="1">
      <c r="A15" s="178" t="s">
        <v>101</v>
      </c>
      <c r="C15" s="178"/>
      <c r="D15" s="178"/>
      <c r="G15" s="253">
        <v>1269724</v>
      </c>
      <c r="H15" s="183"/>
      <c r="I15" s="184">
        <v>1496314</v>
      </c>
      <c r="J15" s="183"/>
      <c r="K15" s="253">
        <v>926835</v>
      </c>
      <c r="L15" s="183"/>
      <c r="M15" s="184">
        <v>1121601</v>
      </c>
    </row>
    <row r="16" spans="1:21" s="171" customFormat="1" ht="22.95" customHeight="1">
      <c r="A16" s="178" t="s">
        <v>102</v>
      </c>
      <c r="B16" s="7"/>
      <c r="C16" s="178"/>
      <c r="D16" s="178"/>
      <c r="E16" s="170"/>
      <c r="F16" s="7"/>
      <c r="G16" s="255"/>
      <c r="H16" s="183"/>
      <c r="I16" s="160"/>
      <c r="J16" s="183"/>
      <c r="K16" s="255"/>
      <c r="L16" s="183"/>
      <c r="M16" s="160"/>
      <c r="O16" s="7"/>
      <c r="P16" s="7"/>
      <c r="Q16" s="7"/>
      <c r="R16" s="7"/>
      <c r="S16" s="7"/>
      <c r="T16" s="7"/>
      <c r="U16" s="7"/>
    </row>
    <row r="17" spans="1:21" s="171" customFormat="1" ht="22.5" customHeight="1">
      <c r="A17" s="7"/>
      <c r="B17" s="38" t="s">
        <v>103</v>
      </c>
      <c r="C17" s="38"/>
      <c r="D17" s="38"/>
      <c r="E17" s="20"/>
      <c r="F17" s="7"/>
      <c r="G17" s="252">
        <v>1183550</v>
      </c>
      <c r="H17" s="180"/>
      <c r="I17" s="109">
        <v>1409652</v>
      </c>
      <c r="J17" s="180"/>
      <c r="K17" s="252">
        <v>898855</v>
      </c>
      <c r="L17" s="180"/>
      <c r="M17" s="109">
        <v>1084311</v>
      </c>
      <c r="O17" s="7"/>
      <c r="P17" s="7"/>
      <c r="Q17" s="7"/>
      <c r="R17" s="7"/>
      <c r="S17" s="7"/>
      <c r="T17" s="7"/>
      <c r="U17" s="7"/>
    </row>
    <row r="18" spans="1:21" s="171" customFormat="1" ht="22.95" customHeight="1">
      <c r="A18" s="7"/>
      <c r="B18" s="38" t="s">
        <v>104</v>
      </c>
      <c r="C18" s="38"/>
      <c r="D18" s="38"/>
      <c r="E18" s="20"/>
      <c r="F18" s="7"/>
      <c r="G18" s="255">
        <v>17104</v>
      </c>
      <c r="H18" s="183"/>
      <c r="I18" s="160">
        <v>19608</v>
      </c>
      <c r="J18" s="183"/>
      <c r="K18" s="252">
        <v>6995</v>
      </c>
      <c r="L18" s="183"/>
      <c r="M18" s="109">
        <v>8111</v>
      </c>
      <c r="O18" s="7"/>
      <c r="P18" s="7"/>
      <c r="Q18" s="7"/>
      <c r="R18" s="7"/>
      <c r="S18" s="7"/>
      <c r="T18" s="7"/>
      <c r="U18" s="7"/>
    </row>
    <row r="19" spans="1:21" s="171" customFormat="1" ht="22.95" customHeight="1">
      <c r="A19" s="7"/>
      <c r="B19" s="38" t="s">
        <v>105</v>
      </c>
      <c r="C19" s="38"/>
      <c r="D19" s="185"/>
      <c r="E19" s="20"/>
      <c r="F19" s="7"/>
      <c r="G19" s="255">
        <v>54738</v>
      </c>
      <c r="H19" s="183"/>
      <c r="I19" s="160">
        <v>56256</v>
      </c>
      <c r="J19" s="183"/>
      <c r="K19" s="252">
        <v>17323</v>
      </c>
      <c r="L19" s="183"/>
      <c r="M19" s="109">
        <v>16079</v>
      </c>
      <c r="O19" s="7"/>
      <c r="P19" s="7"/>
      <c r="Q19" s="7"/>
      <c r="R19" s="7"/>
      <c r="S19" s="7"/>
      <c r="T19" s="7"/>
      <c r="U19" s="7"/>
    </row>
    <row r="20" spans="1:21" s="171" customFormat="1" ht="22.95" customHeight="1">
      <c r="A20" s="7"/>
      <c r="B20" s="38" t="s">
        <v>106</v>
      </c>
      <c r="C20" s="38"/>
      <c r="D20" s="185"/>
      <c r="E20" s="20"/>
      <c r="F20" s="7"/>
      <c r="G20" s="255">
        <v>12</v>
      </c>
      <c r="H20" s="183"/>
      <c r="I20" s="37">
        <v>28</v>
      </c>
      <c r="J20" s="183"/>
      <c r="K20" s="252">
        <v>12</v>
      </c>
      <c r="L20" s="183"/>
      <c r="M20" s="40">
        <v>28</v>
      </c>
      <c r="O20" s="7"/>
      <c r="P20" s="7"/>
      <c r="Q20" s="7"/>
      <c r="R20" s="7"/>
      <c r="S20" s="7"/>
      <c r="T20" s="7"/>
      <c r="U20" s="7"/>
    </row>
    <row r="21" spans="1:21" s="171" customFormat="1" ht="22.95" customHeight="1">
      <c r="A21" s="178" t="s">
        <v>107</v>
      </c>
      <c r="B21" s="7"/>
      <c r="C21" s="55"/>
      <c r="D21" s="178"/>
      <c r="E21" s="20"/>
      <c r="F21" s="7"/>
      <c r="G21" s="253">
        <v>1255404</v>
      </c>
      <c r="H21" s="183"/>
      <c r="I21" s="184">
        <v>1485544</v>
      </c>
      <c r="J21" s="183"/>
      <c r="K21" s="253">
        <v>923185</v>
      </c>
      <c r="L21" s="183"/>
      <c r="M21" s="184">
        <v>1108529</v>
      </c>
      <c r="O21" s="7"/>
      <c r="P21" s="7"/>
      <c r="Q21" s="7"/>
      <c r="R21" s="7"/>
      <c r="S21" s="7"/>
      <c r="T21" s="7"/>
      <c r="U21" s="7"/>
    </row>
    <row r="22" spans="1:21" s="171" customFormat="1" ht="22.5" customHeight="1">
      <c r="A22" s="178" t="s">
        <v>163</v>
      </c>
      <c r="B22" s="7"/>
      <c r="C22" s="55"/>
      <c r="D22" s="178"/>
      <c r="E22" s="170"/>
      <c r="F22" s="7"/>
      <c r="G22" s="256">
        <v>14320</v>
      </c>
      <c r="H22" s="183"/>
      <c r="I22" s="183">
        <v>10770</v>
      </c>
      <c r="J22" s="183"/>
      <c r="K22" s="256">
        <v>3650</v>
      </c>
      <c r="L22" s="183"/>
      <c r="M22" s="183">
        <v>13072</v>
      </c>
      <c r="O22" s="7"/>
      <c r="P22" s="7"/>
      <c r="Q22" s="7"/>
      <c r="R22" s="7"/>
      <c r="S22" s="7"/>
      <c r="T22" s="7"/>
      <c r="U22" s="7"/>
    </row>
    <row r="23" spans="1:21" s="171" customFormat="1" ht="22.95" customHeight="1">
      <c r="A23" s="55" t="s">
        <v>109</v>
      </c>
      <c r="B23" s="7"/>
      <c r="C23" s="55"/>
      <c r="D23" s="178"/>
      <c r="E23" s="170"/>
      <c r="F23" s="7"/>
      <c r="G23" s="236">
        <v>124</v>
      </c>
      <c r="H23" s="186"/>
      <c r="I23" s="109">
        <v>57</v>
      </c>
      <c r="J23" s="186"/>
      <c r="K23" s="239">
        <v>43</v>
      </c>
      <c r="L23" s="182"/>
      <c r="M23" s="40">
        <v>81</v>
      </c>
      <c r="O23" s="7"/>
      <c r="P23" s="7"/>
      <c r="Q23" s="7"/>
      <c r="R23" s="7"/>
      <c r="S23" s="7"/>
      <c r="T23" s="7"/>
      <c r="U23" s="7"/>
    </row>
    <row r="24" spans="1:21" s="171" customFormat="1" ht="22.95" customHeight="1">
      <c r="A24" s="55" t="s">
        <v>110</v>
      </c>
      <c r="B24" s="7"/>
      <c r="C24" s="55"/>
      <c r="D24" s="55"/>
      <c r="E24" s="20"/>
      <c r="F24" s="7"/>
      <c r="G24" s="256">
        <v>-5319</v>
      </c>
      <c r="H24" s="183"/>
      <c r="I24" s="183">
        <v>-4667</v>
      </c>
      <c r="J24" s="183"/>
      <c r="K24" s="256">
        <v>-3498</v>
      </c>
      <c r="L24" s="183"/>
      <c r="M24" s="183">
        <v>-2616</v>
      </c>
      <c r="O24" s="7"/>
      <c r="P24" s="7"/>
      <c r="Q24" s="7"/>
      <c r="R24" s="7"/>
      <c r="S24" s="7"/>
      <c r="T24" s="7"/>
      <c r="U24" s="7"/>
    </row>
    <row r="25" spans="1:21" s="171" customFormat="1" ht="22.95" customHeight="1">
      <c r="A25" s="7" t="s">
        <v>111</v>
      </c>
      <c r="B25" s="187"/>
      <c r="C25" s="188"/>
      <c r="D25" s="188"/>
      <c r="E25" s="20"/>
      <c r="F25" s="7"/>
      <c r="G25" s="255"/>
      <c r="H25" s="183"/>
      <c r="I25" s="160"/>
      <c r="J25" s="183"/>
      <c r="K25" s="254"/>
      <c r="L25" s="183"/>
      <c r="M25" s="166"/>
      <c r="O25" s="7"/>
      <c r="P25" s="7"/>
      <c r="Q25" s="7"/>
      <c r="R25" s="7"/>
      <c r="S25" s="7"/>
      <c r="T25" s="7"/>
      <c r="U25" s="7"/>
    </row>
    <row r="26" spans="1:21" s="171" customFormat="1" ht="22.95" customHeight="1">
      <c r="A26" s="188"/>
      <c r="B26" s="7" t="s">
        <v>112</v>
      </c>
      <c r="C26" s="188"/>
      <c r="D26" s="188"/>
      <c r="E26" s="20"/>
      <c r="F26" s="7"/>
      <c r="G26" s="255"/>
      <c r="H26" s="183"/>
      <c r="I26" s="160"/>
      <c r="J26" s="183"/>
      <c r="K26" s="254"/>
      <c r="L26" s="183"/>
      <c r="M26" s="166"/>
      <c r="O26" s="7"/>
      <c r="P26" s="7"/>
      <c r="Q26" s="7"/>
      <c r="R26" s="7"/>
      <c r="S26" s="7"/>
      <c r="T26" s="7"/>
      <c r="U26" s="7"/>
    </row>
    <row r="27" spans="1:21" s="171" customFormat="1" ht="22.95" customHeight="1">
      <c r="A27" s="189"/>
      <c r="B27" s="190" t="s">
        <v>295</v>
      </c>
      <c r="C27" s="189"/>
      <c r="D27" s="189"/>
      <c r="E27" s="20"/>
      <c r="F27" s="7"/>
      <c r="G27" s="255">
        <v>203</v>
      </c>
      <c r="H27" s="183"/>
      <c r="I27" s="160">
        <v>-381</v>
      </c>
      <c r="J27" s="183"/>
      <c r="K27" s="239">
        <v>0</v>
      </c>
      <c r="L27" s="183"/>
      <c r="M27" s="40">
        <v>0</v>
      </c>
      <c r="O27" s="7"/>
      <c r="P27" s="7"/>
      <c r="Q27" s="7"/>
      <c r="R27" s="7"/>
      <c r="S27" s="7"/>
      <c r="T27" s="7"/>
      <c r="U27" s="7"/>
    </row>
    <row r="28" spans="1:21" ht="22.95" customHeight="1">
      <c r="A28" s="178" t="s">
        <v>153</v>
      </c>
      <c r="C28" s="178"/>
      <c r="D28" s="178"/>
      <c r="G28" s="257">
        <v>9328</v>
      </c>
      <c r="H28" s="183"/>
      <c r="I28" s="235">
        <v>5779</v>
      </c>
      <c r="J28" s="183"/>
      <c r="K28" s="257">
        <v>195</v>
      </c>
      <c r="L28" s="183"/>
      <c r="M28" s="235">
        <v>10537</v>
      </c>
    </row>
    <row r="29" spans="1:21" ht="22.95" customHeight="1">
      <c r="A29" s="55" t="s">
        <v>120</v>
      </c>
      <c r="C29" s="55"/>
      <c r="D29" s="55"/>
      <c r="E29" s="20">
        <v>22</v>
      </c>
      <c r="G29" s="258">
        <v>-2650</v>
      </c>
      <c r="H29" s="183"/>
      <c r="I29" s="191">
        <v>-1384</v>
      </c>
      <c r="J29" s="183"/>
      <c r="K29" s="258">
        <v>-94</v>
      </c>
      <c r="L29" s="183"/>
      <c r="M29" s="191">
        <v>-94</v>
      </c>
    </row>
    <row r="30" spans="1:21" ht="24.75" customHeight="1">
      <c r="A30" s="87" t="s">
        <v>154</v>
      </c>
      <c r="C30" s="87"/>
      <c r="D30" s="87"/>
      <c r="G30" s="257">
        <v>6678</v>
      </c>
      <c r="H30" s="183"/>
      <c r="I30" s="235">
        <v>4395</v>
      </c>
      <c r="J30" s="183"/>
      <c r="K30" s="257">
        <v>101</v>
      </c>
      <c r="L30" s="183"/>
      <c r="M30" s="235">
        <v>10443</v>
      </c>
    </row>
    <row r="31" spans="1:21" s="144" customFormat="1" ht="22.95" customHeight="1">
      <c r="A31" s="113" t="s">
        <v>122</v>
      </c>
      <c r="C31" s="113"/>
      <c r="D31" s="113"/>
      <c r="E31" s="195"/>
      <c r="F31" s="183"/>
      <c r="G31" s="256"/>
      <c r="H31" s="183"/>
      <c r="I31" s="183"/>
      <c r="J31" s="183"/>
      <c r="K31" s="255"/>
      <c r="L31" s="160"/>
      <c r="M31" s="160"/>
      <c r="N31" s="64"/>
      <c r="Q31" s="193"/>
      <c r="R31" s="193"/>
      <c r="S31" s="193"/>
      <c r="T31" s="193"/>
      <c r="U31" s="193"/>
    </row>
    <row r="32" spans="1:21" s="144" customFormat="1" ht="22.95" customHeight="1">
      <c r="A32" s="26" t="s">
        <v>123</v>
      </c>
      <c r="B32" s="113"/>
      <c r="C32" s="113"/>
      <c r="E32" s="195"/>
      <c r="F32" s="183"/>
      <c r="G32" s="256"/>
      <c r="H32" s="183"/>
      <c r="I32" s="183"/>
      <c r="J32" s="183"/>
      <c r="K32" s="255"/>
      <c r="L32" s="160"/>
      <c r="M32" s="160"/>
      <c r="N32" s="64"/>
      <c r="Q32" s="193"/>
      <c r="R32" s="193"/>
      <c r="S32" s="193"/>
      <c r="T32" s="193"/>
      <c r="U32" s="193"/>
    </row>
    <row r="33" spans="1:21" s="144" customFormat="1" ht="22.95" customHeight="1">
      <c r="A33" s="197"/>
      <c r="B33" s="193" t="s">
        <v>296</v>
      </c>
      <c r="C33" s="43"/>
      <c r="E33" s="195"/>
      <c r="F33" s="183"/>
      <c r="G33" s="256"/>
      <c r="H33" s="183"/>
      <c r="I33" s="183"/>
      <c r="J33" s="183"/>
      <c r="K33" s="255"/>
      <c r="L33" s="160"/>
      <c r="M33" s="160"/>
      <c r="N33" s="64"/>
      <c r="Q33" s="193"/>
      <c r="R33" s="193"/>
      <c r="S33" s="193"/>
      <c r="T33" s="193"/>
      <c r="U33" s="193"/>
    </row>
    <row r="34" spans="1:21" s="144" customFormat="1" ht="22.95" customHeight="1">
      <c r="B34" s="193" t="s">
        <v>291</v>
      </c>
      <c r="E34" s="195"/>
      <c r="F34" s="183"/>
      <c r="G34" s="256"/>
      <c r="H34" s="183"/>
      <c r="J34" s="183"/>
      <c r="K34" s="255"/>
      <c r="L34" s="160"/>
      <c r="N34" s="64"/>
      <c r="Q34" s="193"/>
      <c r="R34" s="193"/>
      <c r="S34" s="193"/>
      <c r="T34" s="193"/>
      <c r="U34" s="193"/>
    </row>
    <row r="35" spans="1:21" s="144" customFormat="1" ht="22.95" customHeight="1">
      <c r="B35" s="193"/>
      <c r="C35" s="144" t="s">
        <v>125</v>
      </c>
      <c r="E35" s="195"/>
      <c r="F35" s="183"/>
      <c r="G35" s="256"/>
      <c r="H35" s="183"/>
      <c r="J35" s="183"/>
      <c r="K35" s="255"/>
      <c r="L35" s="160"/>
      <c r="N35" s="64"/>
      <c r="Q35" s="193"/>
      <c r="R35" s="193"/>
      <c r="S35" s="193"/>
      <c r="T35" s="193"/>
      <c r="U35" s="193"/>
    </row>
    <row r="36" spans="1:21" s="144" customFormat="1" ht="22.95" customHeight="1">
      <c r="B36" s="198"/>
      <c r="C36" s="144" t="s">
        <v>126</v>
      </c>
      <c r="E36" s="195"/>
      <c r="F36" s="183"/>
      <c r="G36" s="248">
        <v>-11</v>
      </c>
      <c r="H36" s="160"/>
      <c r="I36" s="160">
        <v>51</v>
      </c>
      <c r="J36" s="160"/>
      <c r="K36" s="248">
        <v>-11</v>
      </c>
      <c r="L36" s="160"/>
      <c r="M36" s="160">
        <v>51</v>
      </c>
      <c r="N36" s="64"/>
      <c r="Q36" s="193"/>
      <c r="R36" s="193"/>
      <c r="S36" s="193"/>
      <c r="T36" s="193"/>
      <c r="U36" s="193"/>
    </row>
    <row r="37" spans="1:21" s="144" customFormat="1" ht="22.95" customHeight="1">
      <c r="B37" s="193" t="s">
        <v>127</v>
      </c>
      <c r="E37" s="195"/>
      <c r="F37" s="183"/>
      <c r="G37" s="255"/>
      <c r="H37" s="160"/>
      <c r="I37" s="160"/>
      <c r="J37" s="160"/>
      <c r="K37" s="255"/>
      <c r="L37" s="160"/>
      <c r="M37" s="160"/>
      <c r="N37" s="64"/>
      <c r="Q37" s="193"/>
      <c r="R37" s="193"/>
      <c r="S37" s="193"/>
      <c r="T37" s="193"/>
      <c r="U37" s="193"/>
    </row>
    <row r="38" spans="1:21" s="144" customFormat="1" ht="22.95" customHeight="1">
      <c r="B38" s="198"/>
      <c r="C38" s="144" t="s">
        <v>128</v>
      </c>
      <c r="E38" s="195"/>
      <c r="F38" s="183"/>
      <c r="G38" s="255"/>
      <c r="H38" s="160"/>
      <c r="I38" s="160"/>
      <c r="J38" s="160"/>
      <c r="K38" s="255"/>
      <c r="L38" s="160"/>
      <c r="M38" s="160"/>
      <c r="N38" s="64"/>
      <c r="Q38" s="193"/>
      <c r="R38" s="193"/>
      <c r="S38" s="193"/>
      <c r="T38" s="193"/>
      <c r="U38" s="193"/>
    </row>
    <row r="39" spans="1:21" s="144" customFormat="1" ht="22.95" customHeight="1">
      <c r="C39" s="144" t="s">
        <v>129</v>
      </c>
      <c r="E39" s="195"/>
      <c r="F39" s="183"/>
      <c r="G39" s="260">
        <v>0</v>
      </c>
      <c r="H39" s="209"/>
      <c r="I39" s="199">
        <v>0</v>
      </c>
      <c r="J39" s="209"/>
      <c r="K39" s="260">
        <v>0</v>
      </c>
      <c r="L39" s="193"/>
      <c r="M39" s="199">
        <v>0</v>
      </c>
      <c r="N39" s="64"/>
      <c r="Q39" s="193"/>
      <c r="R39" s="193"/>
      <c r="S39" s="193"/>
      <c r="T39" s="193"/>
      <c r="U39" s="193"/>
    </row>
    <row r="40" spans="1:21" s="144" customFormat="1" ht="22.95" customHeight="1">
      <c r="A40" s="192" t="s">
        <v>130</v>
      </c>
      <c r="B40" s="153"/>
      <c r="C40" s="113"/>
      <c r="D40" s="113"/>
      <c r="E40" s="200"/>
      <c r="G40" s="247">
        <v>-11</v>
      </c>
      <c r="H40" s="183"/>
      <c r="I40" s="191">
        <v>51</v>
      </c>
      <c r="J40" s="183"/>
      <c r="K40" s="247">
        <v>-11</v>
      </c>
      <c r="L40" s="183"/>
      <c r="M40" s="191">
        <v>51</v>
      </c>
      <c r="N40" s="64"/>
      <c r="Q40" s="193"/>
      <c r="R40" s="193"/>
      <c r="S40" s="193"/>
      <c r="T40" s="193"/>
      <c r="U40" s="193"/>
    </row>
    <row r="41" spans="1:21" s="144" customFormat="1" ht="22.95" customHeight="1" thickBot="1">
      <c r="A41" s="192" t="s">
        <v>157</v>
      </c>
      <c r="C41" s="113"/>
      <c r="D41" s="113"/>
      <c r="E41" s="43"/>
      <c r="G41" s="263">
        <v>6667</v>
      </c>
      <c r="H41" s="160"/>
      <c r="I41" s="201">
        <v>4446</v>
      </c>
      <c r="J41" s="160"/>
      <c r="K41" s="263">
        <v>90</v>
      </c>
      <c r="L41" s="160"/>
      <c r="M41" s="201">
        <v>10494</v>
      </c>
      <c r="N41" s="64"/>
      <c r="Q41" s="193"/>
      <c r="R41" s="193"/>
      <c r="S41" s="193"/>
      <c r="T41" s="193"/>
      <c r="U41" s="193"/>
    </row>
    <row r="42" spans="1:21" s="144" customFormat="1" ht="22.95" customHeight="1" thickTop="1">
      <c r="A42" s="192"/>
      <c r="C42" s="113"/>
      <c r="D42" s="113"/>
      <c r="E42" s="43"/>
      <c r="G42" s="255"/>
      <c r="H42" s="160"/>
      <c r="I42" s="160"/>
      <c r="J42" s="160"/>
      <c r="K42" s="255"/>
      <c r="L42" s="160"/>
      <c r="M42" s="160"/>
      <c r="N42" s="64"/>
      <c r="Q42" s="193"/>
      <c r="R42" s="193"/>
      <c r="S42" s="193"/>
      <c r="T42" s="193"/>
      <c r="U42" s="193"/>
    </row>
    <row r="43" spans="1:21" s="144" customFormat="1" ht="22.95" customHeight="1">
      <c r="A43" s="7"/>
      <c r="B43" s="7"/>
      <c r="C43" s="7"/>
      <c r="D43" s="7"/>
      <c r="E43" s="23"/>
      <c r="F43" s="176"/>
      <c r="G43" s="264"/>
      <c r="H43" s="28"/>
      <c r="I43" s="28"/>
      <c r="J43" s="26"/>
      <c r="K43" s="264"/>
      <c r="L43" s="28"/>
      <c r="M43" s="28"/>
      <c r="N43" s="64"/>
      <c r="Q43" s="193"/>
      <c r="R43" s="193"/>
      <c r="S43" s="193"/>
      <c r="T43" s="193"/>
      <c r="U43" s="193"/>
    </row>
    <row r="44" spans="1:21" s="144" customFormat="1" ht="22.95" customHeight="1">
      <c r="A44" s="192"/>
      <c r="C44" s="113"/>
      <c r="D44" s="113"/>
      <c r="E44" s="43"/>
      <c r="G44" s="255"/>
      <c r="H44" s="160"/>
      <c r="I44" s="160"/>
      <c r="J44" s="160"/>
      <c r="K44" s="255"/>
      <c r="L44" s="160"/>
      <c r="M44" s="160"/>
      <c r="N44" s="64"/>
      <c r="Q44" s="193"/>
      <c r="R44" s="193"/>
      <c r="S44" s="193"/>
      <c r="T44" s="193"/>
      <c r="U44" s="193"/>
    </row>
    <row r="45" spans="1:21" s="144" customFormat="1" ht="22.95" customHeight="1">
      <c r="A45" s="192"/>
      <c r="C45" s="113"/>
      <c r="D45" s="113"/>
      <c r="E45" s="43"/>
      <c r="G45" s="160"/>
      <c r="H45" s="160"/>
      <c r="I45" s="160"/>
      <c r="J45" s="160"/>
      <c r="K45" s="160"/>
      <c r="L45" s="160"/>
      <c r="M45" s="160"/>
      <c r="N45" s="64"/>
      <c r="Q45" s="193"/>
      <c r="R45" s="193"/>
      <c r="S45" s="193"/>
      <c r="T45" s="193"/>
      <c r="U45" s="193"/>
    </row>
    <row r="46" spans="1:21" s="144" customFormat="1" ht="22.95" customHeight="1">
      <c r="A46" s="192"/>
      <c r="C46" s="113"/>
      <c r="D46" s="113"/>
      <c r="E46" s="43"/>
      <c r="G46" s="160"/>
      <c r="H46" s="160"/>
      <c r="I46" s="160"/>
      <c r="J46" s="160"/>
      <c r="K46" s="160"/>
      <c r="L46" s="160"/>
      <c r="M46" s="160"/>
      <c r="N46" s="64"/>
      <c r="Q46" s="193"/>
      <c r="R46" s="193"/>
      <c r="S46" s="193"/>
      <c r="T46" s="193"/>
      <c r="U46" s="193"/>
    </row>
    <row r="47" spans="1:21" s="144" customFormat="1" ht="22.95" customHeight="1">
      <c r="A47" s="192"/>
      <c r="C47" s="113"/>
      <c r="D47" s="113"/>
      <c r="E47" s="43"/>
      <c r="G47" s="160"/>
      <c r="H47" s="160"/>
      <c r="I47" s="160"/>
      <c r="J47" s="160"/>
      <c r="K47" s="160"/>
      <c r="L47" s="160"/>
      <c r="M47" s="160"/>
      <c r="N47" s="64"/>
      <c r="Q47" s="193"/>
      <c r="R47" s="193"/>
      <c r="S47" s="193"/>
      <c r="T47" s="193"/>
      <c r="U47" s="193"/>
    </row>
    <row r="48" spans="1:21" s="144" customFormat="1" ht="22.95" customHeight="1">
      <c r="A48" s="192"/>
      <c r="C48" s="113"/>
      <c r="D48" s="113"/>
      <c r="E48" s="43"/>
      <c r="G48" s="160"/>
      <c r="H48" s="160"/>
      <c r="I48" s="160"/>
      <c r="J48" s="160"/>
      <c r="K48" s="160"/>
      <c r="L48" s="160"/>
      <c r="M48" s="160"/>
      <c r="N48" s="64"/>
      <c r="Q48" s="193"/>
      <c r="R48" s="193"/>
      <c r="S48" s="193"/>
      <c r="T48" s="193"/>
      <c r="U48" s="193"/>
    </row>
    <row r="49" spans="1:21" s="144" customFormat="1" ht="22.95" customHeight="1">
      <c r="A49" s="192"/>
      <c r="C49" s="113"/>
      <c r="D49" s="113"/>
      <c r="E49" s="43"/>
      <c r="G49" s="160"/>
      <c r="H49" s="160"/>
      <c r="I49" s="160"/>
      <c r="J49" s="160"/>
      <c r="K49" s="160"/>
      <c r="L49" s="160"/>
      <c r="M49" s="160"/>
      <c r="N49" s="64"/>
      <c r="Q49" s="193"/>
      <c r="R49" s="193"/>
      <c r="S49" s="193"/>
      <c r="T49" s="193"/>
      <c r="U49" s="193"/>
    </row>
    <row r="50" spans="1:21" s="144" customFormat="1" ht="22.95" customHeight="1">
      <c r="A50" s="192"/>
      <c r="C50" s="113"/>
      <c r="D50" s="113"/>
      <c r="E50" s="43"/>
      <c r="G50" s="160"/>
      <c r="H50" s="160"/>
      <c r="I50" s="160"/>
      <c r="J50" s="160"/>
      <c r="K50" s="160"/>
      <c r="L50" s="160"/>
      <c r="M50" s="160"/>
      <c r="N50" s="64"/>
      <c r="Q50" s="193"/>
      <c r="R50" s="193"/>
      <c r="S50" s="193"/>
      <c r="T50" s="193"/>
      <c r="U50" s="193"/>
    </row>
    <row r="51" spans="1:21" s="144" customFormat="1" ht="22.95" customHeight="1">
      <c r="A51" s="192"/>
      <c r="C51" s="113"/>
      <c r="D51" s="113"/>
      <c r="E51" s="43"/>
      <c r="G51" s="160"/>
      <c r="H51" s="160"/>
      <c r="I51" s="160"/>
      <c r="J51" s="160"/>
      <c r="K51" s="160"/>
      <c r="L51" s="160"/>
      <c r="M51" s="160"/>
      <c r="N51" s="64"/>
      <c r="Q51" s="193"/>
      <c r="R51" s="193"/>
      <c r="S51" s="193"/>
      <c r="T51" s="193"/>
      <c r="U51" s="193"/>
    </row>
    <row r="52" spans="1:21" s="144" customFormat="1" ht="22.95" customHeight="1">
      <c r="A52" s="192"/>
      <c r="C52" s="113"/>
      <c r="D52" s="113"/>
      <c r="E52" s="43"/>
      <c r="G52" s="160"/>
      <c r="H52" s="160"/>
      <c r="I52" s="160"/>
      <c r="J52" s="160"/>
      <c r="K52" s="160"/>
      <c r="L52" s="160"/>
      <c r="M52" s="160"/>
      <c r="N52" s="64"/>
      <c r="Q52" s="193"/>
      <c r="R52" s="193"/>
      <c r="S52" s="193"/>
      <c r="T52" s="193"/>
      <c r="U52" s="193"/>
    </row>
    <row r="53" spans="1:21" s="144" customFormat="1" ht="22.95" customHeight="1">
      <c r="A53" s="192"/>
      <c r="C53" s="113"/>
      <c r="D53" s="113"/>
      <c r="E53" s="43"/>
      <c r="G53" s="160"/>
      <c r="H53" s="160"/>
      <c r="I53" s="160"/>
      <c r="J53" s="160"/>
      <c r="K53" s="160"/>
      <c r="L53" s="160"/>
      <c r="M53" s="160"/>
      <c r="N53" s="64"/>
      <c r="Q53" s="193"/>
      <c r="R53" s="193"/>
      <c r="S53" s="193"/>
      <c r="T53" s="193"/>
      <c r="U53" s="193"/>
    </row>
    <row r="54" spans="1:21" ht="22.95" customHeight="1">
      <c r="A54" s="55" t="s">
        <v>45</v>
      </c>
      <c r="C54" s="55"/>
      <c r="D54" s="55"/>
      <c r="G54" s="183"/>
      <c r="H54" s="183"/>
      <c r="I54" s="183"/>
      <c r="J54" s="183"/>
      <c r="K54" s="183"/>
      <c r="L54" s="183"/>
      <c r="M54" s="56" t="s">
        <v>161</v>
      </c>
      <c r="Q54" s="186"/>
      <c r="R54" s="186"/>
      <c r="S54" s="186"/>
      <c r="T54" s="186"/>
      <c r="U54" s="186"/>
    </row>
    <row r="55" spans="1:21" ht="22.95" customHeight="1">
      <c r="M55" s="145" t="s">
        <v>90</v>
      </c>
    </row>
    <row r="56" spans="1:21" ht="22.95" customHeight="1">
      <c r="M56" s="194"/>
    </row>
    <row r="57" spans="1:21" ht="22.95" customHeight="1">
      <c r="A57" s="147" t="s">
        <v>0</v>
      </c>
      <c r="B57" s="3"/>
      <c r="C57" s="147"/>
      <c r="D57" s="147"/>
      <c r="E57" s="172"/>
      <c r="F57" s="147"/>
      <c r="G57" s="147"/>
      <c r="H57" s="147"/>
      <c r="I57" s="147"/>
      <c r="J57" s="147"/>
      <c r="K57" s="6"/>
      <c r="L57" s="6"/>
      <c r="M57" s="6"/>
    </row>
    <row r="58" spans="1:21" ht="22.95" customHeight="1">
      <c r="A58" s="147" t="s">
        <v>133</v>
      </c>
      <c r="B58" s="3"/>
      <c r="C58" s="147"/>
      <c r="D58" s="147"/>
      <c r="E58" s="172"/>
      <c r="F58" s="147"/>
      <c r="G58" s="147"/>
      <c r="H58" s="147"/>
      <c r="I58" s="147"/>
      <c r="J58" s="147"/>
      <c r="K58" s="6"/>
      <c r="L58" s="6"/>
      <c r="M58" s="6"/>
    </row>
    <row r="59" spans="1:21" ht="22.95" customHeight="1">
      <c r="A59" s="147" t="s">
        <v>162</v>
      </c>
      <c r="B59" s="3"/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21" ht="22.95" customHeight="1">
      <c r="F60" s="55"/>
      <c r="G60" s="88" t="s">
        <v>144</v>
      </c>
      <c r="H60" s="88"/>
      <c r="I60" s="88"/>
      <c r="J60" s="88"/>
      <c r="K60" s="173"/>
      <c r="L60" s="173"/>
      <c r="M60" s="88"/>
    </row>
    <row r="61" spans="1:21" s="12" customFormat="1" ht="22.95" customHeight="1">
      <c r="E61" s="174"/>
      <c r="F61" s="120"/>
      <c r="G61" s="316" t="s">
        <v>4</v>
      </c>
      <c r="H61" s="316"/>
      <c r="I61" s="316"/>
      <c r="J61" s="15"/>
      <c r="K61" s="316" t="s">
        <v>5</v>
      </c>
      <c r="L61" s="316"/>
      <c r="M61" s="316"/>
      <c r="N61" s="175"/>
    </row>
    <row r="62" spans="1:21" ht="22.95" customHeight="1">
      <c r="E62" s="23"/>
      <c r="F62" s="176"/>
      <c r="G62" s="177">
        <v>2024</v>
      </c>
      <c r="H62" s="28"/>
      <c r="I62" s="177">
        <v>2023</v>
      </c>
      <c r="J62" s="26"/>
      <c r="K62" s="177">
        <v>2024</v>
      </c>
      <c r="L62" s="28"/>
      <c r="M62" s="177">
        <v>2023</v>
      </c>
    </row>
    <row r="63" spans="1:21" s="55" customFormat="1" ht="22.95" customHeight="1">
      <c r="A63" s="87" t="s">
        <v>134</v>
      </c>
      <c r="C63" s="87"/>
      <c r="D63" s="87"/>
      <c r="E63" s="202"/>
      <c r="F63" s="183"/>
      <c r="G63" s="183"/>
      <c r="H63" s="183"/>
      <c r="I63" s="183"/>
      <c r="J63" s="183"/>
      <c r="K63" s="183"/>
      <c r="L63" s="183"/>
      <c r="N63" s="64"/>
    </row>
    <row r="64" spans="1:21" s="55" customFormat="1" ht="22.95" customHeight="1">
      <c r="B64" s="203" t="s">
        <v>135</v>
      </c>
      <c r="C64" s="117"/>
      <c r="D64" s="117"/>
      <c r="E64" s="170"/>
      <c r="G64" s="204">
        <v>5461</v>
      </c>
      <c r="H64" s="204"/>
      <c r="I64" s="204">
        <v>4754</v>
      </c>
      <c r="J64" s="204"/>
      <c r="K64" s="204">
        <v>101</v>
      </c>
      <c r="L64" s="204"/>
      <c r="M64" s="204">
        <v>10443</v>
      </c>
      <c r="N64" s="64"/>
    </row>
    <row r="65" spans="1:14" s="55" customFormat="1" ht="22.95" customHeight="1">
      <c r="B65" s="203" t="s">
        <v>86</v>
      </c>
      <c r="C65" s="117"/>
      <c r="D65" s="117"/>
      <c r="E65" s="170"/>
      <c r="G65" s="191">
        <v>1217</v>
      </c>
      <c r="H65" s="183"/>
      <c r="I65" s="191">
        <v>-359</v>
      </c>
      <c r="J65" s="183"/>
      <c r="K65" s="199">
        <v>0</v>
      </c>
      <c r="L65" s="205"/>
      <c r="M65" s="199">
        <v>0</v>
      </c>
      <c r="N65" s="64"/>
    </row>
    <row r="66" spans="1:14" s="55" customFormat="1" ht="22.95" customHeight="1" thickBot="1">
      <c r="B66" s="87"/>
      <c r="C66" s="87"/>
      <c r="D66" s="87"/>
      <c r="E66" s="170"/>
      <c r="G66" s="206">
        <v>6678</v>
      </c>
      <c r="H66" s="183"/>
      <c r="I66" s="206">
        <v>4395</v>
      </c>
      <c r="J66" s="183"/>
      <c r="K66" s="206">
        <v>101</v>
      </c>
      <c r="L66" s="183"/>
      <c r="M66" s="206">
        <v>10443</v>
      </c>
      <c r="N66" s="64"/>
    </row>
    <row r="67" spans="1:14" s="55" customFormat="1" ht="22.5" customHeight="1" thickTop="1">
      <c r="B67" s="87"/>
      <c r="C67" s="87"/>
      <c r="D67" s="87"/>
      <c r="E67" s="170"/>
      <c r="G67" s="183"/>
      <c r="H67" s="183"/>
      <c r="I67" s="183"/>
      <c r="J67" s="183"/>
      <c r="K67" s="183"/>
      <c r="L67" s="183"/>
      <c r="M67" s="183"/>
      <c r="N67" s="64"/>
    </row>
    <row r="68" spans="1:14" s="55" customFormat="1" ht="22.95" customHeight="1">
      <c r="A68" s="87" t="s">
        <v>136</v>
      </c>
      <c r="C68" s="87"/>
      <c r="D68" s="87"/>
      <c r="E68" s="207"/>
      <c r="H68" s="183"/>
      <c r="J68" s="183"/>
      <c r="K68" s="183"/>
      <c r="L68" s="183"/>
      <c r="M68" s="183"/>
      <c r="N68" s="64"/>
    </row>
    <row r="69" spans="1:14" s="55" customFormat="1" ht="22.95" customHeight="1">
      <c r="B69" s="203" t="s">
        <v>135</v>
      </c>
      <c r="C69" s="117"/>
      <c r="D69" s="117"/>
      <c r="E69" s="208"/>
      <c r="F69" s="117"/>
      <c r="G69" s="183">
        <v>5450</v>
      </c>
      <c r="H69" s="183"/>
      <c r="I69" s="183">
        <v>4805</v>
      </c>
      <c r="K69" s="183">
        <v>90</v>
      </c>
      <c r="M69" s="183">
        <v>10494</v>
      </c>
      <c r="N69" s="64"/>
    </row>
    <row r="70" spans="1:14" s="55" customFormat="1" ht="22.95" customHeight="1">
      <c r="B70" s="203" t="s">
        <v>86</v>
      </c>
      <c r="C70" s="117"/>
      <c r="D70" s="117"/>
      <c r="E70" s="208"/>
      <c r="F70" s="117"/>
      <c r="G70" s="191">
        <v>1217</v>
      </c>
      <c r="H70" s="183"/>
      <c r="I70" s="191">
        <v>-359</v>
      </c>
      <c r="J70" s="183"/>
      <c r="K70" s="199">
        <v>0</v>
      </c>
      <c r="L70" s="209"/>
      <c r="M70" s="199">
        <v>0</v>
      </c>
      <c r="N70" s="64"/>
    </row>
    <row r="71" spans="1:14" s="55" customFormat="1" ht="22.95" customHeight="1" thickBot="1">
      <c r="B71" s="117"/>
      <c r="C71" s="117"/>
      <c r="D71" s="117"/>
      <c r="E71" s="170"/>
      <c r="G71" s="206">
        <v>6667</v>
      </c>
      <c r="H71" s="183"/>
      <c r="I71" s="206">
        <v>4446</v>
      </c>
      <c r="J71" s="183"/>
      <c r="K71" s="206">
        <v>90</v>
      </c>
      <c r="L71" s="183"/>
      <c r="M71" s="206">
        <v>10494</v>
      </c>
      <c r="N71" s="64"/>
    </row>
    <row r="72" spans="1:14" s="55" customFormat="1" ht="22.95" customHeight="1" thickTop="1">
      <c r="B72" s="117"/>
      <c r="C72" s="117"/>
      <c r="D72" s="117"/>
      <c r="E72" s="170"/>
      <c r="G72" s="183"/>
      <c r="H72" s="183"/>
      <c r="I72" s="183"/>
      <c r="J72" s="183"/>
      <c r="K72" s="183"/>
      <c r="L72" s="183"/>
      <c r="M72" s="183"/>
      <c r="N72" s="64"/>
    </row>
    <row r="73" spans="1:14" ht="22.95" customHeight="1">
      <c r="A73" s="181" t="s">
        <v>160</v>
      </c>
      <c r="C73" s="87"/>
      <c r="D73" s="87"/>
      <c r="G73" s="144"/>
      <c r="H73" s="144"/>
      <c r="I73" s="144"/>
      <c r="J73" s="144"/>
      <c r="K73" s="144"/>
      <c r="L73" s="144"/>
      <c r="M73" s="144"/>
    </row>
    <row r="74" spans="1:14" ht="22.95" customHeight="1" thickBot="1">
      <c r="A74" s="117"/>
      <c r="B74" s="210" t="s">
        <v>138</v>
      </c>
      <c r="C74" s="87"/>
      <c r="D74" s="87"/>
      <c r="G74" s="211">
        <v>0.01</v>
      </c>
      <c r="H74" s="153"/>
      <c r="I74" s="211">
        <v>8.9999999999999993E-3</v>
      </c>
      <c r="J74" s="212"/>
      <c r="K74" s="211">
        <v>1E-4</v>
      </c>
      <c r="L74" s="212"/>
      <c r="M74" s="211">
        <v>1.9E-2</v>
      </c>
    </row>
    <row r="75" spans="1:14" ht="22.95" customHeight="1" thickTop="1">
      <c r="B75" s="213" t="s">
        <v>139</v>
      </c>
      <c r="C75" s="117"/>
      <c r="D75" s="117"/>
      <c r="E75" s="36"/>
      <c r="G75" s="181"/>
      <c r="H75" s="212"/>
      <c r="I75" s="181"/>
      <c r="J75" s="181"/>
      <c r="K75" s="181"/>
      <c r="L75" s="181"/>
      <c r="M75" s="181"/>
    </row>
    <row r="76" spans="1:14" ht="22.95" customHeight="1">
      <c r="B76" s="213"/>
      <c r="C76" s="117" t="s">
        <v>140</v>
      </c>
      <c r="D76" s="117"/>
      <c r="E76" s="36"/>
      <c r="H76" s="214"/>
      <c r="I76" s="7"/>
      <c r="J76" s="7"/>
      <c r="K76" s="7"/>
      <c r="L76" s="7"/>
      <c r="M76" s="7"/>
    </row>
    <row r="77" spans="1:14" s="55" customFormat="1" ht="22.95" customHeight="1">
      <c r="B77" s="117"/>
      <c r="C77" s="117"/>
      <c r="D77" s="117"/>
      <c r="E77" s="170"/>
      <c r="G77" s="183"/>
      <c r="H77" s="183"/>
      <c r="I77" s="183"/>
      <c r="J77" s="183"/>
      <c r="K77" s="183"/>
      <c r="L77" s="183"/>
      <c r="M77" s="183"/>
      <c r="N77" s="64"/>
    </row>
    <row r="78" spans="1:14" s="55" customFormat="1" ht="22.95" customHeight="1">
      <c r="B78" s="117"/>
      <c r="C78" s="117"/>
      <c r="D78" s="117"/>
      <c r="E78" s="170"/>
      <c r="G78" s="183"/>
      <c r="H78" s="183"/>
      <c r="I78" s="183"/>
      <c r="J78" s="183"/>
      <c r="K78" s="183"/>
      <c r="L78" s="183"/>
      <c r="M78" s="183"/>
      <c r="N78" s="64"/>
    </row>
    <row r="79" spans="1:14" s="55" customFormat="1" ht="22.95" customHeight="1">
      <c r="B79" s="117"/>
      <c r="C79" s="117"/>
      <c r="D79" s="117"/>
      <c r="E79" s="170"/>
      <c r="G79" s="183"/>
      <c r="H79" s="183"/>
      <c r="I79" s="183"/>
      <c r="J79" s="183"/>
      <c r="K79" s="183"/>
      <c r="L79" s="183"/>
      <c r="M79" s="183"/>
      <c r="N79" s="64"/>
    </row>
    <row r="80" spans="1:14" s="55" customFormat="1" ht="22.95" customHeight="1">
      <c r="B80" s="117"/>
      <c r="C80" s="117"/>
      <c r="D80" s="117"/>
      <c r="E80" s="170"/>
      <c r="G80" s="183"/>
      <c r="H80" s="183"/>
      <c r="I80" s="183"/>
      <c r="J80" s="183"/>
      <c r="K80" s="183"/>
      <c r="L80" s="183"/>
      <c r="M80" s="183"/>
      <c r="N80" s="64"/>
    </row>
    <row r="81" spans="2:14" s="55" customFormat="1" ht="22.95" customHeight="1">
      <c r="B81" s="117"/>
      <c r="C81" s="117"/>
      <c r="D81" s="117"/>
      <c r="E81" s="170"/>
      <c r="G81" s="183"/>
      <c r="H81" s="183"/>
      <c r="I81" s="183"/>
      <c r="J81" s="183"/>
      <c r="K81" s="183"/>
      <c r="L81" s="183"/>
      <c r="M81" s="183"/>
      <c r="N81" s="64"/>
    </row>
    <row r="82" spans="2:14" s="55" customFormat="1" ht="22.95" customHeight="1">
      <c r="B82" s="117"/>
      <c r="C82" s="117"/>
      <c r="D82" s="117"/>
      <c r="E82" s="170"/>
      <c r="G82" s="183"/>
      <c r="H82" s="183"/>
      <c r="I82" s="183"/>
      <c r="J82" s="183"/>
      <c r="K82" s="183"/>
      <c r="L82" s="183"/>
      <c r="M82" s="183"/>
      <c r="N82" s="64"/>
    </row>
    <row r="83" spans="2:14" s="55" customFormat="1" ht="22.95" customHeight="1">
      <c r="B83" s="117"/>
      <c r="C83" s="117"/>
      <c r="D83" s="117"/>
      <c r="E83" s="170"/>
      <c r="G83" s="183"/>
      <c r="H83" s="183"/>
      <c r="I83" s="183"/>
      <c r="J83" s="183"/>
      <c r="K83" s="183"/>
      <c r="L83" s="183"/>
      <c r="M83" s="183"/>
      <c r="N83" s="64"/>
    </row>
    <row r="84" spans="2:14" s="55" customFormat="1" ht="22.95" customHeight="1">
      <c r="B84" s="117"/>
      <c r="C84" s="117"/>
      <c r="D84" s="117"/>
      <c r="E84" s="170"/>
      <c r="G84" s="183"/>
      <c r="H84" s="183"/>
      <c r="I84" s="183"/>
      <c r="J84" s="183"/>
      <c r="K84" s="183"/>
      <c r="L84" s="183"/>
      <c r="M84" s="183"/>
      <c r="N84" s="64"/>
    </row>
    <row r="85" spans="2:14" s="55" customFormat="1" ht="22.95" customHeight="1">
      <c r="B85" s="117"/>
      <c r="C85" s="117"/>
      <c r="D85" s="117"/>
      <c r="E85" s="170"/>
      <c r="G85" s="183"/>
      <c r="H85" s="183"/>
      <c r="I85" s="183"/>
      <c r="J85" s="183"/>
      <c r="K85" s="183"/>
      <c r="L85" s="183"/>
      <c r="M85" s="183"/>
      <c r="N85" s="64"/>
    </row>
    <row r="86" spans="2:14" s="55" customFormat="1" ht="22.95" customHeight="1">
      <c r="B86" s="117"/>
      <c r="C86" s="117"/>
      <c r="D86" s="117"/>
      <c r="E86" s="170"/>
      <c r="G86" s="183"/>
      <c r="H86" s="183"/>
      <c r="I86" s="183"/>
      <c r="J86" s="183"/>
      <c r="K86" s="183"/>
      <c r="L86" s="183"/>
      <c r="M86" s="183"/>
      <c r="N86" s="64"/>
    </row>
    <row r="87" spans="2:14" s="55" customFormat="1" ht="22.95" customHeight="1">
      <c r="B87" s="117"/>
      <c r="C87" s="117"/>
      <c r="D87" s="117"/>
      <c r="E87" s="170"/>
      <c r="G87" s="183"/>
      <c r="H87" s="183"/>
      <c r="I87" s="183"/>
      <c r="J87" s="183"/>
      <c r="K87" s="183"/>
      <c r="L87" s="183"/>
      <c r="M87" s="183"/>
      <c r="N87" s="64"/>
    </row>
    <row r="88" spans="2:14" s="55" customFormat="1" ht="22.95" customHeight="1">
      <c r="B88" s="117"/>
      <c r="C88" s="117"/>
      <c r="D88" s="117"/>
      <c r="E88" s="170"/>
      <c r="G88" s="183"/>
      <c r="H88" s="183"/>
      <c r="I88" s="183"/>
      <c r="J88" s="183"/>
      <c r="K88" s="183"/>
      <c r="L88" s="183"/>
      <c r="M88" s="183"/>
      <c r="N88" s="64"/>
    </row>
    <row r="89" spans="2:14" s="55" customFormat="1" ht="22.95" customHeight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  <c r="N89" s="64"/>
    </row>
    <row r="90" spans="2:14" s="55" customFormat="1" ht="22.95" customHeight="1">
      <c r="B90" s="117"/>
      <c r="C90" s="117"/>
      <c r="D90" s="117"/>
      <c r="E90" s="170"/>
      <c r="G90" s="183"/>
      <c r="H90" s="183"/>
      <c r="I90" s="183"/>
      <c r="J90" s="183"/>
      <c r="K90" s="183"/>
      <c r="L90" s="183"/>
      <c r="M90" s="183"/>
      <c r="N90" s="64"/>
    </row>
    <row r="91" spans="2:14" s="55" customFormat="1" ht="22.95" customHeight="1">
      <c r="B91" s="117"/>
      <c r="C91" s="117"/>
      <c r="D91" s="117"/>
      <c r="E91" s="170"/>
      <c r="G91" s="183"/>
      <c r="H91" s="183"/>
      <c r="I91" s="183"/>
      <c r="J91" s="183"/>
      <c r="K91" s="183"/>
      <c r="L91" s="183"/>
      <c r="M91" s="183"/>
      <c r="N91" s="64"/>
    </row>
    <row r="92" spans="2:14" s="55" customFormat="1" ht="22.95" customHeight="1">
      <c r="B92" s="117"/>
      <c r="C92" s="117"/>
      <c r="D92" s="117"/>
      <c r="E92" s="170"/>
      <c r="G92" s="183"/>
      <c r="H92" s="183"/>
      <c r="I92" s="183"/>
      <c r="J92" s="183"/>
      <c r="K92" s="183"/>
      <c r="L92" s="183"/>
      <c r="M92" s="183"/>
      <c r="N92" s="64"/>
    </row>
    <row r="93" spans="2:14" s="55" customFormat="1" ht="22.95" customHeight="1">
      <c r="B93" s="117"/>
      <c r="C93" s="117"/>
      <c r="D93" s="117"/>
      <c r="E93" s="170"/>
      <c r="G93" s="183"/>
      <c r="H93" s="183"/>
      <c r="I93" s="183"/>
      <c r="J93" s="183"/>
      <c r="K93" s="183"/>
      <c r="L93" s="183"/>
      <c r="M93" s="183"/>
      <c r="N93" s="64"/>
    </row>
    <row r="94" spans="2:14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  <c r="N94" s="64"/>
    </row>
    <row r="95" spans="2:14" s="55" customFormat="1" ht="22.95" customHeight="1">
      <c r="B95" s="117"/>
      <c r="C95" s="117"/>
      <c r="D95" s="117"/>
      <c r="E95" s="170"/>
      <c r="G95" s="183"/>
      <c r="H95" s="183"/>
      <c r="I95" s="183"/>
      <c r="J95" s="183"/>
      <c r="K95" s="183"/>
      <c r="L95" s="183"/>
      <c r="M95" s="183"/>
      <c r="N95" s="64"/>
    </row>
    <row r="96" spans="2:14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  <c r="N96" s="64"/>
    </row>
    <row r="97" spans="1:14" s="55" customFormat="1" ht="22.95" customHeight="1">
      <c r="B97" s="117"/>
      <c r="C97" s="117"/>
      <c r="D97" s="117"/>
      <c r="E97" s="170"/>
      <c r="G97" s="183"/>
      <c r="H97" s="183"/>
      <c r="I97" s="183"/>
      <c r="J97" s="183"/>
      <c r="K97" s="183"/>
      <c r="L97" s="183"/>
      <c r="M97" s="183"/>
      <c r="N97" s="64"/>
    </row>
    <row r="98" spans="1:14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  <c r="N98" s="64"/>
    </row>
    <row r="99" spans="1:14" s="55" customFormat="1" ht="22.95" customHeight="1">
      <c r="B99" s="117"/>
      <c r="C99" s="117"/>
      <c r="D99" s="117"/>
      <c r="E99" s="170"/>
      <c r="G99" s="183"/>
      <c r="H99" s="183"/>
      <c r="I99" s="183"/>
      <c r="J99" s="183"/>
      <c r="K99" s="183"/>
      <c r="L99" s="183"/>
      <c r="M99" s="183"/>
      <c r="N99" s="64"/>
    </row>
    <row r="100" spans="1:14" s="55" customFormat="1" ht="22.95" customHeight="1">
      <c r="B100" s="117"/>
      <c r="C100" s="117"/>
      <c r="D100" s="117"/>
      <c r="E100" s="170"/>
      <c r="G100" s="183"/>
      <c r="H100" s="183"/>
      <c r="I100" s="183"/>
      <c r="J100" s="183"/>
      <c r="K100" s="183"/>
      <c r="L100" s="183"/>
      <c r="M100" s="183"/>
      <c r="N100" s="64"/>
    </row>
    <row r="101" spans="1:14" s="55" customFormat="1" ht="22.95" customHeight="1">
      <c r="B101" s="117"/>
      <c r="C101" s="117"/>
      <c r="D101" s="117"/>
      <c r="E101" s="170"/>
      <c r="G101" s="183"/>
      <c r="H101" s="183"/>
      <c r="I101" s="183"/>
      <c r="J101" s="183"/>
      <c r="K101" s="183"/>
      <c r="L101" s="183"/>
      <c r="M101" s="183"/>
      <c r="N101" s="64"/>
    </row>
    <row r="102" spans="1:14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  <c r="N102" s="64"/>
    </row>
    <row r="103" spans="1:14" s="55" customFormat="1" ht="22.95" customHeight="1">
      <c r="B103" s="117"/>
      <c r="C103" s="117"/>
      <c r="D103" s="117"/>
      <c r="E103" s="170"/>
      <c r="G103" s="183"/>
      <c r="H103" s="183"/>
      <c r="I103" s="183"/>
      <c r="J103" s="183"/>
      <c r="K103" s="183"/>
      <c r="L103" s="183"/>
      <c r="M103" s="183"/>
      <c r="N103" s="64"/>
    </row>
    <row r="104" spans="1:14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  <c r="N104" s="64"/>
    </row>
    <row r="105" spans="1:14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  <c r="N105" s="64"/>
    </row>
    <row r="106" spans="1:14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  <c r="N106" s="64"/>
    </row>
    <row r="107" spans="1:14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  <c r="N107" s="64"/>
    </row>
    <row r="108" spans="1:14" ht="22.95" customHeight="1">
      <c r="A108" s="55" t="s">
        <v>45</v>
      </c>
      <c r="C108" s="55"/>
      <c r="D108" s="55"/>
      <c r="M108" s="56" t="s">
        <v>164</v>
      </c>
    </row>
  </sheetData>
  <mergeCells count="4">
    <mergeCell ref="G7:I7"/>
    <mergeCell ref="K7:M7"/>
    <mergeCell ref="G61:I61"/>
    <mergeCell ref="K61:M61"/>
  </mergeCells>
  <pageMargins left="0.6692913385826772" right="0.23622047244094491" top="0.59055118110236227" bottom="0.15748031496062992" header="0.31496062992125984" footer="0.31496062992125984"/>
  <pageSetup paperSize="9" scale="63" fitToHeight="0" orientation="portrait" r:id="rId1"/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"/>
  <sheetViews>
    <sheetView showGridLines="0" view="pageBreakPreview" zoomScale="70" zoomScaleNormal="60" zoomScaleSheetLayoutView="70" workbookViewId="0">
      <selection activeCell="AD36" sqref="AD36"/>
    </sheetView>
  </sheetViews>
  <sheetFormatPr defaultColWidth="8.6640625" defaultRowHeight="24" customHeight="1"/>
  <cols>
    <col min="1" max="1" width="3.33203125" style="144" customWidth="1"/>
    <col min="2" max="2" width="7" style="144" customWidth="1"/>
    <col min="3" max="3" width="42.44140625" style="144" customWidth="1"/>
    <col min="4" max="4" width="13.88671875" style="144" customWidth="1"/>
    <col min="5" max="5" width="8.6640625" style="144" hidden="1" customWidth="1"/>
    <col min="6" max="6" width="1.6640625" style="144" customWidth="1"/>
    <col min="7" max="7" width="15.109375" style="144" customWidth="1"/>
    <col min="8" max="8" width="1.6640625" style="144" customWidth="1"/>
    <col min="9" max="9" width="15.33203125" style="144" customWidth="1"/>
    <col min="10" max="10" width="1.33203125" style="144" customWidth="1"/>
    <col min="11" max="11" width="15.44140625" style="144" customWidth="1"/>
    <col min="12" max="12" width="1.44140625" style="144" customWidth="1"/>
    <col min="13" max="13" width="15.33203125" style="144" customWidth="1"/>
    <col min="14" max="14" width="1.33203125" style="144" customWidth="1"/>
    <col min="15" max="15" width="13.6640625" style="144" customWidth="1"/>
    <col min="16" max="16" width="1.44140625" style="144" customWidth="1"/>
    <col min="17" max="17" width="14.88671875" style="144" customWidth="1"/>
    <col min="18" max="18" width="1.44140625" style="144" customWidth="1"/>
    <col min="19" max="19" width="20.88671875" style="144" customWidth="1"/>
    <col min="20" max="21" width="1.44140625" style="144" customWidth="1"/>
    <col min="22" max="22" width="12.109375" style="144" customWidth="1"/>
    <col min="23" max="23" width="1.44140625" style="144" customWidth="1"/>
    <col min="24" max="24" width="19.5546875" style="144" customWidth="1"/>
    <col min="25" max="25" width="1.44140625" style="144" customWidth="1"/>
    <col min="26" max="26" width="15.109375" style="144" customWidth="1"/>
    <col min="27" max="27" width="1.44140625" style="144" customWidth="1"/>
    <col min="28" max="28" width="17.109375" style="144" customWidth="1"/>
    <col min="29" max="29" width="1.44140625" style="144" customWidth="1"/>
    <col min="30" max="30" width="17.109375" style="144" customWidth="1"/>
    <col min="31" max="31" width="0.33203125" style="144" hidden="1" customWidth="1"/>
    <col min="32" max="16384" width="8.6640625" style="144"/>
  </cols>
  <sheetData>
    <row r="1" spans="1:33" ht="24" customHeight="1">
      <c r="AD1" s="145" t="s">
        <v>90</v>
      </c>
    </row>
    <row r="2" spans="1:33" ht="24" customHeight="1">
      <c r="AD2" s="146"/>
    </row>
    <row r="3" spans="1:33" ht="24" customHeight="1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8"/>
      <c r="AB3" s="148"/>
      <c r="AC3" s="148"/>
      <c r="AD3" s="149"/>
    </row>
    <row r="4" spans="1:33" ht="24" customHeight="1">
      <c r="A4" s="147" t="s">
        <v>165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8"/>
      <c r="AB4" s="148"/>
      <c r="AC4" s="148"/>
      <c r="AD4" s="149"/>
    </row>
    <row r="5" spans="1:33" ht="24" customHeight="1">
      <c r="A5" s="147" t="s">
        <v>166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8"/>
      <c r="AB5" s="148"/>
      <c r="AC5" s="148"/>
      <c r="AD5" s="149"/>
    </row>
    <row r="6" spans="1:33" ht="24" customHeight="1">
      <c r="A6" s="147" t="s">
        <v>167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148"/>
      <c r="AC6" s="148"/>
      <c r="AD6" s="149"/>
    </row>
    <row r="7" spans="1:33" ht="24" customHeight="1"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1"/>
      <c r="AA7" s="150"/>
      <c r="AB7" s="150"/>
      <c r="AC7" s="150"/>
      <c r="AD7" s="151"/>
      <c r="AG7" s="87"/>
    </row>
    <row r="8" spans="1:33" ht="24" customHeight="1">
      <c r="A8" s="152"/>
      <c r="B8" s="152"/>
      <c r="C8" s="152"/>
      <c r="D8" s="152"/>
      <c r="E8" s="153"/>
      <c r="F8" s="153"/>
      <c r="G8" s="10" t="s">
        <v>3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3" ht="24" customHeight="1">
      <c r="A9" s="152"/>
      <c r="B9" s="152"/>
      <c r="C9" s="152"/>
      <c r="D9" s="152"/>
      <c r="E9" s="154"/>
      <c r="F9" s="154"/>
      <c r="G9" s="155" t="s">
        <v>168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6"/>
      <c r="AB9" s="152" t="s">
        <v>169</v>
      </c>
      <c r="AC9" s="156"/>
      <c r="AD9" s="152" t="s">
        <v>170</v>
      </c>
    </row>
    <row r="10" spans="1:33" ht="24" customHeight="1">
      <c r="A10" s="152"/>
      <c r="B10" s="152"/>
      <c r="C10" s="152"/>
      <c r="D10" s="152"/>
      <c r="E10" s="154"/>
      <c r="F10" s="154"/>
      <c r="G10" s="152" t="s">
        <v>171</v>
      </c>
      <c r="H10" s="152"/>
      <c r="I10" s="152" t="s">
        <v>172</v>
      </c>
      <c r="J10" s="152"/>
      <c r="K10" s="152" t="s">
        <v>173</v>
      </c>
      <c r="L10" s="152"/>
      <c r="M10" s="152" t="s">
        <v>174</v>
      </c>
      <c r="N10" s="152"/>
      <c r="O10" s="318" t="s">
        <v>81</v>
      </c>
      <c r="P10" s="318"/>
      <c r="Q10" s="318"/>
      <c r="R10" s="152"/>
      <c r="S10" s="319" t="s">
        <v>84</v>
      </c>
      <c r="T10" s="319"/>
      <c r="U10" s="319"/>
      <c r="V10" s="319"/>
      <c r="W10" s="319"/>
      <c r="X10" s="319"/>
      <c r="Z10" s="152" t="s">
        <v>175</v>
      </c>
      <c r="AA10" s="156"/>
      <c r="AB10" s="152" t="s">
        <v>176</v>
      </c>
      <c r="AC10" s="156"/>
      <c r="AD10" s="152" t="s">
        <v>177</v>
      </c>
    </row>
    <row r="11" spans="1:33" ht="24" customHeight="1">
      <c r="A11" s="156"/>
      <c r="B11" s="156"/>
      <c r="C11" s="152"/>
      <c r="D11" s="152"/>
      <c r="E11" s="154"/>
      <c r="F11" s="154"/>
      <c r="G11" s="152" t="s">
        <v>178</v>
      </c>
      <c r="H11" s="152"/>
      <c r="I11" s="152" t="s">
        <v>179</v>
      </c>
      <c r="J11" s="152"/>
      <c r="K11" s="152" t="s">
        <v>180</v>
      </c>
      <c r="L11" s="152"/>
      <c r="M11" s="152" t="s">
        <v>181</v>
      </c>
      <c r="N11" s="152"/>
      <c r="O11" s="152" t="s">
        <v>82</v>
      </c>
      <c r="P11" s="152"/>
      <c r="Q11" s="152" t="s">
        <v>182</v>
      </c>
      <c r="R11" s="152"/>
      <c r="S11" s="319" t="s">
        <v>220</v>
      </c>
      <c r="T11" s="319"/>
      <c r="U11" s="319"/>
      <c r="V11" s="319"/>
      <c r="W11" s="152"/>
      <c r="X11" s="152" t="s">
        <v>183</v>
      </c>
      <c r="Y11" s="152"/>
      <c r="Z11" s="152" t="s">
        <v>184</v>
      </c>
      <c r="AA11" s="156"/>
      <c r="AB11" s="152" t="s">
        <v>185</v>
      </c>
      <c r="AC11" s="156"/>
      <c r="AD11" s="152" t="s">
        <v>186</v>
      </c>
    </row>
    <row r="12" spans="1:33" ht="24" customHeight="1">
      <c r="A12" s="152"/>
      <c r="B12" s="152"/>
      <c r="C12" s="152"/>
      <c r="D12" s="152"/>
      <c r="E12" s="154"/>
      <c r="F12" s="154"/>
      <c r="G12" s="152" t="s">
        <v>187</v>
      </c>
      <c r="H12" s="152"/>
      <c r="I12" s="152" t="s">
        <v>188</v>
      </c>
      <c r="J12" s="152"/>
      <c r="K12" s="152" t="s">
        <v>189</v>
      </c>
      <c r="L12" s="152"/>
      <c r="M12" s="152" t="s">
        <v>190</v>
      </c>
      <c r="N12" s="152"/>
      <c r="P12" s="152"/>
      <c r="Q12" s="152"/>
      <c r="R12" s="152"/>
      <c r="S12" s="230" t="s">
        <v>191</v>
      </c>
      <c r="T12" s="152"/>
      <c r="U12" s="152"/>
      <c r="V12" s="152" t="s">
        <v>192</v>
      </c>
      <c r="W12" s="152"/>
      <c r="X12" s="152" t="s">
        <v>193</v>
      </c>
      <c r="Y12" s="152"/>
      <c r="Z12" s="152" t="s">
        <v>194</v>
      </c>
      <c r="AA12" s="156"/>
      <c r="AB12" s="152"/>
      <c r="AC12" s="156"/>
      <c r="AD12" s="156"/>
    </row>
    <row r="13" spans="1:33" ht="24" customHeight="1">
      <c r="A13" s="152"/>
      <c r="B13" s="152"/>
      <c r="C13" s="152"/>
      <c r="D13" s="152"/>
      <c r="E13" s="154"/>
      <c r="F13" s="154"/>
      <c r="G13" s="152"/>
      <c r="H13" s="152"/>
      <c r="I13" s="144" t="s">
        <v>195</v>
      </c>
      <c r="L13" s="152"/>
      <c r="M13" s="144" t="s">
        <v>196</v>
      </c>
      <c r="O13" s="152"/>
      <c r="P13" s="152"/>
      <c r="Q13" s="152"/>
      <c r="R13" s="152"/>
      <c r="S13" s="152" t="s">
        <v>197</v>
      </c>
      <c r="T13" s="152"/>
      <c r="U13" s="152"/>
      <c r="V13" s="152" t="s">
        <v>198</v>
      </c>
      <c r="W13" s="152"/>
      <c r="X13" s="152" t="s">
        <v>199</v>
      </c>
      <c r="Y13" s="152"/>
      <c r="Z13" s="152" t="s">
        <v>200</v>
      </c>
      <c r="AA13" s="156"/>
      <c r="AB13" s="152"/>
      <c r="AC13" s="156"/>
      <c r="AD13" s="156"/>
    </row>
    <row r="14" spans="1:33" s="152" customFormat="1" ht="24" customHeight="1">
      <c r="D14" s="27" t="s">
        <v>11</v>
      </c>
      <c r="E14" s="58" t="s">
        <v>11</v>
      </c>
      <c r="F14" s="20"/>
      <c r="G14" s="157"/>
      <c r="I14" s="157"/>
      <c r="J14" s="158"/>
      <c r="K14" s="157"/>
      <c r="M14" s="157" t="s">
        <v>80</v>
      </c>
      <c r="N14" s="158"/>
      <c r="O14" s="157"/>
      <c r="Q14" s="157"/>
      <c r="S14" s="157" t="s">
        <v>201</v>
      </c>
      <c r="V14" s="157"/>
      <c r="X14" s="157"/>
      <c r="Z14" s="157"/>
      <c r="AB14" s="157"/>
      <c r="AD14" s="157"/>
    </row>
    <row r="15" spans="1:33" ht="24" customHeight="1">
      <c r="A15" s="159" t="s">
        <v>202</v>
      </c>
      <c r="B15" s="159"/>
      <c r="E15" s="152"/>
      <c r="F15" s="152"/>
      <c r="G15" s="158">
        <v>275400</v>
      </c>
      <c r="H15" s="158"/>
      <c r="I15" s="162">
        <v>0</v>
      </c>
      <c r="J15" s="158"/>
      <c r="K15" s="39">
        <v>-20042</v>
      </c>
      <c r="L15" s="158"/>
      <c r="M15" s="158">
        <v>4850</v>
      </c>
      <c r="N15" s="158"/>
      <c r="O15" s="158">
        <v>26640</v>
      </c>
      <c r="P15" s="158"/>
      <c r="Q15" s="158">
        <v>319944</v>
      </c>
      <c r="R15" s="158"/>
      <c r="S15" s="158">
        <v>-8061</v>
      </c>
      <c r="T15" s="158"/>
      <c r="U15" s="158"/>
      <c r="V15" s="158">
        <v>-92</v>
      </c>
      <c r="W15" s="158"/>
      <c r="X15" s="158">
        <v>-8153</v>
      </c>
      <c r="Y15" s="158"/>
      <c r="Z15" s="158">
        <v>598639</v>
      </c>
      <c r="AA15" s="158"/>
      <c r="AB15" s="158">
        <v>27030</v>
      </c>
      <c r="AC15" s="158"/>
      <c r="AD15" s="160">
        <v>625669</v>
      </c>
    </row>
    <row r="16" spans="1:33" ht="20.25" customHeight="1">
      <c r="A16" s="26" t="s">
        <v>203</v>
      </c>
      <c r="B16" s="26"/>
      <c r="E16" s="152"/>
      <c r="F16" s="152"/>
      <c r="G16" s="161">
        <v>0</v>
      </c>
      <c r="H16" s="162"/>
      <c r="I16" s="161">
        <v>0</v>
      </c>
      <c r="J16" s="158"/>
      <c r="K16" s="161">
        <v>0</v>
      </c>
      <c r="L16" s="162"/>
      <c r="M16" s="161">
        <v>0</v>
      </c>
      <c r="N16" s="158"/>
      <c r="O16" s="161">
        <v>0</v>
      </c>
      <c r="P16" s="158"/>
      <c r="Q16" s="163">
        <v>4754</v>
      </c>
      <c r="R16" s="158"/>
      <c r="S16" s="161">
        <v>0</v>
      </c>
      <c r="T16" s="158"/>
      <c r="U16" s="158"/>
      <c r="V16" s="161">
        <v>0</v>
      </c>
      <c r="W16" s="158"/>
      <c r="X16" s="161">
        <v>0</v>
      </c>
      <c r="Y16" s="158"/>
      <c r="Z16" s="163">
        <v>4754</v>
      </c>
      <c r="AA16" s="160"/>
      <c r="AB16" s="164">
        <v>-359</v>
      </c>
      <c r="AC16" s="160"/>
      <c r="AD16" s="164">
        <v>4395</v>
      </c>
    </row>
    <row r="17" spans="1:31" ht="20.25" customHeight="1">
      <c r="A17" s="26" t="s">
        <v>204</v>
      </c>
      <c r="B17" s="26"/>
      <c r="E17" s="152"/>
      <c r="F17" s="152"/>
      <c r="G17" s="165">
        <v>0</v>
      </c>
      <c r="H17" s="166"/>
      <c r="I17" s="165">
        <v>0</v>
      </c>
      <c r="J17" s="158"/>
      <c r="K17" s="165">
        <v>0</v>
      </c>
      <c r="L17" s="162"/>
      <c r="M17" s="165">
        <v>0</v>
      </c>
      <c r="N17" s="158"/>
      <c r="O17" s="165">
        <v>0</v>
      </c>
      <c r="P17" s="158"/>
      <c r="Q17" s="165">
        <v>0</v>
      </c>
      <c r="R17" s="158"/>
      <c r="S17" s="165">
        <v>0</v>
      </c>
      <c r="T17" s="158"/>
      <c r="U17" s="158"/>
      <c r="V17" s="167">
        <v>51</v>
      </c>
      <c r="W17" s="158"/>
      <c r="X17" s="167">
        <v>51</v>
      </c>
      <c r="Y17" s="158"/>
      <c r="Z17" s="167">
        <v>51</v>
      </c>
      <c r="AA17" s="160"/>
      <c r="AB17" s="165">
        <v>0</v>
      </c>
      <c r="AC17" s="160"/>
      <c r="AD17" s="167">
        <v>51</v>
      </c>
    </row>
    <row r="18" spans="1:31" ht="20.25" customHeight="1">
      <c r="A18" s="26" t="s">
        <v>131</v>
      </c>
      <c r="B18" s="26"/>
      <c r="E18" s="152"/>
      <c r="F18" s="152"/>
      <c r="G18" s="162">
        <v>0</v>
      </c>
      <c r="H18" s="162"/>
      <c r="I18" s="162">
        <v>0</v>
      </c>
      <c r="J18" s="158"/>
      <c r="K18" s="162">
        <v>0</v>
      </c>
      <c r="L18" s="162"/>
      <c r="M18" s="162">
        <v>0</v>
      </c>
      <c r="N18" s="158"/>
      <c r="O18" s="162">
        <v>0</v>
      </c>
      <c r="P18" s="158"/>
      <c r="Q18" s="39">
        <v>4754</v>
      </c>
      <c r="R18" s="158"/>
      <c r="S18" s="39">
        <v>0</v>
      </c>
      <c r="T18" s="158"/>
      <c r="U18" s="158"/>
      <c r="V18" s="39">
        <v>51</v>
      </c>
      <c r="W18" s="158"/>
      <c r="X18" s="39">
        <v>51</v>
      </c>
      <c r="Y18" s="158"/>
      <c r="Z18" s="39">
        <v>4805</v>
      </c>
      <c r="AA18" s="160"/>
      <c r="AB18" s="39">
        <v>-359</v>
      </c>
      <c r="AC18" s="160"/>
      <c r="AD18" s="39">
        <v>4446</v>
      </c>
    </row>
    <row r="19" spans="1:31" ht="20.25" customHeight="1">
      <c r="A19" s="26" t="s">
        <v>205</v>
      </c>
      <c r="B19" s="26"/>
      <c r="D19" s="20">
        <v>23</v>
      </c>
      <c r="E19" s="143">
        <v>23</v>
      </c>
      <c r="F19" s="152"/>
      <c r="G19" s="161">
        <v>0</v>
      </c>
      <c r="H19" s="162"/>
      <c r="I19" s="161">
        <v>0</v>
      </c>
      <c r="J19" s="158"/>
      <c r="K19" s="161">
        <v>0</v>
      </c>
      <c r="L19" s="162"/>
      <c r="M19" s="161">
        <v>0</v>
      </c>
      <c r="N19" s="158"/>
      <c r="O19" s="161">
        <v>0</v>
      </c>
      <c r="P19" s="158"/>
      <c r="Q19" s="163">
        <v>-5504</v>
      </c>
      <c r="R19" s="158"/>
      <c r="S19" s="161">
        <v>0</v>
      </c>
      <c r="T19" s="158"/>
      <c r="U19" s="158"/>
      <c r="V19" s="161">
        <v>0</v>
      </c>
      <c r="W19" s="158"/>
      <c r="X19" s="161">
        <v>0</v>
      </c>
      <c r="Y19" s="158"/>
      <c r="Z19" s="44">
        <v>-5504</v>
      </c>
      <c r="AA19" s="160"/>
      <c r="AB19" s="161">
        <v>0</v>
      </c>
      <c r="AC19" s="160"/>
      <c r="AD19" s="44">
        <v>-5504</v>
      </c>
    </row>
    <row r="20" spans="1:31" ht="20.25" customHeight="1">
      <c r="A20" s="26" t="s">
        <v>206</v>
      </c>
      <c r="B20" s="26"/>
      <c r="E20" s="221"/>
      <c r="F20" s="152"/>
      <c r="G20" s="165">
        <v>0</v>
      </c>
      <c r="H20" s="166"/>
      <c r="I20" s="165">
        <v>0</v>
      </c>
      <c r="J20" s="158"/>
      <c r="K20" s="165">
        <v>0</v>
      </c>
      <c r="L20" s="162"/>
      <c r="M20" s="165">
        <v>0</v>
      </c>
      <c r="N20" s="158"/>
      <c r="O20" s="165">
        <v>0</v>
      </c>
      <c r="P20" s="158"/>
      <c r="Q20" s="45">
        <v>94</v>
      </c>
      <c r="R20" s="158"/>
      <c r="S20" s="165">
        <v>0</v>
      </c>
      <c r="T20" s="158"/>
      <c r="U20" s="158"/>
      <c r="V20" s="165">
        <v>0</v>
      </c>
      <c r="W20" s="158"/>
      <c r="X20" s="165">
        <v>0</v>
      </c>
      <c r="Y20" s="158"/>
      <c r="Z20" s="45">
        <v>94</v>
      </c>
      <c r="AA20" s="160"/>
      <c r="AB20" s="165">
        <v>0</v>
      </c>
      <c r="AC20" s="160"/>
      <c r="AD20" s="45">
        <v>94</v>
      </c>
    </row>
    <row r="21" spans="1:31" ht="20.25" customHeight="1">
      <c r="A21" s="26" t="s">
        <v>207</v>
      </c>
      <c r="B21" s="26"/>
      <c r="E21" s="221"/>
      <c r="F21" s="152"/>
      <c r="G21" s="162">
        <v>0</v>
      </c>
      <c r="H21" s="162"/>
      <c r="I21" s="162">
        <v>0</v>
      </c>
      <c r="J21" s="158"/>
      <c r="K21" s="162">
        <v>0</v>
      </c>
      <c r="L21" s="162"/>
      <c r="M21" s="162">
        <v>0</v>
      </c>
      <c r="N21" s="158"/>
      <c r="O21" s="162">
        <v>0</v>
      </c>
      <c r="P21" s="158"/>
      <c r="Q21" s="39">
        <v>-5410</v>
      </c>
      <c r="R21" s="158"/>
      <c r="S21" s="162">
        <v>0</v>
      </c>
      <c r="T21" s="158"/>
      <c r="U21" s="158"/>
      <c r="V21" s="39">
        <v>0</v>
      </c>
      <c r="W21" s="158"/>
      <c r="X21" s="162">
        <v>0</v>
      </c>
      <c r="Y21" s="158"/>
      <c r="Z21" s="39">
        <v>-5410</v>
      </c>
      <c r="AA21" s="160"/>
      <c r="AB21" s="39">
        <v>0</v>
      </c>
      <c r="AC21" s="160"/>
      <c r="AD21" s="39">
        <v>-5410</v>
      </c>
    </row>
    <row r="22" spans="1:31" ht="20.25" customHeight="1">
      <c r="A22" s="26" t="s">
        <v>208</v>
      </c>
      <c r="B22" s="26"/>
      <c r="E22" s="221"/>
      <c r="F22" s="152"/>
      <c r="G22" s="162"/>
      <c r="H22" s="162"/>
      <c r="I22" s="162"/>
      <c r="J22" s="158"/>
      <c r="K22" s="162"/>
      <c r="L22" s="162"/>
      <c r="M22" s="162"/>
      <c r="N22" s="158"/>
      <c r="O22" s="162"/>
      <c r="P22" s="158"/>
      <c r="Q22" s="39"/>
      <c r="R22" s="158"/>
      <c r="S22" s="39"/>
      <c r="T22" s="158"/>
      <c r="U22" s="158"/>
      <c r="V22" s="39"/>
      <c r="W22" s="158"/>
      <c r="X22" s="39"/>
      <c r="Y22" s="158"/>
      <c r="Z22" s="39"/>
      <c r="AA22" s="160"/>
      <c r="AB22" s="39"/>
      <c r="AC22" s="160"/>
      <c r="AD22" s="39"/>
    </row>
    <row r="23" spans="1:31" ht="20.25" customHeight="1">
      <c r="A23" s="26"/>
      <c r="B23" s="218" t="s">
        <v>209</v>
      </c>
      <c r="E23" s="220"/>
      <c r="F23" s="152"/>
      <c r="G23" s="162"/>
      <c r="H23" s="162"/>
      <c r="I23" s="39"/>
      <c r="J23" s="158"/>
      <c r="K23" s="162"/>
      <c r="L23" s="162"/>
      <c r="M23" s="39"/>
      <c r="N23" s="158"/>
      <c r="O23" s="162"/>
      <c r="P23" s="158"/>
      <c r="Q23" s="39"/>
      <c r="R23" s="158"/>
      <c r="S23" s="39"/>
      <c r="T23" s="158"/>
      <c r="U23" s="158"/>
      <c r="V23" s="39"/>
      <c r="W23" s="158"/>
      <c r="X23" s="39"/>
      <c r="Y23" s="158"/>
      <c r="Z23" s="39"/>
      <c r="AA23" s="160"/>
      <c r="AB23" s="39"/>
      <c r="AC23" s="160"/>
      <c r="AD23" s="39"/>
    </row>
    <row r="24" spans="1:31" ht="20.25" customHeight="1">
      <c r="A24" s="26"/>
      <c r="B24" s="218" t="s">
        <v>210</v>
      </c>
      <c r="E24" s="221"/>
      <c r="F24" s="152"/>
      <c r="G24" s="162">
        <v>0</v>
      </c>
      <c r="H24" s="162"/>
      <c r="I24" s="39">
        <v>0</v>
      </c>
      <c r="J24" s="158"/>
      <c r="K24" s="162">
        <v>0</v>
      </c>
      <c r="L24" s="162"/>
      <c r="M24" s="39">
        <v>217</v>
      </c>
      <c r="N24" s="158"/>
      <c r="O24" s="162">
        <v>0</v>
      </c>
      <c r="P24" s="158"/>
      <c r="Q24" s="39">
        <v>877</v>
      </c>
      <c r="R24" s="158"/>
      <c r="S24" s="39">
        <v>0</v>
      </c>
      <c r="T24" s="158"/>
      <c r="U24" s="158"/>
      <c r="V24" s="39">
        <v>0</v>
      </c>
      <c r="W24" s="158"/>
      <c r="X24" s="39">
        <v>0</v>
      </c>
      <c r="Y24" s="158"/>
      <c r="Z24" s="39">
        <v>1094</v>
      </c>
      <c r="AA24" s="160"/>
      <c r="AB24" s="39">
        <v>-1094</v>
      </c>
      <c r="AC24" s="160"/>
      <c r="AD24" s="39">
        <v>0</v>
      </c>
    </row>
    <row r="25" spans="1:31" ht="20.25" customHeight="1">
      <c r="A25" s="26"/>
      <c r="B25" s="218" t="s">
        <v>211</v>
      </c>
      <c r="E25" s="221"/>
      <c r="F25" s="152"/>
      <c r="G25" s="162">
        <v>0</v>
      </c>
      <c r="H25" s="162"/>
      <c r="I25" s="162">
        <v>0</v>
      </c>
      <c r="J25" s="158"/>
      <c r="K25" s="162">
        <v>0</v>
      </c>
      <c r="L25" s="162"/>
      <c r="M25" s="162">
        <v>0</v>
      </c>
      <c r="N25" s="158"/>
      <c r="O25" s="162">
        <v>0</v>
      </c>
      <c r="P25" s="158"/>
      <c r="Q25" s="39">
        <v>0</v>
      </c>
      <c r="R25" s="158"/>
      <c r="S25" s="39">
        <v>0</v>
      </c>
      <c r="T25" s="158"/>
      <c r="U25" s="158"/>
      <c r="V25" s="39">
        <v>0</v>
      </c>
      <c r="W25" s="158"/>
      <c r="X25" s="39">
        <v>0</v>
      </c>
      <c r="Y25" s="158"/>
      <c r="Z25" s="39">
        <v>0</v>
      </c>
      <c r="AA25" s="160"/>
      <c r="AB25" s="39">
        <v>-1309</v>
      </c>
      <c r="AC25" s="160"/>
      <c r="AD25" s="39">
        <v>-1309</v>
      </c>
    </row>
    <row r="26" spans="1:31" ht="20.25" customHeight="1">
      <c r="B26" s="218" t="s">
        <v>212</v>
      </c>
      <c r="E26" s="221"/>
      <c r="F26" s="152"/>
      <c r="G26" s="162">
        <v>0</v>
      </c>
      <c r="H26" s="162"/>
      <c r="I26" s="162">
        <v>0</v>
      </c>
      <c r="J26" s="158"/>
      <c r="K26" s="162">
        <v>0</v>
      </c>
      <c r="L26" s="162"/>
      <c r="M26" s="162">
        <v>0</v>
      </c>
      <c r="N26" s="158"/>
      <c r="O26" s="162">
        <v>0</v>
      </c>
      <c r="P26" s="158"/>
      <c r="Q26" s="39">
        <v>2813</v>
      </c>
      <c r="R26" s="158"/>
      <c r="S26" s="39">
        <v>0</v>
      </c>
      <c r="T26" s="158"/>
      <c r="U26" s="158"/>
      <c r="V26" s="39">
        <v>0</v>
      </c>
      <c r="W26" s="158"/>
      <c r="X26" s="39">
        <v>0</v>
      </c>
      <c r="Y26" s="158"/>
      <c r="Z26" s="39">
        <v>2813</v>
      </c>
      <c r="AA26" s="160"/>
      <c r="AB26" s="39">
        <v>-2813</v>
      </c>
      <c r="AC26" s="160"/>
      <c r="AD26" s="39">
        <v>0</v>
      </c>
    </row>
    <row r="27" spans="1:31" ht="24" customHeight="1" thickBot="1">
      <c r="A27" s="159" t="s">
        <v>213</v>
      </c>
      <c r="B27" s="159"/>
      <c r="E27" s="221"/>
      <c r="F27" s="152"/>
      <c r="G27" s="168">
        <v>275400</v>
      </c>
      <c r="H27" s="158"/>
      <c r="I27" s="315">
        <v>0</v>
      </c>
      <c r="J27" s="158"/>
      <c r="K27" s="168">
        <v>-20042</v>
      </c>
      <c r="L27" s="158"/>
      <c r="M27" s="168">
        <v>5067</v>
      </c>
      <c r="N27" s="158"/>
      <c r="O27" s="168">
        <v>26640</v>
      </c>
      <c r="P27" s="158"/>
      <c r="Q27" s="168">
        <v>322978</v>
      </c>
      <c r="R27" s="158"/>
      <c r="S27" s="168">
        <v>-8061</v>
      </c>
      <c r="T27" s="158"/>
      <c r="U27" s="158"/>
      <c r="V27" s="168">
        <v>-41</v>
      </c>
      <c r="W27" s="158"/>
      <c r="X27" s="168">
        <v>-8102</v>
      </c>
      <c r="Y27" s="158"/>
      <c r="Z27" s="168">
        <v>601941</v>
      </c>
      <c r="AA27" s="158"/>
      <c r="AB27" s="168">
        <v>21455</v>
      </c>
      <c r="AC27" s="158"/>
      <c r="AD27" s="168">
        <v>623396</v>
      </c>
      <c r="AE27" s="158"/>
    </row>
    <row r="28" spans="1:31" ht="24" customHeight="1" thickTop="1">
      <c r="A28" s="113"/>
      <c r="B28" s="113"/>
      <c r="E28" s="221"/>
      <c r="F28" s="15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</row>
    <row r="29" spans="1:31" ht="24" customHeight="1">
      <c r="A29" s="159" t="s">
        <v>214</v>
      </c>
      <c r="B29" s="159"/>
      <c r="E29" s="221"/>
      <c r="F29" s="152"/>
      <c r="G29" s="158">
        <v>275400</v>
      </c>
      <c r="H29" s="276"/>
      <c r="I29" s="276">
        <v>16812</v>
      </c>
      <c r="J29" s="276"/>
      <c r="K29" s="276">
        <v>-20042</v>
      </c>
      <c r="L29" s="276"/>
      <c r="M29" s="276">
        <v>5286</v>
      </c>
      <c r="N29" s="276"/>
      <c r="O29" s="276">
        <v>27198</v>
      </c>
      <c r="P29" s="158"/>
      <c r="Q29" s="158">
        <v>310789</v>
      </c>
      <c r="R29" s="158"/>
      <c r="S29" s="158">
        <v>-9598</v>
      </c>
      <c r="T29" s="158"/>
      <c r="U29" s="158"/>
      <c r="V29" s="158">
        <v>-79</v>
      </c>
      <c r="W29" s="158"/>
      <c r="X29" s="158">
        <v>-9677</v>
      </c>
      <c r="Y29" s="276"/>
      <c r="Z29" s="276">
        <v>605766</v>
      </c>
      <c r="AA29" s="158"/>
      <c r="AB29" s="158">
        <v>29757</v>
      </c>
      <c r="AC29" s="158"/>
      <c r="AD29" s="160">
        <v>635523</v>
      </c>
    </row>
    <row r="30" spans="1:31" ht="24" customHeight="1">
      <c r="A30" s="26" t="s">
        <v>215</v>
      </c>
      <c r="B30" s="26"/>
      <c r="E30" s="221"/>
      <c r="F30" s="152"/>
      <c r="G30" s="272">
        <v>0</v>
      </c>
      <c r="H30" s="274"/>
      <c r="I30" s="272">
        <v>0</v>
      </c>
      <c r="J30" s="276"/>
      <c r="K30" s="272">
        <v>0</v>
      </c>
      <c r="L30" s="274"/>
      <c r="M30" s="272">
        <v>0</v>
      </c>
      <c r="N30" s="276"/>
      <c r="O30" s="272">
        <v>0</v>
      </c>
      <c r="P30" s="276"/>
      <c r="Q30" s="287">
        <v>5461</v>
      </c>
      <c r="R30" s="276"/>
      <c r="S30" s="272">
        <v>0</v>
      </c>
      <c r="T30" s="276"/>
      <c r="U30" s="276"/>
      <c r="V30" s="272">
        <v>0</v>
      </c>
      <c r="W30" s="276"/>
      <c r="X30" s="272">
        <v>0</v>
      </c>
      <c r="Y30" s="276"/>
      <c r="Z30" s="287">
        <v>5461</v>
      </c>
      <c r="AA30" s="255"/>
      <c r="AB30" s="278">
        <v>1217</v>
      </c>
      <c r="AC30" s="255"/>
      <c r="AD30" s="278">
        <v>6678</v>
      </c>
    </row>
    <row r="31" spans="1:31" ht="24" customHeight="1">
      <c r="A31" s="26" t="s">
        <v>216</v>
      </c>
      <c r="B31" s="26"/>
      <c r="E31" s="221"/>
      <c r="F31" s="152"/>
      <c r="G31" s="273">
        <v>0</v>
      </c>
      <c r="H31" s="254"/>
      <c r="I31" s="273">
        <v>0</v>
      </c>
      <c r="J31" s="276"/>
      <c r="K31" s="273">
        <v>0</v>
      </c>
      <c r="L31" s="274"/>
      <c r="M31" s="273">
        <v>0</v>
      </c>
      <c r="N31" s="276"/>
      <c r="O31" s="273">
        <v>0</v>
      </c>
      <c r="P31" s="276"/>
      <c r="Q31" s="273">
        <v>0</v>
      </c>
      <c r="R31" s="276"/>
      <c r="S31" s="273">
        <v>0</v>
      </c>
      <c r="T31" s="276"/>
      <c r="U31" s="276"/>
      <c r="V31" s="277">
        <v>-11</v>
      </c>
      <c r="W31" s="276"/>
      <c r="X31" s="277">
        <v>-11</v>
      </c>
      <c r="Y31" s="276"/>
      <c r="Z31" s="277">
        <v>-11</v>
      </c>
      <c r="AA31" s="255"/>
      <c r="AB31" s="273">
        <v>0</v>
      </c>
      <c r="AC31" s="255"/>
      <c r="AD31" s="277">
        <v>-11</v>
      </c>
    </row>
    <row r="32" spans="1:31" ht="24" customHeight="1">
      <c r="A32" s="26" t="s">
        <v>131</v>
      </c>
      <c r="B32" s="26"/>
      <c r="E32" s="221"/>
      <c r="F32" s="152"/>
      <c r="G32" s="274">
        <v>0</v>
      </c>
      <c r="H32" s="274"/>
      <c r="I32" s="274">
        <v>0</v>
      </c>
      <c r="J32" s="276"/>
      <c r="K32" s="274">
        <v>0</v>
      </c>
      <c r="L32" s="274"/>
      <c r="M32" s="274">
        <v>0</v>
      </c>
      <c r="N32" s="276"/>
      <c r="O32" s="274">
        <v>0</v>
      </c>
      <c r="P32" s="276"/>
      <c r="Q32" s="237">
        <v>5461</v>
      </c>
      <c r="R32" s="276"/>
      <c r="S32" s="237">
        <v>0</v>
      </c>
      <c r="T32" s="276"/>
      <c r="U32" s="276"/>
      <c r="V32" s="237">
        <v>-11</v>
      </c>
      <c r="W32" s="276"/>
      <c r="X32" s="237">
        <v>-11</v>
      </c>
      <c r="Y32" s="276"/>
      <c r="Z32" s="237">
        <v>5450</v>
      </c>
      <c r="AA32" s="255"/>
      <c r="AB32" s="237">
        <v>1217</v>
      </c>
      <c r="AC32" s="255"/>
      <c r="AD32" s="237">
        <v>6667</v>
      </c>
    </row>
    <row r="33" spans="1:31" ht="24" customHeight="1">
      <c r="A33" s="26" t="s">
        <v>205</v>
      </c>
      <c r="B33" s="26"/>
      <c r="D33" s="20">
        <v>23</v>
      </c>
      <c r="E33" s="143">
        <v>22</v>
      </c>
      <c r="F33" s="152"/>
      <c r="G33" s="272">
        <v>0</v>
      </c>
      <c r="H33" s="274"/>
      <c r="I33" s="272">
        <v>0</v>
      </c>
      <c r="J33" s="276"/>
      <c r="K33" s="272">
        <v>0</v>
      </c>
      <c r="L33" s="274"/>
      <c r="M33" s="272">
        <v>0</v>
      </c>
      <c r="N33" s="276"/>
      <c r="O33" s="272">
        <v>0</v>
      </c>
      <c r="P33" s="276"/>
      <c r="Q33" s="240">
        <v>-5505</v>
      </c>
      <c r="R33" s="276"/>
      <c r="S33" s="272">
        <v>0</v>
      </c>
      <c r="T33" s="276"/>
      <c r="U33" s="276"/>
      <c r="V33" s="272">
        <v>0</v>
      </c>
      <c r="W33" s="276"/>
      <c r="X33" s="272">
        <v>0</v>
      </c>
      <c r="Y33" s="276"/>
      <c r="Z33" s="240">
        <v>-5505</v>
      </c>
      <c r="AA33" s="255"/>
      <c r="AB33" s="272">
        <v>0</v>
      </c>
      <c r="AC33" s="255"/>
      <c r="AD33" s="240">
        <v>-5505</v>
      </c>
    </row>
    <row r="34" spans="1:31" ht="24" customHeight="1">
      <c r="A34" s="26" t="s">
        <v>206</v>
      </c>
      <c r="B34" s="26"/>
      <c r="E34" s="152"/>
      <c r="F34" s="152"/>
      <c r="G34" s="273">
        <v>0</v>
      </c>
      <c r="H34" s="254"/>
      <c r="I34" s="273">
        <v>0</v>
      </c>
      <c r="J34" s="276"/>
      <c r="K34" s="273">
        <v>0</v>
      </c>
      <c r="L34" s="274"/>
      <c r="M34" s="273">
        <v>0</v>
      </c>
      <c r="N34" s="276"/>
      <c r="O34" s="273">
        <v>0</v>
      </c>
      <c r="P34" s="276"/>
      <c r="Q34" s="241">
        <v>93</v>
      </c>
      <c r="R34" s="276"/>
      <c r="S34" s="273">
        <v>0</v>
      </c>
      <c r="T34" s="276"/>
      <c r="U34" s="276"/>
      <c r="V34" s="273">
        <v>0</v>
      </c>
      <c r="W34" s="276"/>
      <c r="X34" s="273">
        <v>0</v>
      </c>
      <c r="Y34" s="276"/>
      <c r="Z34" s="241">
        <v>93</v>
      </c>
      <c r="AA34" s="255"/>
      <c r="AB34" s="273">
        <v>0</v>
      </c>
      <c r="AC34" s="255"/>
      <c r="AD34" s="241">
        <v>93</v>
      </c>
    </row>
    <row r="35" spans="1:31" ht="24" customHeight="1">
      <c r="A35" s="26" t="s">
        <v>207</v>
      </c>
      <c r="B35" s="26"/>
      <c r="D35" s="20"/>
      <c r="E35" s="152"/>
      <c r="F35" s="152"/>
      <c r="G35" s="274">
        <v>0</v>
      </c>
      <c r="H35" s="274">
        <v>0</v>
      </c>
      <c r="I35" s="274">
        <v>0</v>
      </c>
      <c r="J35" s="276"/>
      <c r="K35" s="274">
        <v>0</v>
      </c>
      <c r="L35" s="274"/>
      <c r="M35" s="274">
        <v>0</v>
      </c>
      <c r="N35" s="276"/>
      <c r="O35" s="274">
        <v>0</v>
      </c>
      <c r="P35" s="276"/>
      <c r="Q35" s="237">
        <v>-5412</v>
      </c>
      <c r="R35" s="276"/>
      <c r="S35" s="274">
        <v>0</v>
      </c>
      <c r="T35" s="276"/>
      <c r="U35" s="276"/>
      <c r="V35" s="237">
        <v>0</v>
      </c>
      <c r="W35" s="276"/>
      <c r="X35" s="274">
        <v>0</v>
      </c>
      <c r="Y35" s="276"/>
      <c r="Z35" s="237">
        <v>-5412</v>
      </c>
      <c r="AA35" s="255"/>
      <c r="AB35" s="237">
        <v>0</v>
      </c>
      <c r="AC35" s="255"/>
      <c r="AD35" s="237">
        <v>-5412</v>
      </c>
    </row>
    <row r="36" spans="1:31" ht="23.4" customHeight="1" thickBot="1">
      <c r="A36" s="159" t="s">
        <v>217</v>
      </c>
      <c r="B36" s="159"/>
      <c r="E36" s="152"/>
      <c r="F36" s="152"/>
      <c r="G36" s="275">
        <v>275400</v>
      </c>
      <c r="H36" s="276"/>
      <c r="I36" s="275">
        <v>16812</v>
      </c>
      <c r="J36" s="276"/>
      <c r="K36" s="275">
        <v>-20042</v>
      </c>
      <c r="L36" s="276"/>
      <c r="M36" s="275">
        <v>5286</v>
      </c>
      <c r="N36" s="276"/>
      <c r="O36" s="275">
        <v>27198</v>
      </c>
      <c r="P36" s="276"/>
      <c r="Q36" s="275">
        <v>310838</v>
      </c>
      <c r="R36" s="276"/>
      <c r="S36" s="275">
        <v>-9598</v>
      </c>
      <c r="T36" s="276"/>
      <c r="U36" s="276"/>
      <c r="V36" s="275">
        <v>-90</v>
      </c>
      <c r="W36" s="276"/>
      <c r="X36" s="275">
        <v>-9688</v>
      </c>
      <c r="Y36" s="276"/>
      <c r="Z36" s="275">
        <v>605804</v>
      </c>
      <c r="AA36" s="276"/>
      <c r="AB36" s="275">
        <v>30974</v>
      </c>
      <c r="AC36" s="276"/>
      <c r="AD36" s="275">
        <v>636778</v>
      </c>
      <c r="AE36" s="158"/>
    </row>
    <row r="37" spans="1:31" ht="24" customHeight="1" thickTop="1">
      <c r="A37" s="159"/>
      <c r="B37" s="159"/>
      <c r="E37" s="152"/>
      <c r="F37" s="152"/>
      <c r="J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</row>
    <row r="38" spans="1:31" ht="24" customHeight="1">
      <c r="A38" s="159"/>
      <c r="B38" s="159"/>
      <c r="E38" s="152"/>
      <c r="F38" s="152"/>
      <c r="J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</row>
    <row r="39" spans="1:31" ht="24" customHeight="1">
      <c r="A39" s="159"/>
      <c r="B39" s="159"/>
      <c r="E39" s="152"/>
      <c r="F39" s="152"/>
      <c r="J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</row>
    <row r="40" spans="1:31" ht="24" customHeight="1">
      <c r="A40" s="159"/>
      <c r="B40" s="159"/>
      <c r="E40" s="152"/>
      <c r="F40" s="152"/>
      <c r="J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</row>
    <row r="41" spans="1:31" ht="24" customHeight="1">
      <c r="A41" s="159"/>
      <c r="B41" s="159"/>
      <c r="E41" s="152"/>
      <c r="F41" s="152"/>
      <c r="J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</row>
    <row r="42" spans="1:31" ht="24" customHeight="1">
      <c r="A42" s="159"/>
      <c r="B42" s="159"/>
      <c r="E42" s="152"/>
      <c r="F42" s="152"/>
      <c r="J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</row>
    <row r="43" spans="1:31" ht="16.2" customHeight="1">
      <c r="A43" s="159"/>
      <c r="B43" s="159"/>
      <c r="E43" s="152"/>
      <c r="F43" s="152"/>
      <c r="J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</row>
    <row r="44" spans="1:31" ht="14.4" customHeight="1">
      <c r="A44" s="159"/>
      <c r="B44" s="159"/>
      <c r="E44" s="152"/>
      <c r="F44" s="152"/>
      <c r="J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</row>
    <row r="45" spans="1:31" ht="24" customHeight="1">
      <c r="A45" s="55" t="s">
        <v>45</v>
      </c>
      <c r="B45" s="55"/>
      <c r="Q45" s="158"/>
      <c r="R45" s="158"/>
      <c r="S45" s="158"/>
      <c r="T45" s="158"/>
      <c r="U45" s="158"/>
      <c r="AD45" s="56" t="s">
        <v>218</v>
      </c>
    </row>
    <row r="46" spans="1:31" ht="24" customHeight="1">
      <c r="O46" s="169"/>
    </row>
    <row r="47" spans="1:31" ht="24" customHeight="1">
      <c r="O47" s="169"/>
    </row>
    <row r="48" spans="1:31" ht="24" customHeight="1">
      <c r="O48" s="169"/>
    </row>
    <row r="49" spans="1:17" ht="24" customHeight="1">
      <c r="A49" s="229"/>
      <c r="O49" s="169"/>
    </row>
    <row r="50" spans="1:17" ht="24" customHeight="1">
      <c r="A50" s="229"/>
      <c r="O50" s="169"/>
    </row>
    <row r="51" spans="1:17" ht="24" customHeight="1">
      <c r="O51" s="169"/>
    </row>
    <row r="52" spans="1:17" ht="24" customHeight="1">
      <c r="B52" s="229"/>
      <c r="O52" s="169"/>
    </row>
    <row r="53" spans="1:17" ht="24" customHeight="1">
      <c r="B53" s="229"/>
      <c r="O53" s="169"/>
    </row>
    <row r="54" spans="1:17" ht="24" customHeight="1">
      <c r="B54" s="229"/>
      <c r="O54" s="169"/>
    </row>
    <row r="55" spans="1:17" ht="24" customHeight="1">
      <c r="B55" s="229"/>
      <c r="O55" s="169"/>
    </row>
    <row r="56" spans="1:17" ht="24" customHeight="1">
      <c r="O56" s="169"/>
      <c r="Q56" s="169"/>
    </row>
    <row r="70" spans="7:15" ht="24" customHeight="1">
      <c r="G70" s="169"/>
      <c r="I70" s="169"/>
      <c r="K70" s="169"/>
      <c r="M70" s="169"/>
      <c r="O70" s="169"/>
    </row>
  </sheetData>
  <mergeCells count="3">
    <mergeCell ref="O10:Q10"/>
    <mergeCell ref="S10:X10"/>
    <mergeCell ref="S11:V11"/>
  </mergeCells>
  <pageMargins left="0.21" right="0.15748031496062992" top="0.74" bottom="0.35433070866141736" header="0.31496062992125984" footer="0.31496062992125984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showGridLines="0" view="pageBreakPreview" zoomScale="70" zoomScaleNormal="100" zoomScaleSheetLayoutView="70" workbookViewId="0">
      <selection activeCell="T19" sqref="T19"/>
    </sheetView>
  </sheetViews>
  <sheetFormatPr defaultColWidth="8.6640625" defaultRowHeight="24" customHeight="1"/>
  <cols>
    <col min="1" max="1" width="45.5546875" style="120" customWidth="1"/>
    <col min="2" max="2" width="1.6640625" style="120" customWidth="1"/>
    <col min="3" max="3" width="12.33203125" style="120" customWidth="1"/>
    <col min="4" max="4" width="1.5546875" style="120" customWidth="1"/>
    <col min="5" max="5" width="15.33203125" style="120" customWidth="1"/>
    <col min="6" max="6" width="1.6640625" style="120" customWidth="1"/>
    <col min="7" max="7" width="15.44140625" style="120" customWidth="1"/>
    <col min="8" max="8" width="1.6640625" style="120" customWidth="1"/>
    <col min="9" max="9" width="15.6640625" style="120" customWidth="1"/>
    <col min="10" max="10" width="1.6640625" style="120" customWidth="1"/>
    <col min="11" max="11" width="25.33203125" style="120" customWidth="1"/>
    <col min="12" max="12" width="1.6640625" style="120" customWidth="1"/>
    <col min="13" max="13" width="12.6640625" style="120" customWidth="1"/>
    <col min="14" max="14" width="1.6640625" style="120" customWidth="1"/>
    <col min="15" max="15" width="20.6640625" style="120" customWidth="1"/>
    <col min="16" max="16" width="1.6640625" style="120" customWidth="1"/>
    <col min="17" max="17" width="14.6640625" style="120" customWidth="1"/>
    <col min="18" max="16384" width="8.6640625" style="120"/>
  </cols>
  <sheetData>
    <row r="1" spans="1:17" ht="24" customHeight="1">
      <c r="Q1" s="121" t="s">
        <v>90</v>
      </c>
    </row>
    <row r="2" spans="1:17" ht="24" customHeight="1">
      <c r="A2" s="322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</row>
    <row r="3" spans="1:17" ht="24" customHeight="1">
      <c r="A3" s="322" t="s">
        <v>165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</row>
    <row r="4" spans="1:17" ht="24" customHeight="1">
      <c r="A4" s="322" t="s">
        <v>162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</row>
    <row r="5" spans="1:17" ht="24" customHeight="1">
      <c r="A5" s="322" t="s">
        <v>5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</row>
    <row r="6" spans="1:17" ht="24" customHeight="1">
      <c r="A6" s="122"/>
      <c r="B6" s="122"/>
      <c r="C6" s="122"/>
      <c r="D6" s="122"/>
      <c r="E6" s="323" t="s">
        <v>3</v>
      </c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</row>
    <row r="7" spans="1:17" ht="24" customHeight="1">
      <c r="A7" s="122"/>
      <c r="B7" s="122"/>
      <c r="C7" s="122"/>
      <c r="D7" s="122"/>
      <c r="E7" s="123" t="s">
        <v>171</v>
      </c>
      <c r="F7" s="124"/>
      <c r="G7" s="320" t="s">
        <v>81</v>
      </c>
      <c r="H7" s="320"/>
      <c r="I7" s="320"/>
      <c r="J7" s="125"/>
      <c r="K7" s="320" t="s">
        <v>84</v>
      </c>
      <c r="L7" s="320"/>
      <c r="M7" s="320"/>
      <c r="N7" s="320"/>
      <c r="O7" s="320"/>
      <c r="P7" s="125"/>
      <c r="Q7" s="126" t="s">
        <v>170</v>
      </c>
    </row>
    <row r="8" spans="1:17" ht="24" customHeight="1">
      <c r="A8" s="122"/>
      <c r="B8" s="122"/>
      <c r="C8" s="122"/>
      <c r="D8" s="122"/>
      <c r="E8" s="123" t="s">
        <v>178</v>
      </c>
      <c r="G8" s="231" t="s">
        <v>219</v>
      </c>
      <c r="H8" s="129"/>
      <c r="I8" s="231" t="s">
        <v>182</v>
      </c>
      <c r="J8" s="129"/>
      <c r="K8" s="321" t="s">
        <v>220</v>
      </c>
      <c r="L8" s="321"/>
      <c r="M8" s="321"/>
      <c r="N8" s="129"/>
      <c r="O8" s="123" t="s">
        <v>183</v>
      </c>
      <c r="P8" s="129"/>
      <c r="Q8" s="128" t="s">
        <v>177</v>
      </c>
    </row>
    <row r="9" spans="1:17" ht="24" customHeight="1">
      <c r="E9" s="123" t="s">
        <v>187</v>
      </c>
      <c r="G9" s="130"/>
      <c r="H9" s="131"/>
      <c r="I9" s="130"/>
      <c r="J9" s="129"/>
      <c r="K9" s="234" t="s">
        <v>221</v>
      </c>
      <c r="L9" s="129"/>
      <c r="M9" s="129" t="s">
        <v>222</v>
      </c>
      <c r="N9" s="129"/>
      <c r="O9" s="123" t="s">
        <v>193</v>
      </c>
      <c r="P9" s="129"/>
      <c r="Q9" s="128" t="s">
        <v>186</v>
      </c>
    </row>
    <row r="10" spans="1:17" ht="24" customHeight="1">
      <c r="A10" s="133"/>
      <c r="B10" s="123"/>
      <c r="C10" s="216" t="s">
        <v>11</v>
      </c>
      <c r="D10" s="123"/>
      <c r="E10" s="132"/>
      <c r="G10" s="134"/>
      <c r="H10" s="131"/>
      <c r="I10" s="134"/>
      <c r="J10" s="129"/>
      <c r="K10" s="232" t="s">
        <v>223</v>
      </c>
      <c r="L10" s="129"/>
      <c r="M10" s="132" t="s">
        <v>224</v>
      </c>
      <c r="N10" s="129"/>
      <c r="O10" s="233" t="s">
        <v>199</v>
      </c>
      <c r="P10" s="129"/>
      <c r="Q10" s="135"/>
    </row>
    <row r="11" spans="1:17" ht="24" customHeight="1">
      <c r="A11" s="136" t="s">
        <v>202</v>
      </c>
      <c r="E11" s="137">
        <v>275400</v>
      </c>
      <c r="F11" s="138"/>
      <c r="G11" s="137">
        <v>26640</v>
      </c>
      <c r="H11" s="138"/>
      <c r="I11" s="137">
        <v>263769</v>
      </c>
      <c r="J11" s="138"/>
      <c r="K11" s="137">
        <v>-843</v>
      </c>
      <c r="L11" s="138"/>
      <c r="M11" s="137">
        <v>-92</v>
      </c>
      <c r="N11" s="138"/>
      <c r="O11" s="137">
        <v>-935</v>
      </c>
      <c r="P11" s="138"/>
      <c r="Q11" s="137">
        <v>564874</v>
      </c>
    </row>
    <row r="12" spans="1:17" ht="24" customHeight="1">
      <c r="A12" s="120" t="s">
        <v>215</v>
      </c>
      <c r="E12" s="139">
        <v>0</v>
      </c>
      <c r="F12" s="138"/>
      <c r="G12" s="139">
        <v>0</v>
      </c>
      <c r="H12" s="138"/>
      <c r="I12" s="139">
        <v>10443</v>
      </c>
      <c r="J12" s="138"/>
      <c r="K12" s="139">
        <v>0</v>
      </c>
      <c r="L12" s="138"/>
      <c r="M12" s="139">
        <v>0</v>
      </c>
      <c r="N12" s="138"/>
      <c r="O12" s="139">
        <v>0</v>
      </c>
      <c r="P12" s="138"/>
      <c r="Q12" s="139">
        <v>10443</v>
      </c>
    </row>
    <row r="13" spans="1:17" ht="24" customHeight="1">
      <c r="A13" s="120" t="s">
        <v>204</v>
      </c>
      <c r="E13" s="140">
        <v>0</v>
      </c>
      <c r="F13" s="138"/>
      <c r="G13" s="140">
        <v>0</v>
      </c>
      <c r="H13" s="138"/>
      <c r="I13" s="140">
        <v>0</v>
      </c>
      <c r="J13" s="138"/>
      <c r="K13" s="140">
        <v>0</v>
      </c>
      <c r="L13" s="138"/>
      <c r="M13" s="140">
        <v>51</v>
      </c>
      <c r="N13" s="138"/>
      <c r="O13" s="140">
        <v>51</v>
      </c>
      <c r="P13" s="138"/>
      <c r="Q13" s="140">
        <v>51</v>
      </c>
    </row>
    <row r="14" spans="1:17" ht="24" customHeight="1">
      <c r="A14" s="120" t="s">
        <v>157</v>
      </c>
      <c r="E14" s="137">
        <v>0</v>
      </c>
      <c r="F14" s="138"/>
      <c r="G14" s="137">
        <v>0</v>
      </c>
      <c r="H14" s="138"/>
      <c r="I14" s="137">
        <v>10443</v>
      </c>
      <c r="J14" s="137"/>
      <c r="K14" s="137">
        <v>0</v>
      </c>
      <c r="L14" s="137"/>
      <c r="M14" s="137">
        <v>51</v>
      </c>
      <c r="N14" s="137"/>
      <c r="O14" s="137">
        <v>51</v>
      </c>
      <c r="P14" s="137"/>
      <c r="Q14" s="137">
        <v>10494</v>
      </c>
    </row>
    <row r="15" spans="1:17" ht="24" customHeight="1">
      <c r="A15" s="120" t="s">
        <v>205</v>
      </c>
      <c r="C15" s="56">
        <v>23</v>
      </c>
      <c r="E15" s="137">
        <v>0</v>
      </c>
      <c r="F15" s="138"/>
      <c r="G15" s="137">
        <v>0</v>
      </c>
      <c r="H15" s="138"/>
      <c r="I15" s="137">
        <v>-5504</v>
      </c>
      <c r="J15" s="137"/>
      <c r="K15" s="137">
        <v>0</v>
      </c>
      <c r="L15" s="137"/>
      <c r="M15" s="137">
        <v>0</v>
      </c>
      <c r="N15" s="137"/>
      <c r="O15" s="137">
        <v>0</v>
      </c>
      <c r="P15" s="137"/>
      <c r="Q15" s="137">
        <v>-5504</v>
      </c>
    </row>
    <row r="16" spans="1:17" ht="24" customHeight="1" thickBot="1">
      <c r="A16" s="136" t="s">
        <v>213</v>
      </c>
      <c r="E16" s="141">
        <v>275400</v>
      </c>
      <c r="F16" s="138"/>
      <c r="G16" s="141">
        <v>26640</v>
      </c>
      <c r="H16" s="138"/>
      <c r="I16" s="141">
        <v>268708</v>
      </c>
      <c r="J16" s="138"/>
      <c r="K16" s="141">
        <v>-843</v>
      </c>
      <c r="L16" s="138"/>
      <c r="M16" s="141">
        <v>-41</v>
      </c>
      <c r="N16" s="138"/>
      <c r="O16" s="141">
        <v>-884</v>
      </c>
      <c r="P16" s="138"/>
      <c r="Q16" s="141">
        <v>569864</v>
      </c>
    </row>
    <row r="17" spans="1:17" ht="24" customHeight="1" thickTop="1"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7"/>
    </row>
    <row r="18" spans="1:17" ht="24" customHeight="1">
      <c r="A18" s="136" t="s">
        <v>214</v>
      </c>
      <c r="E18" s="138">
        <v>275400</v>
      </c>
      <c r="F18" s="138"/>
      <c r="G18" s="138">
        <v>27198</v>
      </c>
      <c r="H18" s="138"/>
      <c r="I18" s="138">
        <v>268852</v>
      </c>
      <c r="J18" s="138"/>
      <c r="K18" s="138">
        <v>-1202</v>
      </c>
      <c r="L18" s="138"/>
      <c r="M18" s="138">
        <v>-79</v>
      </c>
      <c r="N18" s="138"/>
      <c r="O18" s="137">
        <v>-1281</v>
      </c>
      <c r="P18" s="138"/>
      <c r="Q18" s="137">
        <v>570169</v>
      </c>
    </row>
    <row r="19" spans="1:17" ht="24" customHeight="1">
      <c r="A19" s="284" t="s">
        <v>215</v>
      </c>
      <c r="B19" s="284"/>
      <c r="C19" s="284"/>
      <c r="D19" s="284"/>
      <c r="E19" s="279">
        <v>0</v>
      </c>
      <c r="F19" s="280"/>
      <c r="G19" s="279">
        <v>0</v>
      </c>
      <c r="H19" s="280"/>
      <c r="I19" s="279">
        <v>101</v>
      </c>
      <c r="J19" s="280"/>
      <c r="K19" s="279">
        <v>0</v>
      </c>
      <c r="L19" s="280"/>
      <c r="M19" s="279">
        <v>0</v>
      </c>
      <c r="N19" s="280"/>
      <c r="O19" s="279">
        <v>0</v>
      </c>
      <c r="P19" s="280"/>
      <c r="Q19" s="279">
        <v>101</v>
      </c>
    </row>
    <row r="20" spans="1:17" ht="24" customHeight="1">
      <c r="A20" s="284" t="s">
        <v>216</v>
      </c>
      <c r="B20" s="284"/>
      <c r="C20" s="284"/>
      <c r="D20" s="284"/>
      <c r="E20" s="281">
        <v>0</v>
      </c>
      <c r="F20" s="280"/>
      <c r="G20" s="281">
        <v>0</v>
      </c>
      <c r="H20" s="280"/>
      <c r="I20" s="281">
        <v>0</v>
      </c>
      <c r="J20" s="280"/>
      <c r="K20" s="281">
        <v>0</v>
      </c>
      <c r="L20" s="280"/>
      <c r="M20" s="281">
        <v>-11</v>
      </c>
      <c r="N20" s="280"/>
      <c r="O20" s="281">
        <v>-11</v>
      </c>
      <c r="P20" s="280"/>
      <c r="Q20" s="281">
        <v>-11</v>
      </c>
    </row>
    <row r="21" spans="1:17" ht="24" customHeight="1">
      <c r="A21" s="284" t="s">
        <v>131</v>
      </c>
      <c r="B21" s="284"/>
      <c r="C21" s="284"/>
      <c r="D21" s="285"/>
      <c r="E21" s="282">
        <v>0</v>
      </c>
      <c r="F21" s="280"/>
      <c r="G21" s="282">
        <v>0</v>
      </c>
      <c r="H21" s="280"/>
      <c r="I21" s="282">
        <v>101</v>
      </c>
      <c r="J21" s="282"/>
      <c r="K21" s="282">
        <v>0</v>
      </c>
      <c r="L21" s="282"/>
      <c r="M21" s="282">
        <v>-11</v>
      </c>
      <c r="N21" s="282"/>
      <c r="O21" s="282">
        <v>-11</v>
      </c>
      <c r="P21" s="282"/>
      <c r="Q21" s="282">
        <v>90</v>
      </c>
    </row>
    <row r="22" spans="1:17" ht="24" customHeight="1">
      <c r="A22" s="284" t="s">
        <v>205</v>
      </c>
      <c r="B22" s="284"/>
      <c r="C22" s="299">
        <v>23</v>
      </c>
      <c r="D22" s="285"/>
      <c r="E22" s="282">
        <v>0</v>
      </c>
      <c r="F22" s="280"/>
      <c r="G22" s="282">
        <v>0</v>
      </c>
      <c r="H22" s="280"/>
      <c r="I22" s="282">
        <v>-5505</v>
      </c>
      <c r="J22" s="282"/>
      <c r="K22" s="282">
        <v>0</v>
      </c>
      <c r="L22" s="282"/>
      <c r="M22" s="282">
        <v>0</v>
      </c>
      <c r="N22" s="282"/>
      <c r="O22" s="282">
        <v>0</v>
      </c>
      <c r="P22" s="282"/>
      <c r="Q22" s="282">
        <v>-5505</v>
      </c>
    </row>
    <row r="23" spans="1:17" ht="24" customHeight="1" thickBot="1">
      <c r="A23" s="286" t="s">
        <v>217</v>
      </c>
      <c r="B23" s="284"/>
      <c r="C23" s="284"/>
      <c r="D23" s="284"/>
      <c r="E23" s="283">
        <v>275400</v>
      </c>
      <c r="F23" s="280"/>
      <c r="G23" s="283">
        <v>27198</v>
      </c>
      <c r="H23" s="280"/>
      <c r="I23" s="283">
        <v>263448</v>
      </c>
      <c r="J23" s="280"/>
      <c r="K23" s="283">
        <v>-1202</v>
      </c>
      <c r="L23" s="280"/>
      <c r="M23" s="283">
        <v>-90</v>
      </c>
      <c r="N23" s="280"/>
      <c r="O23" s="283">
        <v>-1292</v>
      </c>
      <c r="P23" s="280"/>
      <c r="Q23" s="283">
        <v>564754</v>
      </c>
    </row>
    <row r="24" spans="1:17" ht="24" customHeight="1" thickTop="1">
      <c r="A24" s="136"/>
      <c r="E24" s="137"/>
      <c r="F24" s="138"/>
      <c r="G24" s="137"/>
      <c r="H24" s="138"/>
      <c r="I24" s="137"/>
      <c r="J24" s="138"/>
      <c r="K24" s="137"/>
      <c r="L24" s="138"/>
      <c r="M24" s="137"/>
      <c r="N24" s="138"/>
      <c r="O24" s="137"/>
      <c r="P24" s="138"/>
      <c r="Q24" s="137"/>
    </row>
    <row r="25" spans="1:17" ht="24" customHeight="1">
      <c r="A25" s="136"/>
      <c r="E25" s="137"/>
      <c r="F25" s="138"/>
      <c r="G25" s="137"/>
      <c r="H25" s="138"/>
      <c r="I25" s="137"/>
      <c r="J25" s="138"/>
      <c r="K25" s="137"/>
      <c r="L25" s="138"/>
      <c r="M25" s="137"/>
      <c r="N25" s="138"/>
      <c r="O25" s="137"/>
      <c r="P25" s="138"/>
      <c r="Q25" s="137"/>
    </row>
    <row r="26" spans="1:17" ht="24" customHeight="1">
      <c r="A26" s="136"/>
      <c r="E26" s="137"/>
      <c r="F26" s="138"/>
      <c r="G26" s="137"/>
      <c r="H26" s="138"/>
      <c r="I26" s="137"/>
      <c r="J26" s="138"/>
      <c r="K26" s="137"/>
      <c r="L26" s="138"/>
      <c r="M26" s="137"/>
      <c r="N26" s="138"/>
      <c r="O26" s="137"/>
      <c r="P26" s="138"/>
      <c r="Q26" s="137"/>
    </row>
    <row r="27" spans="1:17" ht="24" customHeight="1">
      <c r="A27" s="136"/>
      <c r="E27" s="137"/>
      <c r="F27" s="138"/>
      <c r="G27" s="137"/>
      <c r="H27" s="138"/>
      <c r="I27" s="137"/>
      <c r="J27" s="138"/>
      <c r="K27" s="137"/>
      <c r="L27" s="138"/>
      <c r="M27" s="137"/>
      <c r="N27" s="138"/>
      <c r="O27" s="137"/>
      <c r="P27" s="138"/>
      <c r="Q27" s="137"/>
    </row>
    <row r="28" spans="1:17" ht="24" customHeight="1">
      <c r="A28" s="136"/>
      <c r="E28" s="137"/>
      <c r="F28" s="138"/>
      <c r="G28" s="137"/>
      <c r="H28" s="138"/>
      <c r="I28" s="137"/>
      <c r="J28" s="138"/>
      <c r="K28" s="137"/>
      <c r="L28" s="138"/>
      <c r="M28" s="137"/>
      <c r="N28" s="138"/>
      <c r="O28" s="137"/>
      <c r="P28" s="138"/>
      <c r="Q28" s="137"/>
    </row>
    <row r="29" spans="1:17" ht="24" customHeight="1">
      <c r="A29" s="127" t="s">
        <v>45</v>
      </c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3" t="s">
        <v>225</v>
      </c>
    </row>
  </sheetData>
  <mergeCells count="8">
    <mergeCell ref="G7:I7"/>
    <mergeCell ref="K7:O7"/>
    <mergeCell ref="K8:M8"/>
    <mergeCell ref="A2:Q2"/>
    <mergeCell ref="A3:Q3"/>
    <mergeCell ref="A4:Q4"/>
    <mergeCell ref="A5:Q5"/>
    <mergeCell ref="E6:Q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2"/>
  <sheetViews>
    <sheetView showGridLines="0" view="pageBreakPreview" zoomScale="85" zoomScaleNormal="85" zoomScaleSheetLayoutView="85" workbookViewId="0">
      <selection activeCell="F101" sqref="F101"/>
    </sheetView>
  </sheetViews>
  <sheetFormatPr defaultColWidth="9.109375" defaultRowHeight="24.6" customHeight="1"/>
  <cols>
    <col min="1" max="2" width="2.5546875" style="79" customWidth="1"/>
    <col min="3" max="3" width="3.6640625" style="79" customWidth="1"/>
    <col min="4" max="4" width="56.6640625" style="80" customWidth="1"/>
    <col min="5" max="5" width="10.5546875" style="79" customWidth="1"/>
    <col min="6" max="6" width="23.109375" style="79" customWidth="1"/>
    <col min="7" max="7" width="2.33203125" style="81" customWidth="1"/>
    <col min="8" max="8" width="21.33203125" style="81" customWidth="1"/>
    <col min="9" max="9" width="2.33203125" style="81" customWidth="1"/>
    <col min="10" max="10" width="21.109375" style="81" customWidth="1"/>
    <col min="11" max="11" width="2.33203125" style="81" customWidth="1"/>
    <col min="12" max="12" width="18.5546875" style="81" customWidth="1"/>
    <col min="13" max="14" width="9.109375" style="79"/>
    <col min="15" max="18" width="9.109375" style="226"/>
    <col min="19" max="16384" width="9.109375" style="79"/>
  </cols>
  <sheetData>
    <row r="1" spans="1:18" ht="24.6" customHeight="1">
      <c r="L1" s="82" t="s">
        <v>90</v>
      </c>
    </row>
    <row r="2" spans="1:18" s="84" customFormat="1" ht="24.6" customHeight="1">
      <c r="A2" s="83"/>
      <c r="B2" s="83"/>
      <c r="C2" s="83"/>
      <c r="D2" s="83"/>
      <c r="E2" s="83"/>
      <c r="F2" s="83"/>
      <c r="G2" s="83"/>
      <c r="H2" s="83"/>
      <c r="I2" s="83"/>
      <c r="L2" s="85"/>
      <c r="O2" s="226"/>
      <c r="P2" s="226"/>
      <c r="Q2" s="226"/>
      <c r="R2" s="226"/>
    </row>
    <row r="3" spans="1:18" s="84" customFormat="1" ht="24.6" customHeight="1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O3" s="226"/>
      <c r="P3" s="226"/>
      <c r="Q3" s="226"/>
      <c r="R3" s="226"/>
    </row>
    <row r="4" spans="1:18" s="84" customFormat="1" ht="24.6" customHeight="1">
      <c r="A4" s="86" t="s">
        <v>226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O4" s="226"/>
      <c r="P4" s="226"/>
      <c r="Q4" s="226"/>
      <c r="R4" s="226"/>
    </row>
    <row r="5" spans="1:18" s="84" customFormat="1" ht="24.6" customHeight="1">
      <c r="A5" s="86" t="s">
        <v>162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O5" s="226"/>
      <c r="P5" s="226"/>
      <c r="Q5" s="226"/>
      <c r="R5" s="226"/>
    </row>
    <row r="6" spans="1:18" s="84" customFormat="1" ht="24.6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O6" s="226"/>
      <c r="P6" s="226"/>
      <c r="Q6" s="226"/>
      <c r="R6" s="226"/>
    </row>
    <row r="7" spans="1:18" s="55" customFormat="1" ht="24.6" customHeight="1">
      <c r="A7" s="87"/>
      <c r="B7" s="87"/>
      <c r="C7" s="87"/>
      <c r="D7" s="87"/>
      <c r="E7" s="87"/>
      <c r="F7" s="88" t="s">
        <v>3</v>
      </c>
      <c r="G7" s="88"/>
      <c r="H7" s="88"/>
      <c r="I7" s="88"/>
      <c r="J7" s="88"/>
      <c r="K7" s="88"/>
      <c r="L7" s="88"/>
      <c r="O7" s="227"/>
      <c r="P7" s="227"/>
      <c r="Q7" s="227"/>
      <c r="R7" s="227"/>
    </row>
    <row r="8" spans="1:18" s="35" customFormat="1" ht="24.6" customHeight="1">
      <c r="D8" s="89"/>
      <c r="F8" s="324" t="s">
        <v>4</v>
      </c>
      <c r="G8" s="324"/>
      <c r="H8" s="324"/>
      <c r="I8" s="90"/>
      <c r="J8" s="324" t="s">
        <v>5</v>
      </c>
      <c r="K8" s="324"/>
      <c r="L8" s="324"/>
      <c r="O8" s="227"/>
      <c r="P8" s="227"/>
      <c r="Q8" s="227"/>
      <c r="R8" s="227"/>
    </row>
    <row r="9" spans="1:18" ht="24.6" customHeight="1">
      <c r="D9" s="91"/>
      <c r="F9" s="92">
        <v>2024</v>
      </c>
      <c r="G9" s="93"/>
      <c r="H9" s="92">
        <v>2023</v>
      </c>
      <c r="I9" s="94"/>
      <c r="J9" s="92">
        <v>2024</v>
      </c>
      <c r="K9" s="93"/>
      <c r="L9" s="92">
        <v>2023</v>
      </c>
    </row>
    <row r="10" spans="1:18" ht="24.6" customHeight="1">
      <c r="A10" s="63" t="s">
        <v>227</v>
      </c>
      <c r="B10" s="35"/>
      <c r="C10" s="35"/>
      <c r="D10" s="95"/>
      <c r="F10" s="225"/>
      <c r="J10" s="293"/>
    </row>
    <row r="11" spans="1:18" ht="24.6" customHeight="1">
      <c r="A11" s="63"/>
      <c r="B11" s="35" t="s">
        <v>228</v>
      </c>
      <c r="C11" s="35"/>
      <c r="D11" s="95"/>
      <c r="F11" s="288">
        <v>6678</v>
      </c>
      <c r="G11" s="96"/>
      <c r="H11" s="96">
        <v>4395</v>
      </c>
      <c r="I11" s="96"/>
      <c r="J11" s="288">
        <v>101</v>
      </c>
      <c r="K11" s="96"/>
      <c r="L11" s="96">
        <v>10443</v>
      </c>
    </row>
    <row r="12" spans="1:18" ht="24.6" customHeight="1">
      <c r="A12" s="35"/>
      <c r="B12" s="35" t="s">
        <v>229</v>
      </c>
      <c r="C12" s="35"/>
      <c r="D12" s="95"/>
      <c r="F12" s="289"/>
      <c r="G12" s="97"/>
      <c r="H12" s="97"/>
      <c r="I12" s="97"/>
      <c r="J12" s="289"/>
      <c r="K12" s="97"/>
      <c r="L12" s="97"/>
    </row>
    <row r="13" spans="1:18" ht="24.6" customHeight="1">
      <c r="A13" s="35"/>
      <c r="B13" s="35" t="s">
        <v>230</v>
      </c>
      <c r="C13" s="35" t="s">
        <v>231</v>
      </c>
      <c r="D13" s="95"/>
      <c r="F13" s="288"/>
      <c r="G13" s="97"/>
      <c r="H13" s="96"/>
      <c r="I13" s="97"/>
      <c r="J13" s="288"/>
      <c r="K13" s="97"/>
      <c r="L13" s="96"/>
    </row>
    <row r="14" spans="1:18" ht="24.6" customHeight="1">
      <c r="A14" s="35"/>
      <c r="B14" s="35"/>
      <c r="C14" s="35" t="s">
        <v>232</v>
      </c>
      <c r="D14" s="95"/>
      <c r="F14" s="288"/>
      <c r="G14" s="97"/>
      <c r="H14" s="96"/>
      <c r="I14" s="97"/>
      <c r="J14" s="288"/>
      <c r="K14" s="97"/>
      <c r="L14" s="96"/>
    </row>
    <row r="15" spans="1:18" ht="24.6" customHeight="1">
      <c r="C15" s="79" t="s">
        <v>120</v>
      </c>
      <c r="F15" s="288">
        <v>2650</v>
      </c>
      <c r="G15" s="97"/>
      <c r="H15" s="96">
        <v>1384</v>
      </c>
      <c r="I15" s="97"/>
      <c r="J15" s="288">
        <v>94</v>
      </c>
      <c r="K15" s="97"/>
      <c r="L15" s="96">
        <v>94</v>
      </c>
    </row>
    <row r="16" spans="1:18" ht="24.6" customHeight="1">
      <c r="C16" s="79" t="s">
        <v>233</v>
      </c>
      <c r="F16" s="288">
        <v>1139</v>
      </c>
      <c r="G16" s="97"/>
      <c r="H16" s="96">
        <v>1139</v>
      </c>
      <c r="I16" s="97"/>
      <c r="J16" s="288">
        <v>1139</v>
      </c>
      <c r="K16" s="97"/>
      <c r="L16" s="96">
        <v>1139</v>
      </c>
    </row>
    <row r="17" spans="1:18" ht="23.4" customHeight="1">
      <c r="C17" s="79" t="s">
        <v>234</v>
      </c>
      <c r="F17" s="288">
        <v>11644</v>
      </c>
      <c r="G17" s="97"/>
      <c r="H17" s="96">
        <v>10720</v>
      </c>
      <c r="I17" s="97"/>
      <c r="J17" s="288">
        <v>1144</v>
      </c>
      <c r="K17" s="97"/>
      <c r="L17" s="96">
        <v>1126</v>
      </c>
    </row>
    <row r="18" spans="1:18" ht="24.6" customHeight="1">
      <c r="C18" s="79" t="s">
        <v>235</v>
      </c>
      <c r="F18" s="288">
        <v>5359</v>
      </c>
      <c r="G18" s="97"/>
      <c r="H18" s="96">
        <v>5634</v>
      </c>
      <c r="I18" s="97"/>
      <c r="J18" s="288">
        <v>415</v>
      </c>
      <c r="K18" s="97"/>
      <c r="L18" s="96">
        <v>293</v>
      </c>
    </row>
    <row r="19" spans="1:18" ht="22.2" customHeight="1">
      <c r="C19" s="79" t="s">
        <v>292</v>
      </c>
      <c r="F19" s="288"/>
      <c r="G19" s="97"/>
      <c r="H19" s="96"/>
      <c r="I19" s="97"/>
      <c r="J19" s="288"/>
      <c r="K19" s="97"/>
      <c r="L19" s="96"/>
    </row>
    <row r="20" spans="1:18" ht="24.6" customHeight="1">
      <c r="D20" s="98" t="s">
        <v>236</v>
      </c>
      <c r="F20" s="288">
        <v>-203</v>
      </c>
      <c r="G20" s="97"/>
      <c r="H20" s="96">
        <v>381</v>
      </c>
      <c r="I20" s="97"/>
      <c r="J20" s="288">
        <v>0</v>
      </c>
      <c r="K20" s="97"/>
      <c r="L20" s="96">
        <v>0</v>
      </c>
    </row>
    <row r="21" spans="1:18" s="305" customFormat="1" ht="22.2" customHeight="1">
      <c r="C21" s="305" t="s">
        <v>297</v>
      </c>
      <c r="D21" s="306"/>
      <c r="F21" s="307">
        <v>-230</v>
      </c>
      <c r="G21" s="308"/>
      <c r="H21" s="309">
        <v>257</v>
      </c>
      <c r="I21" s="308"/>
      <c r="J21" s="307">
        <v>-164</v>
      </c>
      <c r="K21" s="308"/>
      <c r="L21" s="309">
        <v>40</v>
      </c>
      <c r="O21" s="310"/>
      <c r="P21" s="310"/>
      <c r="Q21" s="310"/>
      <c r="R21" s="310"/>
    </row>
    <row r="22" spans="1:18" s="305" customFormat="1" ht="22.2" customHeight="1">
      <c r="C22" s="305" t="s">
        <v>237</v>
      </c>
      <c r="D22" s="306"/>
      <c r="F22" s="307">
        <v>47</v>
      </c>
      <c r="G22" s="308"/>
      <c r="H22" s="309">
        <v>50</v>
      </c>
      <c r="I22" s="308"/>
      <c r="J22" s="307">
        <v>0</v>
      </c>
      <c r="K22" s="308"/>
      <c r="L22" s="309">
        <v>0</v>
      </c>
      <c r="O22" s="310"/>
      <c r="P22" s="310"/>
      <c r="Q22" s="310"/>
      <c r="R22" s="310"/>
    </row>
    <row r="23" spans="1:18" s="305" customFormat="1" ht="21.6" customHeight="1">
      <c r="C23" s="311" t="s">
        <v>238</v>
      </c>
      <c r="D23" s="312"/>
      <c r="F23" s="307">
        <v>-43</v>
      </c>
      <c r="G23" s="308"/>
      <c r="H23" s="309">
        <v>0</v>
      </c>
      <c r="I23" s="308"/>
      <c r="J23" s="307">
        <v>-16</v>
      </c>
      <c r="K23" s="308"/>
      <c r="L23" s="309">
        <v>0</v>
      </c>
      <c r="O23" s="310"/>
      <c r="P23" s="310"/>
      <c r="Q23" s="310"/>
      <c r="R23" s="310"/>
    </row>
    <row r="24" spans="1:18" s="305" customFormat="1" ht="22.95" customHeight="1">
      <c r="A24" s="313"/>
      <c r="C24" s="305" t="s">
        <v>239</v>
      </c>
      <c r="D24" s="314"/>
      <c r="F24" s="307">
        <v>-481</v>
      </c>
      <c r="G24" s="308"/>
      <c r="H24" s="309">
        <v>-1087</v>
      </c>
      <c r="I24" s="308"/>
      <c r="J24" s="307">
        <v>0</v>
      </c>
      <c r="K24" s="308"/>
      <c r="L24" s="309">
        <v>0</v>
      </c>
      <c r="O24" s="310"/>
      <c r="P24" s="310"/>
      <c r="Q24" s="310"/>
      <c r="R24" s="310"/>
    </row>
    <row r="25" spans="1:18" ht="24.6" customHeight="1">
      <c r="C25" s="79" t="s">
        <v>106</v>
      </c>
      <c r="D25" s="302"/>
      <c r="F25" s="288">
        <v>12</v>
      </c>
      <c r="G25" s="97"/>
      <c r="H25" s="96">
        <v>28</v>
      </c>
      <c r="I25" s="97"/>
      <c r="J25" s="288">
        <v>12</v>
      </c>
      <c r="K25" s="97"/>
      <c r="L25" s="96">
        <v>28</v>
      </c>
    </row>
    <row r="26" spans="1:18" ht="23.4" customHeight="1">
      <c r="C26" s="79" t="s">
        <v>240</v>
      </c>
      <c r="D26" s="302"/>
      <c r="E26" s="303"/>
      <c r="F26" s="288">
        <v>1469</v>
      </c>
      <c r="G26" s="102"/>
      <c r="H26" s="96">
        <v>1610</v>
      </c>
      <c r="I26" s="102"/>
      <c r="J26" s="288">
        <v>52</v>
      </c>
      <c r="K26" s="102"/>
      <c r="L26" s="96">
        <v>150</v>
      </c>
    </row>
    <row r="27" spans="1:18" ht="22.2" customHeight="1">
      <c r="C27" s="79" t="s">
        <v>289</v>
      </c>
      <c r="D27" s="302"/>
      <c r="E27" s="303"/>
      <c r="F27" s="288">
        <v>-544</v>
      </c>
      <c r="G27" s="102"/>
      <c r="H27" s="96">
        <v>-2555</v>
      </c>
      <c r="I27" s="102"/>
      <c r="J27" s="288">
        <v>-556</v>
      </c>
      <c r="K27" s="102"/>
      <c r="L27" s="96">
        <v>-2259</v>
      </c>
    </row>
    <row r="28" spans="1:18" ht="22.2" customHeight="1">
      <c r="C28" s="79" t="s">
        <v>98</v>
      </c>
      <c r="D28" s="302"/>
      <c r="E28" s="303"/>
      <c r="F28" s="288">
        <v>-25</v>
      </c>
      <c r="G28" s="102"/>
      <c r="H28" s="96">
        <v>-50</v>
      </c>
      <c r="I28" s="102"/>
      <c r="J28" s="288">
        <v>-25</v>
      </c>
      <c r="K28" s="102"/>
      <c r="L28" s="96">
        <v>-6234</v>
      </c>
    </row>
    <row r="29" spans="1:18" ht="22.2" customHeight="1">
      <c r="C29" s="79" t="s">
        <v>241</v>
      </c>
      <c r="D29" s="302"/>
      <c r="E29" s="303"/>
      <c r="F29" s="290">
        <v>12</v>
      </c>
      <c r="G29" s="102"/>
      <c r="H29" s="103">
        <v>0</v>
      </c>
      <c r="I29" s="102"/>
      <c r="J29" s="288">
        <v>0</v>
      </c>
      <c r="K29" s="102"/>
      <c r="L29" s="96">
        <v>0</v>
      </c>
    </row>
    <row r="30" spans="1:18" ht="22.2" customHeight="1">
      <c r="C30" s="79" t="s">
        <v>242</v>
      </c>
      <c r="D30" s="302"/>
      <c r="E30" s="303"/>
      <c r="F30" s="290">
        <v>-124</v>
      </c>
      <c r="G30" s="102"/>
      <c r="H30" s="103">
        <v>-57</v>
      </c>
      <c r="I30" s="102"/>
      <c r="J30" s="288">
        <v>-43</v>
      </c>
      <c r="K30" s="102"/>
      <c r="L30" s="96">
        <v>-81</v>
      </c>
    </row>
    <row r="31" spans="1:18" ht="24.6" customHeight="1">
      <c r="C31" s="79" t="s">
        <v>243</v>
      </c>
      <c r="D31" s="304"/>
      <c r="F31" s="291">
        <v>5319</v>
      </c>
      <c r="G31" s="97"/>
      <c r="H31" s="104">
        <v>4667</v>
      </c>
      <c r="I31" s="97"/>
      <c r="J31" s="291">
        <v>3498</v>
      </c>
      <c r="K31" s="97"/>
      <c r="L31" s="104">
        <v>2616</v>
      </c>
    </row>
    <row r="32" spans="1:18" ht="24.6" customHeight="1">
      <c r="A32" s="79" t="s">
        <v>244</v>
      </c>
      <c r="F32" s="288"/>
      <c r="G32" s="97"/>
      <c r="H32" s="96"/>
      <c r="I32" s="97"/>
      <c r="J32" s="288"/>
      <c r="K32" s="97"/>
      <c r="L32" s="96"/>
    </row>
    <row r="33" spans="1:18" ht="24.6" customHeight="1">
      <c r="B33" s="79" t="s">
        <v>245</v>
      </c>
      <c r="F33" s="292">
        <v>32679</v>
      </c>
      <c r="G33" s="102"/>
      <c r="H33" s="102">
        <v>26516</v>
      </c>
      <c r="I33" s="97"/>
      <c r="J33" s="292">
        <v>5651</v>
      </c>
      <c r="K33" s="97"/>
      <c r="L33" s="102">
        <v>7355</v>
      </c>
    </row>
    <row r="34" spans="1:18" ht="17.399999999999999">
      <c r="D34" s="105"/>
      <c r="F34" s="290"/>
      <c r="G34" s="102"/>
      <c r="H34" s="103"/>
      <c r="I34" s="102"/>
      <c r="J34" s="288"/>
      <c r="K34" s="102"/>
      <c r="L34" s="96"/>
    </row>
    <row r="35" spans="1:18" ht="24.6" customHeight="1">
      <c r="A35" s="35" t="s">
        <v>246</v>
      </c>
      <c r="F35" s="290"/>
      <c r="G35" s="97"/>
      <c r="H35" s="103"/>
      <c r="I35" s="97"/>
      <c r="J35" s="290"/>
      <c r="K35" s="97"/>
      <c r="L35" s="103"/>
    </row>
    <row r="36" spans="1:18" ht="24.6" customHeight="1">
      <c r="C36" s="79" t="s">
        <v>16</v>
      </c>
      <c r="D36" s="105"/>
      <c r="F36" s="288">
        <v>-94046</v>
      </c>
      <c r="G36" s="102"/>
      <c r="H36" s="96">
        <v>-79148</v>
      </c>
      <c r="I36" s="102"/>
      <c r="J36" s="288">
        <v>-91245</v>
      </c>
      <c r="K36" s="102"/>
      <c r="L36" s="96">
        <v>-54641</v>
      </c>
    </row>
    <row r="37" spans="1:18" ht="24.6" customHeight="1">
      <c r="C37" s="79" t="s">
        <v>19</v>
      </c>
      <c r="F37" s="288">
        <v>-14798</v>
      </c>
      <c r="G37" s="102"/>
      <c r="H37" s="96">
        <v>-26681</v>
      </c>
      <c r="I37" s="102"/>
      <c r="J37" s="288">
        <v>-13719</v>
      </c>
      <c r="K37" s="102"/>
      <c r="L37" s="96">
        <v>-26715</v>
      </c>
    </row>
    <row r="38" spans="1:18" ht="24.6" customHeight="1">
      <c r="C38" s="79" t="s">
        <v>21</v>
      </c>
      <c r="F38" s="288">
        <v>233</v>
      </c>
      <c r="G38" s="102"/>
      <c r="H38" s="96">
        <v>-188</v>
      </c>
      <c r="I38" s="102"/>
      <c r="J38" s="288">
        <v>233</v>
      </c>
      <c r="K38" s="102"/>
      <c r="L38" s="96">
        <v>-188</v>
      </c>
    </row>
    <row r="39" spans="1:18" ht="24.6" customHeight="1">
      <c r="B39" s="99"/>
      <c r="C39" s="79" t="s">
        <v>24</v>
      </c>
      <c r="D39" s="105"/>
      <c r="F39" s="290">
        <v>58</v>
      </c>
      <c r="G39" s="102"/>
      <c r="H39" s="103">
        <v>-2412</v>
      </c>
      <c r="I39" s="102"/>
      <c r="J39" s="288">
        <v>0</v>
      </c>
      <c r="K39" s="102"/>
      <c r="L39" s="96">
        <v>-68</v>
      </c>
    </row>
    <row r="40" spans="1:18" ht="24.6" customHeight="1">
      <c r="C40" s="79" t="s">
        <v>42</v>
      </c>
      <c r="D40" s="105"/>
      <c r="F40" s="290">
        <v>-912</v>
      </c>
      <c r="G40" s="102"/>
      <c r="H40" s="103">
        <v>830</v>
      </c>
      <c r="I40" s="102"/>
      <c r="J40" s="288">
        <v>0</v>
      </c>
      <c r="K40" s="102"/>
      <c r="L40" s="96">
        <v>0</v>
      </c>
    </row>
    <row r="41" spans="1:18" s="35" customFormat="1" ht="24.6" customHeight="1">
      <c r="A41" s="35" t="s">
        <v>247</v>
      </c>
      <c r="D41" s="95"/>
      <c r="F41" s="294"/>
      <c r="G41" s="108"/>
      <c r="H41" s="108"/>
      <c r="I41" s="108"/>
      <c r="J41" s="252"/>
      <c r="K41" s="108"/>
      <c r="L41" s="109"/>
      <c r="O41" s="227"/>
      <c r="P41" s="227"/>
      <c r="Q41" s="227"/>
      <c r="R41" s="227"/>
    </row>
    <row r="42" spans="1:18" ht="24.6" customHeight="1">
      <c r="C42" s="79" t="s">
        <v>51</v>
      </c>
      <c r="F42" s="289">
        <v>75351</v>
      </c>
      <c r="G42" s="102"/>
      <c r="H42" s="97">
        <v>118046</v>
      </c>
      <c r="I42" s="102"/>
      <c r="J42" s="289">
        <v>79757</v>
      </c>
      <c r="K42" s="102"/>
      <c r="L42" s="97">
        <v>104727</v>
      </c>
    </row>
    <row r="43" spans="1:18" ht="19.95" customHeight="1">
      <c r="C43" s="79" t="s">
        <v>52</v>
      </c>
      <c r="F43" s="289">
        <v>580</v>
      </c>
      <c r="G43" s="102"/>
      <c r="H43" s="97">
        <v>889</v>
      </c>
      <c r="I43" s="102"/>
      <c r="J43" s="289">
        <v>890</v>
      </c>
      <c r="K43" s="102"/>
      <c r="L43" s="97">
        <v>0</v>
      </c>
    </row>
    <row r="44" spans="1:18" ht="22.95" customHeight="1">
      <c r="C44" s="79" t="s">
        <v>63</v>
      </c>
      <c r="E44" s="101"/>
      <c r="F44" s="291">
        <v>-14628</v>
      </c>
      <c r="G44" s="102"/>
      <c r="H44" s="104">
        <v>-5604</v>
      </c>
      <c r="I44" s="102"/>
      <c r="J44" s="291">
        <v>-6404</v>
      </c>
      <c r="K44" s="102"/>
      <c r="L44" s="104">
        <v>-2000</v>
      </c>
    </row>
    <row r="45" spans="1:18" ht="24.6" customHeight="1">
      <c r="C45" s="35" t="s">
        <v>248</v>
      </c>
      <c r="E45" s="101"/>
      <c r="F45" s="289">
        <v>-15483</v>
      </c>
      <c r="G45" s="97"/>
      <c r="H45" s="97">
        <v>32248</v>
      </c>
      <c r="I45" s="97"/>
      <c r="J45" s="289">
        <v>-24837</v>
      </c>
      <c r="K45" s="97"/>
      <c r="L45" s="97">
        <v>28470</v>
      </c>
    </row>
    <row r="46" spans="1:18" ht="24.6" customHeight="1">
      <c r="C46" s="79" t="s">
        <v>249</v>
      </c>
      <c r="E46" s="101"/>
      <c r="F46" s="289">
        <v>-1518</v>
      </c>
      <c r="G46" s="97"/>
      <c r="H46" s="97">
        <v>-1931</v>
      </c>
      <c r="I46" s="97"/>
      <c r="J46" s="289">
        <v>-298</v>
      </c>
      <c r="K46" s="97"/>
      <c r="L46" s="97">
        <v>-339</v>
      </c>
    </row>
    <row r="47" spans="1:18" ht="24.6" customHeight="1">
      <c r="C47" s="79" t="s">
        <v>250</v>
      </c>
      <c r="E47" s="101"/>
      <c r="F47" s="291">
        <v>1312</v>
      </c>
      <c r="G47" s="97"/>
      <c r="H47" s="104">
        <v>1666</v>
      </c>
      <c r="I47" s="97"/>
      <c r="J47" s="291">
        <v>1005</v>
      </c>
      <c r="K47" s="97"/>
      <c r="L47" s="104">
        <v>655</v>
      </c>
    </row>
    <row r="48" spans="1:18" ht="24.6" customHeight="1">
      <c r="A48" s="63" t="s">
        <v>251</v>
      </c>
      <c r="B48" s="63"/>
      <c r="C48" s="63"/>
      <c r="D48" s="95"/>
      <c r="E48" s="101"/>
      <c r="F48" s="291">
        <v>-15689</v>
      </c>
      <c r="G48" s="97"/>
      <c r="H48" s="104">
        <v>31983</v>
      </c>
      <c r="I48" s="97"/>
      <c r="J48" s="291">
        <v>-24130</v>
      </c>
      <c r="K48" s="97"/>
      <c r="L48" s="104">
        <v>28786</v>
      </c>
    </row>
    <row r="49" spans="1:18" ht="24.6" customHeight="1">
      <c r="D49" s="105"/>
      <c r="F49" s="103"/>
      <c r="G49" s="102"/>
      <c r="H49" s="103"/>
      <c r="I49" s="102"/>
      <c r="J49" s="96"/>
      <c r="K49" s="102"/>
      <c r="L49" s="96"/>
    </row>
    <row r="50" spans="1:18" ht="24.6" customHeight="1">
      <c r="D50" s="105"/>
      <c r="F50" s="103"/>
      <c r="G50" s="102"/>
      <c r="H50" s="103"/>
      <c r="I50" s="102"/>
      <c r="J50" s="96"/>
      <c r="K50" s="102"/>
      <c r="L50" s="96"/>
    </row>
    <row r="51" spans="1:18" ht="24.6" customHeight="1">
      <c r="D51" s="105"/>
      <c r="F51" s="103"/>
      <c r="G51" s="102"/>
      <c r="H51" s="103"/>
      <c r="I51" s="102"/>
      <c r="J51" s="96"/>
      <c r="K51" s="102"/>
      <c r="L51" s="96"/>
    </row>
    <row r="52" spans="1:18" ht="24.6" customHeight="1">
      <c r="D52" s="105"/>
      <c r="F52" s="103"/>
      <c r="G52" s="102"/>
      <c r="H52" s="103"/>
      <c r="I52" s="102"/>
      <c r="J52" s="96"/>
      <c r="K52" s="102"/>
      <c r="L52" s="96"/>
    </row>
    <row r="53" spans="1:18" ht="24.6" customHeight="1">
      <c r="D53" s="105"/>
      <c r="F53" s="103"/>
      <c r="G53" s="102"/>
      <c r="H53" s="103"/>
      <c r="I53" s="102"/>
      <c r="J53" s="96"/>
      <c r="K53" s="102"/>
      <c r="L53" s="96"/>
    </row>
    <row r="54" spans="1:18" ht="24.6" customHeight="1">
      <c r="D54" s="105"/>
      <c r="F54" s="103"/>
      <c r="G54" s="102"/>
      <c r="H54" s="103"/>
      <c r="I54" s="102"/>
      <c r="J54" s="96"/>
      <c r="K54" s="102"/>
      <c r="L54" s="96"/>
    </row>
    <row r="55" spans="1:18" ht="24.6" customHeight="1">
      <c r="D55" s="105"/>
      <c r="F55" s="103"/>
      <c r="G55" s="102"/>
      <c r="H55" s="103"/>
      <c r="I55" s="102"/>
      <c r="J55" s="96"/>
      <c r="K55" s="102"/>
      <c r="L55" s="96"/>
    </row>
    <row r="56" spans="1:18" ht="24.6" customHeight="1">
      <c r="D56" s="105"/>
      <c r="F56" s="103"/>
      <c r="G56" s="102"/>
      <c r="H56" s="103"/>
      <c r="I56" s="102"/>
      <c r="J56" s="96"/>
      <c r="K56" s="102"/>
      <c r="L56" s="96"/>
    </row>
    <row r="57" spans="1:18" ht="24.6" customHeight="1">
      <c r="D57" s="105"/>
      <c r="F57" s="103"/>
      <c r="G57" s="102"/>
      <c r="H57" s="103"/>
      <c r="I57" s="102"/>
      <c r="J57" s="96"/>
      <c r="K57" s="102"/>
      <c r="L57" s="96"/>
    </row>
    <row r="58" spans="1:18" ht="24.6" customHeight="1">
      <c r="D58" s="105"/>
      <c r="F58" s="103"/>
      <c r="G58" s="102"/>
      <c r="H58" s="103"/>
      <c r="I58" s="102"/>
      <c r="J58" s="96"/>
      <c r="K58" s="102"/>
      <c r="L58" s="96"/>
    </row>
    <row r="59" spans="1:18" ht="24.6" customHeight="1">
      <c r="D59" s="105"/>
      <c r="F59" s="103"/>
      <c r="G59" s="102"/>
      <c r="H59" s="103"/>
      <c r="I59" s="102"/>
      <c r="J59" s="96"/>
      <c r="K59" s="102"/>
      <c r="L59" s="96"/>
    </row>
    <row r="60" spans="1:18" ht="24.6" customHeight="1">
      <c r="D60" s="105"/>
      <c r="F60" s="103"/>
      <c r="G60" s="102"/>
      <c r="H60" s="103"/>
      <c r="I60" s="102"/>
      <c r="J60" s="96"/>
      <c r="K60" s="102"/>
      <c r="L60" s="96"/>
    </row>
    <row r="61" spans="1:18" ht="24.6" customHeight="1">
      <c r="D61" s="105"/>
      <c r="F61" s="103"/>
      <c r="G61" s="102"/>
      <c r="H61" s="103"/>
      <c r="I61" s="102"/>
      <c r="J61" s="96"/>
      <c r="K61" s="102"/>
      <c r="L61" s="96"/>
    </row>
    <row r="62" spans="1:18" ht="24.6" customHeight="1">
      <c r="A62" s="79" t="s">
        <v>45</v>
      </c>
      <c r="E62" s="101"/>
      <c r="G62" s="106"/>
      <c r="H62" s="106"/>
      <c r="I62" s="106"/>
      <c r="J62" s="106"/>
      <c r="K62" s="106"/>
      <c r="L62" s="107" t="s">
        <v>252</v>
      </c>
    </row>
    <row r="63" spans="1:18" ht="24.6" customHeight="1">
      <c r="L63" s="82" t="s">
        <v>90</v>
      </c>
    </row>
    <row r="64" spans="1:18" s="84" customFormat="1" ht="24.6" customHeight="1">
      <c r="A64" s="83"/>
      <c r="B64" s="83"/>
      <c r="C64" s="83"/>
      <c r="D64" s="83"/>
      <c r="E64" s="83"/>
      <c r="F64" s="83"/>
      <c r="G64" s="83"/>
      <c r="H64" s="83"/>
      <c r="I64" s="83"/>
      <c r="L64" s="85"/>
      <c r="O64" s="226"/>
      <c r="P64" s="226"/>
      <c r="Q64" s="226"/>
      <c r="R64" s="226"/>
    </row>
    <row r="65" spans="1:18" s="84" customFormat="1" ht="24.6" customHeight="1">
      <c r="A65" s="86" t="s">
        <v>0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O65" s="226"/>
      <c r="P65" s="226"/>
      <c r="Q65" s="226"/>
      <c r="R65" s="226"/>
    </row>
    <row r="66" spans="1:18" s="84" customFormat="1" ht="24.6" customHeight="1">
      <c r="A66" s="86" t="s">
        <v>253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O66" s="226"/>
      <c r="P66" s="226"/>
      <c r="Q66" s="226"/>
      <c r="R66" s="226"/>
    </row>
    <row r="67" spans="1:18" s="84" customFormat="1" ht="24.6" customHeight="1">
      <c r="A67" s="86" t="s">
        <v>254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O67" s="226"/>
      <c r="P67" s="226"/>
      <c r="Q67" s="226"/>
      <c r="R67" s="226"/>
    </row>
    <row r="68" spans="1:18" s="84" customFormat="1" ht="24.6" customHeight="1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O68" s="226"/>
      <c r="P68" s="226"/>
      <c r="Q68" s="226"/>
      <c r="R68" s="226"/>
    </row>
    <row r="69" spans="1:18" s="55" customFormat="1" ht="24.6" customHeight="1">
      <c r="A69" s="87"/>
      <c r="B69" s="87"/>
      <c r="C69" s="87"/>
      <c r="D69" s="87"/>
      <c r="E69" s="87"/>
      <c r="F69" s="88" t="s">
        <v>3</v>
      </c>
      <c r="G69" s="88"/>
      <c r="H69" s="88"/>
      <c r="I69" s="88"/>
      <c r="J69" s="88"/>
      <c r="K69" s="88"/>
      <c r="L69" s="88"/>
      <c r="O69" s="227"/>
      <c r="P69" s="227"/>
      <c r="Q69" s="227"/>
      <c r="R69" s="227"/>
    </row>
    <row r="70" spans="1:18" s="35" customFormat="1" ht="24.6" customHeight="1">
      <c r="D70" s="89"/>
      <c r="F70" s="324" t="s">
        <v>4</v>
      </c>
      <c r="G70" s="324"/>
      <c r="H70" s="324"/>
      <c r="I70" s="90"/>
      <c r="J70" s="324" t="s">
        <v>5</v>
      </c>
      <c r="K70" s="324"/>
      <c r="L70" s="324"/>
      <c r="O70" s="227"/>
      <c r="P70" s="227"/>
      <c r="Q70" s="227"/>
      <c r="R70" s="227"/>
    </row>
    <row r="71" spans="1:18" ht="24.6" customHeight="1">
      <c r="D71" s="91"/>
      <c r="F71" s="92">
        <v>2024</v>
      </c>
      <c r="G71" s="93"/>
      <c r="H71" s="92">
        <v>2023</v>
      </c>
      <c r="I71" s="94"/>
      <c r="J71" s="92">
        <v>2024</v>
      </c>
      <c r="K71" s="93"/>
      <c r="L71" s="92">
        <v>2023</v>
      </c>
    </row>
    <row r="72" spans="1:18" ht="24.6" customHeight="1">
      <c r="A72" s="63" t="s">
        <v>255</v>
      </c>
      <c r="B72" s="63"/>
      <c r="C72" s="63"/>
      <c r="D72" s="95"/>
      <c r="F72" s="288"/>
      <c r="G72" s="97"/>
      <c r="H72" s="97"/>
      <c r="I72" s="97"/>
      <c r="J72" s="96"/>
      <c r="K72" s="97"/>
      <c r="L72" s="110"/>
    </row>
    <row r="73" spans="1:18" ht="24.6" customHeight="1">
      <c r="B73" s="79" t="s">
        <v>256</v>
      </c>
      <c r="D73" s="111"/>
      <c r="F73" s="288">
        <v>0</v>
      </c>
      <c r="G73" s="102"/>
      <c r="H73" s="96">
        <v>3637</v>
      </c>
      <c r="I73" s="102"/>
      <c r="J73" s="96">
        <v>0</v>
      </c>
      <c r="K73" s="102"/>
      <c r="L73" s="96">
        <v>0</v>
      </c>
    </row>
    <row r="74" spans="1:18" ht="24.6" customHeight="1">
      <c r="B74" s="79" t="s">
        <v>257</v>
      </c>
      <c r="D74" s="111"/>
      <c r="F74" s="288">
        <v>-15</v>
      </c>
      <c r="G74" s="102"/>
      <c r="H74" s="96">
        <v>-5</v>
      </c>
      <c r="I74" s="102"/>
      <c r="J74" s="288">
        <v>0</v>
      </c>
      <c r="K74" s="102"/>
      <c r="L74" s="96">
        <v>0</v>
      </c>
    </row>
    <row r="75" spans="1:18" ht="24.6" customHeight="1">
      <c r="B75" s="79" t="s">
        <v>258</v>
      </c>
      <c r="D75" s="111"/>
      <c r="F75" s="288">
        <v>0</v>
      </c>
      <c r="G75" s="102"/>
      <c r="H75" s="96">
        <v>0</v>
      </c>
      <c r="I75" s="102"/>
      <c r="J75" s="288">
        <v>0</v>
      </c>
      <c r="K75" s="102"/>
      <c r="L75" s="96">
        <v>-3245</v>
      </c>
    </row>
    <row r="76" spans="1:18" ht="24.6" customHeight="1">
      <c r="B76" s="79" t="s">
        <v>259</v>
      </c>
      <c r="D76" s="111"/>
      <c r="F76" s="288">
        <v>0</v>
      </c>
      <c r="G76" s="102"/>
      <c r="H76" s="96">
        <v>0</v>
      </c>
      <c r="I76" s="102"/>
      <c r="J76" s="288">
        <v>0</v>
      </c>
      <c r="K76" s="112"/>
      <c r="L76" s="96">
        <v>700</v>
      </c>
    </row>
    <row r="77" spans="1:18" ht="24.6" customHeight="1">
      <c r="B77" s="79" t="s">
        <v>98</v>
      </c>
      <c r="D77" s="111"/>
      <c r="F77" s="288">
        <v>25</v>
      </c>
      <c r="G77" s="102"/>
      <c r="H77" s="96">
        <v>50</v>
      </c>
      <c r="I77" s="102"/>
      <c r="J77" s="288">
        <v>25</v>
      </c>
      <c r="K77" s="102"/>
      <c r="L77" s="96">
        <v>6234</v>
      </c>
    </row>
    <row r="78" spans="1:18" ht="24.6" customHeight="1">
      <c r="B78" s="79" t="s">
        <v>242</v>
      </c>
      <c r="D78" s="111"/>
      <c r="F78" s="288">
        <v>114</v>
      </c>
      <c r="G78" s="102"/>
      <c r="H78" s="96">
        <v>52</v>
      </c>
      <c r="I78" s="102"/>
      <c r="J78" s="288">
        <v>43</v>
      </c>
      <c r="K78" s="102"/>
      <c r="L78" s="96">
        <v>81</v>
      </c>
    </row>
    <row r="79" spans="1:18" ht="24.6" customHeight="1">
      <c r="B79" s="79" t="s">
        <v>260</v>
      </c>
      <c r="F79" s="288">
        <v>-9031</v>
      </c>
      <c r="G79" s="102"/>
      <c r="H79" s="96">
        <v>-15980</v>
      </c>
      <c r="I79" s="102"/>
      <c r="J79" s="288">
        <v>-67</v>
      </c>
      <c r="K79" s="102"/>
      <c r="L79" s="96">
        <v>-558</v>
      </c>
    </row>
    <row r="80" spans="1:18" ht="24.6" customHeight="1">
      <c r="B80" s="79" t="s">
        <v>261</v>
      </c>
      <c r="F80" s="291">
        <v>481</v>
      </c>
      <c r="G80" s="102"/>
      <c r="H80" s="104">
        <v>1087</v>
      </c>
      <c r="I80" s="102"/>
      <c r="J80" s="291">
        <v>0</v>
      </c>
      <c r="K80" s="102"/>
      <c r="L80" s="104">
        <v>0</v>
      </c>
    </row>
    <row r="81" spans="1:12" ht="24.6" customHeight="1">
      <c r="A81" s="113" t="s">
        <v>262</v>
      </c>
      <c r="B81" s="63"/>
      <c r="C81" s="99"/>
      <c r="F81" s="295">
        <v>-8426</v>
      </c>
      <c r="G81" s="102"/>
      <c r="H81" s="114">
        <v>-11159</v>
      </c>
      <c r="I81" s="102"/>
      <c r="J81" s="295">
        <v>1</v>
      </c>
      <c r="K81" s="102"/>
      <c r="L81" s="114">
        <v>3212</v>
      </c>
    </row>
    <row r="82" spans="1:12" ht="24.6" customHeight="1">
      <c r="A82" s="113"/>
      <c r="B82" s="63"/>
      <c r="C82" s="99"/>
      <c r="F82" s="292"/>
      <c r="G82" s="102"/>
      <c r="H82" s="102"/>
      <c r="I82" s="102"/>
      <c r="J82" s="292"/>
      <c r="K82" s="102"/>
      <c r="L82" s="102"/>
    </row>
    <row r="83" spans="1:12" ht="24.6" customHeight="1">
      <c r="A83" s="113" t="s">
        <v>263</v>
      </c>
      <c r="B83" s="63"/>
      <c r="C83" s="99"/>
      <c r="F83" s="288"/>
      <c r="G83" s="97"/>
      <c r="H83" s="96"/>
      <c r="I83" s="97"/>
      <c r="J83" s="288"/>
      <c r="K83" s="97"/>
      <c r="L83" s="96"/>
    </row>
    <row r="84" spans="1:12" ht="25.2" customHeight="1">
      <c r="B84" s="79" t="s">
        <v>264</v>
      </c>
      <c r="F84" s="225"/>
      <c r="J84" s="293"/>
    </row>
    <row r="85" spans="1:12" ht="25.2" customHeight="1">
      <c r="C85" s="79" t="s">
        <v>265</v>
      </c>
      <c r="F85" s="288">
        <v>55474</v>
      </c>
      <c r="G85" s="102"/>
      <c r="H85" s="96">
        <v>56461</v>
      </c>
      <c r="I85" s="102"/>
      <c r="J85" s="288">
        <v>55000</v>
      </c>
      <c r="K85" s="102"/>
      <c r="L85" s="96">
        <v>52602</v>
      </c>
    </row>
    <row r="86" spans="1:12" ht="25.2" customHeight="1">
      <c r="B86" s="79" t="s">
        <v>266</v>
      </c>
      <c r="F86" s="288">
        <v>0</v>
      </c>
      <c r="G86" s="102"/>
      <c r="H86" s="96">
        <v>15859</v>
      </c>
      <c r="I86" s="102"/>
      <c r="J86" s="288">
        <v>0</v>
      </c>
      <c r="K86" s="102"/>
      <c r="L86" s="96">
        <v>0</v>
      </c>
    </row>
    <row r="87" spans="1:12" ht="24.6" customHeight="1">
      <c r="B87" s="79" t="s">
        <v>267</v>
      </c>
      <c r="F87" s="288">
        <v>-5241</v>
      </c>
      <c r="G87" s="102"/>
      <c r="H87" s="96">
        <v>-5786</v>
      </c>
      <c r="I87" s="102"/>
      <c r="J87" s="288">
        <v>-334</v>
      </c>
      <c r="K87" s="102"/>
      <c r="L87" s="96">
        <v>-237</v>
      </c>
    </row>
    <row r="88" spans="1:12" ht="24.6" customHeight="1">
      <c r="B88" s="79" t="s">
        <v>268</v>
      </c>
      <c r="F88" s="288">
        <v>-5840</v>
      </c>
      <c r="G88" s="102"/>
      <c r="H88" s="96">
        <v>-4902</v>
      </c>
      <c r="I88" s="102"/>
      <c r="J88" s="288">
        <v>0</v>
      </c>
      <c r="K88" s="102"/>
      <c r="L88" s="96">
        <v>0</v>
      </c>
    </row>
    <row r="89" spans="1:12" ht="24.6" customHeight="1">
      <c r="B89" s="79" t="s">
        <v>205</v>
      </c>
      <c r="F89" s="288">
        <v>-5505</v>
      </c>
      <c r="G89" s="102"/>
      <c r="H89" s="96">
        <v>-5504</v>
      </c>
      <c r="I89" s="102"/>
      <c r="J89" s="288">
        <v>-5505</v>
      </c>
      <c r="K89" s="102"/>
      <c r="L89" s="96">
        <v>-5504</v>
      </c>
    </row>
    <row r="90" spans="1:12" ht="24.6" customHeight="1">
      <c r="B90" s="79" t="s">
        <v>269</v>
      </c>
      <c r="F90" s="288">
        <v>93</v>
      </c>
      <c r="G90" s="102"/>
      <c r="H90" s="96">
        <v>94</v>
      </c>
      <c r="I90" s="102"/>
      <c r="J90" s="288">
        <v>0</v>
      </c>
      <c r="K90" s="102"/>
      <c r="L90" s="96">
        <v>0</v>
      </c>
    </row>
    <row r="91" spans="1:12" ht="24.6" customHeight="1">
      <c r="B91" s="79" t="s">
        <v>270</v>
      </c>
      <c r="F91" s="288">
        <v>0</v>
      </c>
      <c r="G91" s="102"/>
      <c r="H91" s="96">
        <v>-1309</v>
      </c>
      <c r="I91" s="102"/>
      <c r="J91" s="288">
        <v>0</v>
      </c>
      <c r="K91" s="102"/>
      <c r="L91" s="96">
        <v>0</v>
      </c>
    </row>
    <row r="92" spans="1:12" ht="24.6" customHeight="1">
      <c r="B92" s="79" t="s">
        <v>271</v>
      </c>
      <c r="F92" s="291">
        <v>-5319</v>
      </c>
      <c r="G92" s="102"/>
      <c r="H92" s="104">
        <v>-4667</v>
      </c>
      <c r="I92" s="102"/>
      <c r="J92" s="291">
        <v>-3498</v>
      </c>
      <c r="K92" s="102"/>
      <c r="L92" s="104">
        <v>-2616</v>
      </c>
    </row>
    <row r="93" spans="1:12" ht="24.6" customHeight="1">
      <c r="A93" s="63" t="s">
        <v>272</v>
      </c>
      <c r="B93" s="63"/>
      <c r="C93" s="99"/>
      <c r="D93" s="115"/>
      <c r="F93" s="295">
        <v>33662</v>
      </c>
      <c r="G93" s="102"/>
      <c r="H93" s="114">
        <v>50246</v>
      </c>
      <c r="I93" s="102"/>
      <c r="J93" s="295">
        <v>45663</v>
      </c>
      <c r="K93" s="102"/>
      <c r="L93" s="114">
        <v>44245</v>
      </c>
    </row>
    <row r="94" spans="1:12" ht="24.6" customHeight="1">
      <c r="A94" s="35"/>
      <c r="B94" s="63"/>
      <c r="C94" s="99"/>
      <c r="D94" s="115"/>
      <c r="F94" s="292"/>
      <c r="G94" s="102"/>
      <c r="H94" s="102"/>
      <c r="I94" s="102"/>
      <c r="J94" s="292"/>
      <c r="K94" s="102"/>
      <c r="L94" s="102"/>
    </row>
    <row r="95" spans="1:12" ht="24.6" customHeight="1">
      <c r="A95" s="35" t="s">
        <v>273</v>
      </c>
      <c r="B95" s="35"/>
      <c r="F95" s="292">
        <v>9547</v>
      </c>
      <c r="G95" s="97"/>
      <c r="H95" s="102">
        <v>71070</v>
      </c>
      <c r="I95" s="97"/>
      <c r="J95" s="292">
        <v>21534</v>
      </c>
      <c r="K95" s="97"/>
      <c r="L95" s="102">
        <v>76243</v>
      </c>
    </row>
    <row r="96" spans="1:12" ht="24.6" customHeight="1">
      <c r="A96" s="35" t="s">
        <v>274</v>
      </c>
      <c r="B96" s="35"/>
      <c r="C96" s="35"/>
      <c r="F96" s="295">
        <v>71109</v>
      </c>
      <c r="G96" s="97"/>
      <c r="H96" s="114">
        <v>176060</v>
      </c>
      <c r="I96" s="97"/>
      <c r="J96" s="289">
        <v>9802</v>
      </c>
      <c r="K96" s="97"/>
      <c r="L96" s="97">
        <v>119920</v>
      </c>
    </row>
    <row r="97" spans="1:18" ht="24.6" customHeight="1" thickBot="1">
      <c r="A97" s="63" t="s">
        <v>293</v>
      </c>
      <c r="B97" s="63"/>
      <c r="C97" s="63"/>
      <c r="F97" s="296">
        <v>80656</v>
      </c>
      <c r="G97" s="97"/>
      <c r="H97" s="116">
        <v>247130</v>
      </c>
      <c r="I97" s="97"/>
      <c r="J97" s="296">
        <v>31336</v>
      </c>
      <c r="K97" s="97"/>
      <c r="L97" s="116">
        <v>196163</v>
      </c>
    </row>
    <row r="98" spans="1:18" ht="24.6" customHeight="1" thickTop="1">
      <c r="A98" s="63"/>
      <c r="B98" s="63"/>
      <c r="C98" s="63"/>
      <c r="F98" s="292"/>
      <c r="G98" s="97"/>
      <c r="H98" s="102"/>
      <c r="I98" s="97"/>
      <c r="J98" s="292"/>
      <c r="K98" s="97"/>
      <c r="L98" s="102"/>
    </row>
    <row r="99" spans="1:18" ht="24.6" customHeight="1">
      <c r="A99" s="87" t="s">
        <v>275</v>
      </c>
      <c r="B99" s="87"/>
      <c r="C99" s="87"/>
      <c r="D99" s="95"/>
      <c r="F99" s="225"/>
      <c r="H99" s="79"/>
      <c r="J99" s="293"/>
    </row>
    <row r="100" spans="1:18" ht="24.6" customHeight="1">
      <c r="A100" s="117" t="s">
        <v>276</v>
      </c>
      <c r="C100" s="118"/>
      <c r="F100" s="225"/>
      <c r="H100" s="79"/>
      <c r="J100" s="293"/>
    </row>
    <row r="101" spans="1:18" ht="24.6" customHeight="1">
      <c r="A101" s="118"/>
      <c r="B101" s="79" t="s">
        <v>277</v>
      </c>
      <c r="D101" s="228"/>
      <c r="F101" s="293"/>
      <c r="H101" s="97"/>
      <c r="J101" s="293"/>
    </row>
    <row r="102" spans="1:18" ht="24.6" customHeight="1">
      <c r="A102" s="118"/>
      <c r="C102" s="79" t="s">
        <v>278</v>
      </c>
      <c r="D102" s="228"/>
      <c r="F102" s="293">
        <v>0</v>
      </c>
      <c r="H102" s="97">
        <v>0</v>
      </c>
      <c r="J102" s="298">
        <v>0</v>
      </c>
      <c r="L102" s="106">
        <v>3246</v>
      </c>
    </row>
    <row r="103" spans="1:18" ht="24.6" customHeight="1">
      <c r="A103" s="118"/>
      <c r="B103" s="79" t="s">
        <v>279</v>
      </c>
      <c r="F103" s="225"/>
      <c r="G103" s="79"/>
      <c r="H103" s="79"/>
      <c r="I103" s="79"/>
      <c r="J103" s="225"/>
      <c r="K103" s="79"/>
      <c r="L103" s="79"/>
    </row>
    <row r="104" spans="1:18" ht="24.6" customHeight="1">
      <c r="A104" s="118"/>
      <c r="C104" s="79" t="s">
        <v>280</v>
      </c>
      <c r="F104" s="288">
        <v>-11</v>
      </c>
      <c r="G104" s="96"/>
      <c r="H104" s="96">
        <v>51</v>
      </c>
      <c r="I104" s="96">
        <v>-2</v>
      </c>
      <c r="J104" s="288">
        <v>-11</v>
      </c>
      <c r="K104" s="96"/>
      <c r="L104" s="96">
        <v>51</v>
      </c>
    </row>
    <row r="105" spans="1:18" ht="24.6" customHeight="1">
      <c r="B105" s="79" t="s">
        <v>298</v>
      </c>
      <c r="F105" s="288">
        <v>1988</v>
      </c>
      <c r="G105" s="119"/>
      <c r="H105" s="96">
        <v>1832</v>
      </c>
      <c r="I105" s="119"/>
      <c r="J105" s="288">
        <v>673</v>
      </c>
      <c r="K105" s="119"/>
      <c r="L105" s="96">
        <v>976</v>
      </c>
    </row>
    <row r="106" spans="1:18" ht="24.6" customHeight="1">
      <c r="B106" s="79" t="s">
        <v>281</v>
      </c>
      <c r="F106" s="288">
        <v>0</v>
      </c>
      <c r="G106" s="119"/>
      <c r="H106" s="96">
        <v>2100</v>
      </c>
      <c r="I106" s="119"/>
      <c r="J106" s="288">
        <v>0</v>
      </c>
      <c r="K106" s="119"/>
      <c r="L106" s="96">
        <v>0</v>
      </c>
      <c r="O106" s="112"/>
      <c r="P106" s="112"/>
      <c r="Q106" s="112"/>
      <c r="R106" s="112"/>
    </row>
    <row r="107" spans="1:18" ht="24.6" customHeight="1">
      <c r="B107" s="79" t="s">
        <v>282</v>
      </c>
      <c r="F107" s="288">
        <v>0</v>
      </c>
      <c r="G107" s="119"/>
      <c r="H107" s="96">
        <v>4496</v>
      </c>
      <c r="I107" s="119"/>
      <c r="J107" s="288">
        <v>0</v>
      </c>
      <c r="K107" s="119"/>
      <c r="L107" s="96">
        <v>0</v>
      </c>
    </row>
    <row r="108" spans="1:18" ht="24.6" customHeight="1">
      <c r="B108" s="79" t="s">
        <v>283</v>
      </c>
      <c r="D108" s="100"/>
      <c r="F108" s="288">
        <v>255</v>
      </c>
      <c r="G108" s="119"/>
      <c r="H108" s="96">
        <v>258</v>
      </c>
      <c r="I108" s="119"/>
      <c r="J108" s="288">
        <v>0</v>
      </c>
      <c r="K108" s="119"/>
      <c r="L108" s="96">
        <v>0</v>
      </c>
    </row>
    <row r="109" spans="1:18" ht="24.6" customHeight="1">
      <c r="B109" s="79" t="s">
        <v>284</v>
      </c>
      <c r="D109" s="100"/>
      <c r="F109" s="288">
        <v>0</v>
      </c>
      <c r="G109" s="119"/>
      <c r="H109" s="96">
        <v>1460</v>
      </c>
      <c r="I109" s="119"/>
      <c r="J109" s="288">
        <v>0</v>
      </c>
      <c r="K109" s="119"/>
      <c r="L109" s="96">
        <v>0</v>
      </c>
    </row>
    <row r="110" spans="1:18" ht="24.6" customHeight="1">
      <c r="B110" s="79" t="s">
        <v>285</v>
      </c>
      <c r="D110" s="79"/>
      <c r="F110" s="288">
        <v>3640</v>
      </c>
      <c r="G110" s="96"/>
      <c r="H110" s="96">
        <v>20494</v>
      </c>
      <c r="I110" s="96"/>
      <c r="J110" s="288">
        <v>2024</v>
      </c>
      <c r="K110" s="96"/>
      <c r="L110" s="96">
        <v>404</v>
      </c>
    </row>
    <row r="111" spans="1:18" ht="24.6" customHeight="1">
      <c r="B111" s="79" t="s">
        <v>286</v>
      </c>
      <c r="D111" s="100"/>
      <c r="F111" s="297"/>
      <c r="G111" s="119"/>
      <c r="H111" s="96"/>
      <c r="I111" s="119"/>
      <c r="J111" s="288"/>
      <c r="K111" s="119"/>
      <c r="L111" s="96"/>
    </row>
    <row r="112" spans="1:18" ht="24.6" customHeight="1">
      <c r="C112" s="79" t="s">
        <v>287</v>
      </c>
      <c r="D112" s="100"/>
      <c r="F112" s="297">
        <v>-220</v>
      </c>
      <c r="G112" s="119"/>
      <c r="H112" s="119">
        <v>0</v>
      </c>
      <c r="I112" s="119"/>
      <c r="J112" s="297">
        <v>-165</v>
      </c>
      <c r="K112" s="119"/>
      <c r="L112" s="96">
        <v>0</v>
      </c>
    </row>
    <row r="113" spans="1:12" ht="24.6" customHeight="1">
      <c r="D113" s="100"/>
      <c r="F113" s="297"/>
      <c r="G113" s="119"/>
      <c r="H113" s="119"/>
      <c r="I113" s="119"/>
      <c r="J113" s="297"/>
      <c r="K113" s="119"/>
      <c r="L113" s="96"/>
    </row>
    <row r="114" spans="1:12" ht="24.6" customHeight="1">
      <c r="D114" s="100"/>
      <c r="F114" s="119"/>
      <c r="G114" s="119"/>
      <c r="H114" s="119"/>
      <c r="I114" s="119"/>
      <c r="J114" s="119"/>
      <c r="K114" s="119"/>
      <c r="L114" s="96"/>
    </row>
    <row r="115" spans="1:12" ht="24.6" customHeight="1">
      <c r="D115" s="100"/>
      <c r="F115" s="119"/>
      <c r="G115" s="119"/>
      <c r="H115" s="119"/>
      <c r="I115" s="119"/>
      <c r="J115" s="119"/>
      <c r="K115" s="119"/>
      <c r="L115" s="96"/>
    </row>
    <row r="116" spans="1:12" ht="24.6" customHeight="1">
      <c r="D116" s="100"/>
      <c r="F116" s="119"/>
      <c r="G116" s="119"/>
      <c r="H116" s="119"/>
      <c r="I116" s="119"/>
      <c r="J116" s="119"/>
      <c r="K116" s="119"/>
      <c r="L116" s="96"/>
    </row>
    <row r="117" spans="1:12" ht="24.6" customHeight="1">
      <c r="D117" s="100"/>
      <c r="F117" s="119"/>
      <c r="G117" s="119"/>
      <c r="H117" s="119"/>
      <c r="I117" s="119"/>
      <c r="J117" s="119"/>
      <c r="K117" s="119"/>
      <c r="L117" s="96"/>
    </row>
    <row r="118" spans="1:12" ht="24.6" customHeight="1">
      <c r="D118" s="100"/>
      <c r="F118" s="119"/>
      <c r="G118" s="119"/>
      <c r="H118" s="119"/>
      <c r="I118" s="119"/>
      <c r="J118" s="119"/>
      <c r="K118" s="119"/>
      <c r="L118" s="96"/>
    </row>
    <row r="119" spans="1:12" ht="24.6" customHeight="1">
      <c r="D119" s="100"/>
      <c r="F119" s="119"/>
      <c r="G119" s="119"/>
      <c r="H119" s="119"/>
      <c r="I119" s="119"/>
      <c r="J119" s="119"/>
      <c r="K119" s="119"/>
      <c r="L119" s="96"/>
    </row>
    <row r="120" spans="1:12" ht="24.6" customHeight="1">
      <c r="D120" s="100"/>
      <c r="F120" s="119"/>
      <c r="G120" s="119"/>
      <c r="H120" s="119"/>
      <c r="I120" s="119"/>
      <c r="J120" s="119"/>
      <c r="K120" s="119"/>
      <c r="L120" s="96"/>
    </row>
    <row r="121" spans="1:12" ht="24.6" customHeight="1">
      <c r="A121" s="63"/>
      <c r="B121" s="63"/>
      <c r="C121" s="63"/>
      <c r="F121" s="102"/>
      <c r="G121" s="97"/>
      <c r="H121" s="102"/>
      <c r="I121" s="97"/>
      <c r="J121" s="102"/>
      <c r="K121" s="97"/>
      <c r="L121" s="102"/>
    </row>
    <row r="122" spans="1:12" ht="24.6" customHeight="1">
      <c r="A122" s="79" t="s">
        <v>45</v>
      </c>
      <c r="E122" s="101"/>
      <c r="G122" s="106"/>
      <c r="H122" s="106"/>
      <c r="I122" s="106"/>
      <c r="J122" s="106"/>
      <c r="K122" s="106"/>
      <c r="L122" s="107" t="s">
        <v>288</v>
      </c>
    </row>
  </sheetData>
  <mergeCells count="4">
    <mergeCell ref="F8:H8"/>
    <mergeCell ref="J8:L8"/>
    <mergeCell ref="F70:H70"/>
    <mergeCell ref="J70:L70"/>
  </mergeCells>
  <pageMargins left="0.55000000000000004" right="0.32" top="0.35" bottom="0.19685039370078741" header="0.31496062992125984" footer="0.31496062992125984"/>
  <pageSetup paperSize="9" scale="57" fitToHeight="0" orientation="portrait" r:id="rId1"/>
  <rowBreaks count="1" manualBreakCount="1">
    <brk id="6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BS</vt:lpstr>
      <vt:lpstr>PL3</vt:lpstr>
      <vt:lpstr>PL9</vt:lpstr>
      <vt:lpstr>PL6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Kwanchai</cp:lastModifiedBy>
  <cp:revision/>
  <cp:lastPrinted>2024-08-09T09:53:06Z</cp:lastPrinted>
  <dcterms:created xsi:type="dcterms:W3CDTF">2010-04-01T14:22:19Z</dcterms:created>
  <dcterms:modified xsi:type="dcterms:W3CDTF">2024-08-09T12:31:44Z</dcterms:modified>
  <cp:category/>
  <cp:contentStatus/>
</cp:coreProperties>
</file>