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97D11E55-EE2A-4494-87C7-A3F30B84A27B}" xr6:coauthVersionLast="47" xr6:coauthVersionMax="47" xr10:uidLastSave="{00000000-0000-0000-0000-000000000000}"/>
  <bookViews>
    <workbookView xWindow="-110" yWindow="-110" windowWidth="19420" windowHeight="10300" tabRatio="826" activeTab="4" xr2:uid="{00000000-000D-0000-FFFF-FFFF00000000}"/>
  </bookViews>
  <sheets>
    <sheet name="BS3-5" sheetId="9" r:id="rId1"/>
    <sheet name="PL-6-9" sheetId="1" r:id="rId2"/>
    <sheet name="Shareholder-10" sheetId="4" r:id="rId3"/>
    <sheet name="Shareholder-11" sheetId="6" r:id="rId4"/>
    <sheet name="Cashflow-12-14" sheetId="7" r:id="rId5"/>
  </sheets>
  <definedNames>
    <definedName name="\a">'PL-6-9'!#REF!</definedName>
    <definedName name="\c">'PL-6-9'!#REF!</definedName>
    <definedName name="\d">'PL-6-9'!#REF!</definedName>
    <definedName name="_xlnm._FilterDatabase" localSheetId="1" hidden="1">'PL-6-9'!#REF!</definedName>
    <definedName name="_Regression_Int" localSheetId="1" hidden="1">1</definedName>
    <definedName name="_xlnm.Print_Area" localSheetId="0">'BS3-5'!$A$1:$J$89</definedName>
    <definedName name="_xlnm.Print_Area" localSheetId="4">'Cashflow-12-14'!$A$1:$I$102</definedName>
    <definedName name="_xlnm.Print_Area" localSheetId="1">'PL-6-9'!$A$1:$J$153</definedName>
    <definedName name="_xlnm.Print_Area" localSheetId="2">'Shareholder-10'!$A$1:$Y$36</definedName>
    <definedName name="_xlnm.Print_Area" localSheetId="3">'Shareholder-11'!$A$1:$Q$36</definedName>
    <definedName name="Print_Area_MI">'PL-6-9'!#REF!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5" i="7" l="1"/>
  <c r="G87" i="7" s="1"/>
  <c r="G59" i="7" l="1"/>
  <c r="H23" i="9" l="1"/>
  <c r="E39" i="7" l="1"/>
  <c r="G22" i="7"/>
  <c r="G21" i="7"/>
  <c r="C21" i="7"/>
  <c r="C16" i="7"/>
  <c r="G14" i="7"/>
  <c r="C14" i="7"/>
  <c r="C85" i="7"/>
  <c r="G94" i="7" l="1"/>
  <c r="C94" i="7"/>
  <c r="K32" i="6"/>
  <c r="Q27" i="6"/>
  <c r="Q26" i="6"/>
  <c r="Q28" i="6" s="1"/>
  <c r="O27" i="6"/>
  <c r="O28" i="6" s="1"/>
  <c r="O26" i="6"/>
  <c r="M28" i="6"/>
  <c r="M35" i="6" s="1"/>
  <c r="K28" i="6"/>
  <c r="I28" i="6"/>
  <c r="G28" i="6"/>
  <c r="G35" i="6"/>
  <c r="E35" i="6"/>
  <c r="C35" i="6"/>
  <c r="E28" i="6"/>
  <c r="C28" i="6"/>
  <c r="M31" i="4"/>
  <c r="K31" i="4"/>
  <c r="W31" i="4"/>
  <c r="O35" i="4"/>
  <c r="G35" i="4"/>
  <c r="E35" i="4"/>
  <c r="C35" i="4"/>
  <c r="U25" i="4"/>
  <c r="Y25" i="4" s="1"/>
  <c r="U14" i="4"/>
  <c r="U11" i="4"/>
  <c r="S26" i="4"/>
  <c r="U26" i="4" s="1"/>
  <c r="Y26" i="4" s="1"/>
  <c r="S25" i="4"/>
  <c r="W27" i="4"/>
  <c r="O27" i="4"/>
  <c r="M27" i="4"/>
  <c r="K27" i="4"/>
  <c r="I27" i="4"/>
  <c r="G27" i="4"/>
  <c r="E27" i="4"/>
  <c r="C27" i="4"/>
  <c r="U27" i="4" l="1"/>
  <c r="Y27" i="4"/>
  <c r="S27" i="4"/>
  <c r="D76" i="9" l="1"/>
  <c r="I23" i="7" l="1"/>
  <c r="G23" i="7"/>
  <c r="C23" i="7"/>
  <c r="E23" i="7"/>
  <c r="I13" i="7"/>
  <c r="G13" i="7"/>
  <c r="C13" i="7"/>
  <c r="E13" i="7"/>
  <c r="G12" i="7"/>
  <c r="I12" i="7"/>
  <c r="C12" i="7"/>
  <c r="E12" i="7"/>
  <c r="O31" i="6"/>
  <c r="O22" i="6"/>
  <c r="Q22" i="6" s="1"/>
  <c r="M19" i="6"/>
  <c r="O15" i="6"/>
  <c r="Q15" i="6" s="1"/>
  <c r="O14" i="6"/>
  <c r="O11" i="6"/>
  <c r="Q11" i="6" s="1"/>
  <c r="S30" i="4"/>
  <c r="W30" i="4"/>
  <c r="W14" i="4"/>
  <c r="S21" i="4"/>
  <c r="U21" i="4" s="1"/>
  <c r="Y21" i="4" s="1"/>
  <c r="S14" i="4"/>
  <c r="S11" i="4"/>
  <c r="O16" i="6" l="1"/>
  <c r="O19" i="6"/>
  <c r="Y11" i="4"/>
  <c r="J136" i="1"/>
  <c r="H136" i="1"/>
  <c r="F136" i="1"/>
  <c r="D136" i="1"/>
  <c r="J126" i="1"/>
  <c r="J137" i="1" s="1"/>
  <c r="H126" i="1"/>
  <c r="F126" i="1"/>
  <c r="D126" i="1"/>
  <c r="I111" i="1"/>
  <c r="G109" i="1"/>
  <c r="G111" i="1" s="1"/>
  <c r="E109" i="1"/>
  <c r="E111" i="1" s="1"/>
  <c r="J102" i="1"/>
  <c r="H102" i="1"/>
  <c r="F102" i="1"/>
  <c r="D102" i="1"/>
  <c r="J94" i="1"/>
  <c r="H94" i="1"/>
  <c r="F94" i="1"/>
  <c r="D94" i="1"/>
  <c r="H137" i="1" l="1"/>
  <c r="F137" i="1"/>
  <c r="K15" i="4"/>
  <c r="S15" i="4" s="1"/>
  <c r="U15" i="4" s="1"/>
  <c r="D137" i="1"/>
  <c r="H104" i="1"/>
  <c r="H109" i="1" s="1"/>
  <c r="H111" i="1" s="1"/>
  <c r="H143" i="1" s="1"/>
  <c r="D104" i="1"/>
  <c r="D109" i="1" s="1"/>
  <c r="D111" i="1" s="1"/>
  <c r="D143" i="1" s="1"/>
  <c r="J104" i="1"/>
  <c r="J109" i="1" s="1"/>
  <c r="J111" i="1" s="1"/>
  <c r="J143" i="1" s="1"/>
  <c r="F104" i="1"/>
  <c r="F109" i="1" s="1"/>
  <c r="F111" i="1" s="1"/>
  <c r="F138" i="1" s="1"/>
  <c r="F148" i="1" s="1"/>
  <c r="F146" i="1" s="1"/>
  <c r="D141" i="1" l="1"/>
  <c r="I30" i="4" s="1"/>
  <c r="C10" i="7"/>
  <c r="J141" i="1"/>
  <c r="I14" i="6" s="1"/>
  <c r="Q14" i="6" s="1"/>
  <c r="I10" i="7"/>
  <c r="H141" i="1"/>
  <c r="I31" i="6" s="1"/>
  <c r="G10" i="7"/>
  <c r="H138" i="1"/>
  <c r="H148" i="1" s="1"/>
  <c r="H146" i="1" s="1"/>
  <c r="D138" i="1"/>
  <c r="D148" i="1" s="1"/>
  <c r="D146" i="1" s="1"/>
  <c r="J138" i="1"/>
  <c r="J148" i="1" s="1"/>
  <c r="J146" i="1" s="1"/>
  <c r="F143" i="1"/>
  <c r="Q31" i="6" l="1"/>
  <c r="F141" i="1"/>
  <c r="I14" i="4" s="1"/>
  <c r="E10" i="7"/>
  <c r="O32" i="6"/>
  <c r="O33" i="6" s="1"/>
  <c r="O35" i="6" s="1"/>
  <c r="S31" i="4"/>
  <c r="E64" i="7"/>
  <c r="D49" i="1" l="1"/>
  <c r="U31" i="4" l="1"/>
  <c r="Y31" i="4" s="1"/>
  <c r="F28" i="9" l="1"/>
  <c r="I32" i="6"/>
  <c r="Q32" i="6" s="1"/>
  <c r="G19" i="6" l="1"/>
  <c r="E19" i="6"/>
  <c r="C19" i="6"/>
  <c r="O18" i="4" l="1"/>
  <c r="G18" i="4"/>
  <c r="E18" i="4"/>
  <c r="C18" i="4"/>
  <c r="Y15" i="4"/>
  <c r="F15" i="9" l="1"/>
  <c r="D80" i="9" l="1"/>
  <c r="D77" i="9"/>
  <c r="E34" i="4"/>
  <c r="Y33" i="4" l="1"/>
  <c r="Q32" i="4" l="1"/>
  <c r="Q35" i="4" s="1"/>
  <c r="Q16" i="4" l="1"/>
  <c r="Q18" i="4" s="1"/>
  <c r="H49" i="1"/>
  <c r="J49" i="1"/>
  <c r="F49" i="1"/>
  <c r="H80" i="9" l="1"/>
  <c r="H77" i="9"/>
  <c r="H76" i="9"/>
  <c r="J83" i="9" l="1"/>
  <c r="J85" i="9" s="1"/>
  <c r="F83" i="9"/>
  <c r="F85" i="9" s="1"/>
  <c r="J62" i="9"/>
  <c r="H62" i="9"/>
  <c r="F62" i="9"/>
  <c r="D62" i="9"/>
  <c r="J50" i="9"/>
  <c r="H50" i="9"/>
  <c r="F50" i="9"/>
  <c r="D50" i="9"/>
  <c r="J28" i="9"/>
  <c r="H28" i="9"/>
  <c r="F30" i="9"/>
  <c r="D28" i="9"/>
  <c r="J15" i="9"/>
  <c r="H15" i="9"/>
  <c r="D15" i="9"/>
  <c r="J63" i="9" l="1"/>
  <c r="J87" i="9" s="1"/>
  <c r="F63" i="9"/>
  <c r="F87" i="9" s="1"/>
  <c r="F90" i="9" s="1"/>
  <c r="J30" i="9"/>
  <c r="D63" i="9"/>
  <c r="H63" i="9"/>
  <c r="H30" i="9"/>
  <c r="D30" i="9"/>
  <c r="J90" i="9" l="1"/>
  <c r="J60" i="1"/>
  <c r="J26" i="1"/>
  <c r="J17" i="1"/>
  <c r="F60" i="1"/>
  <c r="F26" i="1"/>
  <c r="F17" i="1"/>
  <c r="W32" i="4"/>
  <c r="M32" i="4"/>
  <c r="M35" i="4" s="1"/>
  <c r="K32" i="4"/>
  <c r="K35" i="4" s="1"/>
  <c r="H82" i="9"/>
  <c r="K33" i="6"/>
  <c r="K35" i="6" s="1"/>
  <c r="I87" i="7"/>
  <c r="I64" i="7"/>
  <c r="E87" i="7"/>
  <c r="W35" i="4" l="1"/>
  <c r="D84" i="9" s="1"/>
  <c r="F28" i="1"/>
  <c r="F32" i="1" s="1"/>
  <c r="F34" i="1" s="1"/>
  <c r="F67" i="1" s="1"/>
  <c r="J28" i="1"/>
  <c r="J32" i="1" s="1"/>
  <c r="J34" i="1" s="1"/>
  <c r="J67" i="1" s="1"/>
  <c r="J61" i="1"/>
  <c r="F61" i="1"/>
  <c r="S32" i="4"/>
  <c r="S35" i="4" l="1"/>
  <c r="D82" i="9" s="1"/>
  <c r="F65" i="1"/>
  <c r="I24" i="7"/>
  <c r="I46" i="7" s="1"/>
  <c r="I48" i="7" s="1"/>
  <c r="I90" i="7" s="1"/>
  <c r="I93" i="7" s="1"/>
  <c r="I95" i="7" s="1"/>
  <c r="J65" i="1"/>
  <c r="E24" i="7"/>
  <c r="E46" i="7" s="1"/>
  <c r="E48" i="7" s="1"/>
  <c r="E90" i="7" s="1"/>
  <c r="E93" i="7" s="1"/>
  <c r="E95" i="7" s="1"/>
  <c r="J62" i="1"/>
  <c r="J72" i="1" s="1"/>
  <c r="J70" i="1" s="1"/>
  <c r="F62" i="1"/>
  <c r="F72" i="1" s="1"/>
  <c r="F70" i="1" s="1"/>
  <c r="K16" i="6" l="1"/>
  <c r="K19" i="6" s="1"/>
  <c r="I16" i="6"/>
  <c r="I19" i="6" s="1"/>
  <c r="W16" i="4"/>
  <c r="W18" i="4" s="1"/>
  <c r="M16" i="4"/>
  <c r="M18" i="4" s="1"/>
  <c r="K16" i="4"/>
  <c r="K18" i="4" s="1"/>
  <c r="I16" i="4"/>
  <c r="I18" i="4" s="1"/>
  <c r="Y14" i="4"/>
  <c r="Y16" i="4" s="1"/>
  <c r="Y18" i="4" s="1"/>
  <c r="Q16" i="6" l="1"/>
  <c r="Q19" i="6" s="1"/>
  <c r="U16" i="4"/>
  <c r="U18" i="4" s="1"/>
  <c r="S16" i="4"/>
  <c r="S18" i="4" s="1"/>
  <c r="H26" i="1" l="1"/>
  <c r="D26" i="1"/>
  <c r="H60" i="1"/>
  <c r="D60" i="1"/>
  <c r="D61" i="1" s="1"/>
  <c r="C87" i="7" l="1"/>
  <c r="H61" i="1" l="1"/>
  <c r="G64" i="7" l="1"/>
  <c r="C64" i="7"/>
  <c r="D17" i="1"/>
  <c r="D28" i="1" s="1"/>
  <c r="H17" i="1"/>
  <c r="H28" i="1" s="1"/>
  <c r="I34" i="1"/>
  <c r="G32" i="1"/>
  <c r="G34" i="1" s="1"/>
  <c r="E32" i="1"/>
  <c r="E34" i="1" s="1"/>
  <c r="D32" i="1" l="1"/>
  <c r="D34" i="1" s="1"/>
  <c r="H32" i="1"/>
  <c r="C24" i="7" l="1"/>
  <c r="C46" i="7" s="1"/>
  <c r="C48" i="7" s="1"/>
  <c r="C90" i="7" s="1"/>
  <c r="C93" i="7" s="1"/>
  <c r="C95" i="7" s="1"/>
  <c r="C103" i="7" s="1"/>
  <c r="D62" i="1"/>
  <c r="D72" i="1" s="1"/>
  <c r="D70" i="1" s="1"/>
  <c r="D67" i="1"/>
  <c r="D65" i="1" s="1"/>
  <c r="H34" i="1"/>
  <c r="G24" i="7" l="1"/>
  <c r="G46" i="7" s="1"/>
  <c r="G48" i="7" s="1"/>
  <c r="G90" i="7" s="1"/>
  <c r="G93" i="7" s="1"/>
  <c r="G95" i="7" s="1"/>
  <c r="G103" i="7" s="1"/>
  <c r="U30" i="4"/>
  <c r="Y30" i="4" s="1"/>
  <c r="I32" i="4"/>
  <c r="I35" i="4" s="1"/>
  <c r="H62" i="1"/>
  <c r="H72" i="1" s="1"/>
  <c r="H70" i="1" s="1"/>
  <c r="H67" i="1"/>
  <c r="D81" i="9" l="1"/>
  <c r="D83" i="9" s="1"/>
  <c r="D85" i="9" s="1"/>
  <c r="D87" i="9" s="1"/>
  <c r="D90" i="9" s="1"/>
  <c r="I33" i="6"/>
  <c r="I35" i="6" s="1"/>
  <c r="H65" i="1"/>
  <c r="Y32" i="4"/>
  <c r="Y35" i="4" s="1"/>
  <c r="U32" i="4"/>
  <c r="U35" i="4" s="1"/>
  <c r="H81" i="9" l="1"/>
  <c r="H83" i="9" s="1"/>
  <c r="H85" i="9" s="1"/>
  <c r="H87" i="9" s="1"/>
  <c r="H90" i="9" s="1"/>
  <c r="Q33" i="6"/>
  <c r="Q35" i="6" s="1"/>
</calcChain>
</file>

<file path=xl/sharedStrings.xml><?xml version="1.0" encoding="utf-8"?>
<sst xmlns="http://schemas.openxmlformats.org/spreadsheetml/2006/main" count="475" uniqueCount="236">
  <si>
    <t>บริษัท ดิ เอราวัณ กรุ๊ป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</si>
  <si>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</si>
  <si>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</si>
  <si>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</si>
  <si>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</si>
  <si>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</si>
  <si>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</si>
  <si>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</si>
  <si>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</si>
  <si>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</si>
  <si>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</si>
  <si>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</si>
  <si>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</si>
  <si>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</si>
  <si>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</si>
  <si>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</si>
  <si>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</si>
  <si>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6</t>
  </si>
  <si>
    <t>เงินลงทุนในบริษัทย่อย</t>
  </si>
  <si>
    <t>7</t>
  </si>
  <si>
    <t>สินทรัพย์ทางการเงินไม่หมุนเวียนอื่น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</si>
  <si>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</si>
  <si>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</si>
  <si>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</si>
  <si>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</si>
  <si>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</si>
  <si>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</si>
  <si>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</si>
  <si>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</si>
  <si>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</si>
  <si>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</si>
  <si>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</si>
  <si>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</si>
  <si>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</si>
  <si>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</si>
  <si>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</si>
  <si>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</si>
  <si>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</si>
  <si>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</si>
  <si>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เงินมัดจำรับจากผู้เช่า</t>
  </si>
  <si>
    <t>รายได้รอตัดบัญชี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</si>
  <si>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</si>
  <si>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</si>
  <si>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</si>
  <si>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</si>
  <si>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</si>
  <si>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</si>
  <si>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</si>
  <si>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</si>
  <si>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</si>
  <si>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</si>
  <si>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ทุนที่ออกและชำระแล้ว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</si>
  <si>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</si>
  <si>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</si>
  <si>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</si>
  <si>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</si>
  <si>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</si>
  <si>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</si>
  <si>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</si>
  <si>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</si>
  <si>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</si>
  <si>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</si>
  <si>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</si>
  <si>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</si>
  <si>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</si>
  <si>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รายได้จากการประกอบกิจการโรงแรม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</si>
  <si>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</si>
  <si>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</si>
  <si>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</si>
  <si>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</si>
  <si>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</si>
  <si>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</si>
  <si>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</si>
  <si>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</si>
  <si>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ขาดทุนจากการด้อยค่าสินทรัพย์ที่ไม่ใช่สินทรัพย์ทางการเงิน</t>
  </si>
  <si>
    <t>รวมค่าใช้จ่าย</t>
  </si>
  <si>
    <t>กลับรายการ (ขาดทุน) จากการด้อยค่าสินทรัพย์ทางการเงิน</t>
  </si>
  <si>
    <t>ต้นทุนทางการเงิน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</si>
  <si>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</si>
  <si>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</si>
  <si>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</si>
  <si>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</si>
  <si>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</si>
  <si>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</si>
  <si>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</si>
  <si>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</si>
  <si>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</si>
  <si>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</si>
  <si>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</si>
  <si>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</si>
  <si>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เบ็ดเสร็จอื่นสำหรับงวด - สุทธิจากภาษีเงินได้</t>
  </si>
  <si>
    <t>กำไร (ขาดทุน) สะสม</t>
  </si>
  <si>
    <t>ยังไม่ได้</t>
  </si>
  <si>
    <t>รวม</t>
  </si>
  <si>
    <t>ส่วนเกิน</t>
  </si>
  <si>
    <t>จัดสรร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</si>
  <si>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</si>
  <si>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</si>
  <si>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</si>
  <si>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</si>
  <si>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</si>
  <si>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</si>
  <si>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การแปลงค่า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</si>
  <si>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</si>
  <si>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</si>
  <si>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</si>
  <si>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</si>
  <si>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</si>
  <si>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</si>
  <si>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</si>
  <si>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</si>
  <si>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</si>
  <si>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ไม่มีอำนาจควบคุม</t>
  </si>
  <si>
    <t>งบกระแสเงินสด (ไม่ได้ตรวจสอบ)</t>
  </si>
  <si>
    <t>กระแสเงินสดจากกิจกรรมดำเนินงาน</t>
  </si>
  <si>
    <t>ประมาณการหนี้สินสำหรับผลประโยชน์พนักงาน</t>
  </si>
  <si>
    <t xml:space="preserve">                 -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</si>
  <si>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</si>
  <si>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</si>
  <si>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</si>
  <si>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</si>
  <si>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</si>
  <si>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</si>
  <si>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</si>
  <si>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</si>
  <si>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</si>
  <si>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</si>
  <si>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</si>
  <si>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</si>
  <si>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</si>
  <si>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</si>
  <si>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</si>
  <si>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</si>
  <si>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</si>
  <si>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</si>
  <si>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</si>
  <si>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</si>
  <si>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</si>
  <si>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</si>
  <si>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</si>
  <si>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ยอดคงเหลือ ณ วันที่ 1 มกราคม 2566</t>
  </si>
  <si>
    <t>การเปลี่ยนแปลง</t>
  </si>
  <si>
    <t xml:space="preserve">ส่วนแบ่งกำไรจากเงินลงทุนในบริษัทร่วมที่ใช้วิธีส่วนได้เสีย </t>
  </si>
  <si>
    <t>(กลับรายการ) ขาดทุนจากการด้อยค่าสินทรัพย์ทางการเงิน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</si>
  <si>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</si>
  <si>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</si>
  <si>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เงินสดรับจากการคืนทุนของบริษัทย่อย</t>
  </si>
  <si>
    <t>เงินสดรับจากการจำหน่ายที่ดิน อาคารและอุปกรณ์</t>
  </si>
  <si>
    <t>ซื้อยานพาหนะตามสัญญาเช่าเงินทุน</t>
  </si>
  <si>
    <t xml:space="preserve">    กำไร</t>
  </si>
  <si>
    <t>รับคืน (จ่าย) ภาษีเงินได้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</si>
  <si>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</si>
  <si>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</si>
  <si>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กำไรขาดทุน</t>
  </si>
  <si>
    <t>เบ็ดเสร็จอื่น</t>
  </si>
  <si>
    <t xml:space="preserve">  </t>
  </si>
  <si>
    <t xml:space="preserve">    ขาดทุนเบ็ดเสร็จอื่น</t>
  </si>
  <si>
    <t>โอนไปกำไร (ขาดทุน) สะสม</t>
  </si>
  <si>
    <t>เงินกู้ยืมระยะยาวจากกิจการที่เกี่ยวข้องกัน</t>
  </si>
  <si>
    <t>ส่วนแบ่งกำไรจากเงินลงทุนในบริษัทร่วมที่ใช้วิธีส่วนได้เสีย</t>
  </si>
  <si>
    <t>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</si>
  <si>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</si>
  <si>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ขาดทุน</t>
  </si>
  <si>
    <t>สะสม</t>
  </si>
  <si>
    <t>เงินปันผลรับ</t>
  </si>
  <si>
    <t>กำไรจากกิจกรรมดำเนินงาน</t>
  </si>
  <si>
    <t>งบฐานะการเงิน</t>
  </si>
  <si>
    <t>งบการเปลี่ยนแปลงส่วนของผู้ถือหุ้น (ไม่ได้ตรวจสอบ)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</si>
  <si>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</si>
  <si>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</si>
  <si>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ยอดคงเหลือ ณ วันที่ 1 มกราคม 2567</t>
  </si>
  <si>
    <t>ทุน</t>
  </si>
  <si>
    <t>บริษัทใหญ่</t>
  </si>
  <si>
    <t>4, 5</t>
  </si>
  <si>
    <t>4</t>
  </si>
  <si>
    <t>9</t>
  </si>
  <si>
    <t>12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</si>
  <si>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</si>
  <si>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</si>
  <si>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กำไรต่อหุ้นปรับลด</t>
  </si>
  <si>
    <t>เงินสดจ่ายเพื่อเงินลงทุนในบริษัทย่อย</t>
  </si>
  <si>
    <t>กำไรเบ็ดเสร็จรวมสำหรับงวด</t>
  </si>
  <si>
    <t>กำไรสำหรับงวด</t>
  </si>
  <si>
    <t>กำไรก่อนภาษีเงินได้</t>
  </si>
  <si>
    <t>ปรับรายการที่กระทบกำไรเป็นเงินสดรับ (จ่าย)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</si>
  <si>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</si>
  <si>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กระแสเงินสดสุทธิใช้ไปในกิจกรรมลงทุน</t>
  </si>
  <si>
    <t>4, 6</t>
  </si>
  <si>
    <t>ผลต่างของสินทรัพย์สิทธิการใช้และหนี้สินตามสัญญาเช่า</t>
  </si>
  <si>
    <t xml:space="preserve">   จากการเปลี่ยนแปลงสัญญาเช่า</t>
  </si>
  <si>
    <t>รวมกำไรขาดทุนเบ็ดเสร็จสำหรับงวด</t>
  </si>
  <si>
    <t>กำไรขาดทุนเบ็ดเสร็จสำหรับงวด</t>
  </si>
  <si>
    <t>ส่วนของเงินกู้ยืมระยะยาวจากสถาบันการเงิน</t>
  </si>
  <si>
    <t>สินทรัพย์สิทธิการใช้ลดลงจากการเปลี่ยนแปลงสัญญาเช่า</t>
  </si>
  <si>
    <t>30 มิถุนายน</t>
  </si>
  <si>
    <t>วันที่ 30 มิถุนายน</t>
  </si>
  <si>
    <t>สำหรับงวดหกเดือนสิ้นสุด</t>
  </si>
  <si>
    <t>ส่วนแบ่งกำไรจากเงินลงทุนในบริษัทร่วม</t>
  </si>
  <si>
    <t xml:space="preserve">    ที่ใช้วิธีส่วนได้เสีย</t>
  </si>
  <si>
    <t>รายได้ภาษีเงินได้</t>
  </si>
  <si>
    <t>ผลกำไรจากเงินลงทุนในตราสารทุนที่กำหนดให้</t>
  </si>
  <si>
    <t>ผลกำไรจากการตีราคาที่ดินใหม่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</si>
  <si>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</si>
  <si>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</si>
  <si>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</si>
  <si>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</si>
  <si>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เงินสดและรายการเทียบเท่าเงินสด ณ วันที่ 30 มิถุนายน</t>
  </si>
  <si>
    <t xml:space="preserve">    กำไร 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</si>
  <si>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</si>
  <si>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</si>
  <si>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</si>
  <si>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เงินปันผลจ่ายให้ผู้ถือหุ้นของบริษัท</t>
  </si>
  <si>
    <t xml:space="preserve">    กำไรเบ็ดเสร็จอื่น</t>
  </si>
  <si>
    <t xml:space="preserve">    เงินปันผล</t>
  </si>
  <si>
    <t>รวมกำไรเบ็ดเสร็จสำหรับงวด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</si>
  <si>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</si>
  <si>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</si>
  <si>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10</t>
  </si>
  <si>
    <t>4, 11</t>
  </si>
  <si>
    <t>13</t>
  </si>
  <si>
    <t>การแบ่งปันกำไรเบ็ดเสร็จรวม</t>
  </si>
  <si>
    <t>การแบ่งปันกำไร</t>
  </si>
  <si>
    <t>กลับรายการจากการด้อยค่าสินทรัพย์ทางการเงิน</t>
  </si>
  <si>
    <t>รายได้จากค่าเช่าและค่าบริการ</t>
  </si>
  <si>
    <t>ต้นทุนจากการให้เช่าและค่าบริการ</t>
  </si>
  <si>
    <t>(กำไร) ขาดทุนจากการจำหน่ายที่ดิน อาคารและอุปกรณ์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</si>
  <si>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</si>
  <si>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</si>
  <si>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ผลกำไร (ขาดทุน) จากเงินลงทุนในตราสารทุนที่กำหนดให้</t>
  </si>
  <si>
    <t>กระแสเงินสดสุทธิได้มาจาก (ใช้ไปใน) กิจกรรมจัดหาเงิน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</si>
  <si>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</si>
  <si>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</si>
  <si>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>4, 8</t>
  </si>
  <si>
    <t xml:space="preserve">    เพิ่มหุ้นสามัญ</t>
  </si>
  <si>
    <t>เงินสดรับจากเงินกู้ยืมระยะสั้นจากสถาบันการเงิน</t>
  </si>
  <si>
    <t>เงินสดรับจากการออกหุ้นสามัญใหม่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</si>
</sst>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_);_(@_)"/>
  </numFmts>
  <fonts count="30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0"/>
      <name val="Angsana New"/>
      <family val="1"/>
    </font>
    <font>
      <b/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</borders>
  <cellStyleXfs count="11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3" fillId="0" borderId="0"/>
    <xf numFmtId="37" fontId="8" fillId="0" borderId="0"/>
  </cellStyleXfs>
  <cellXfs count="336">
    <xf numFmtId="37" fontId="0" fillId="0" borderId="0" xfId="0"/>
    <xf numFmtId="49" fontId="11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166" fontId="8" fillId="0" borderId="0" xfId="0" applyNumberFormat="1" applyFont="1" applyAlignment="1">
      <alignment horizontal="center"/>
    </xf>
    <xf numFmtId="37" fontId="9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1" xfId="0" applyNumberFormat="1" applyFont="1" applyBorder="1"/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8" fillId="0" borderId="3" xfId="0" applyNumberFormat="1" applyFont="1" applyBorder="1"/>
    <xf numFmtId="166" fontId="8" fillId="0" borderId="3" xfId="0" applyNumberFormat="1" applyFont="1" applyBorder="1" applyAlignment="1">
      <alignment horizontal="right"/>
    </xf>
    <xf numFmtId="37" fontId="9" fillId="0" borderId="0" xfId="0" quotePrefix="1" applyFont="1" applyAlignment="1">
      <alignment horizontal="left"/>
    </xf>
    <xf numFmtId="37" fontId="8" fillId="0" borderId="3" xfId="0" applyFont="1" applyBorder="1"/>
    <xf numFmtId="37" fontId="6" fillId="0" borderId="0" xfId="0" quotePrefix="1" applyFont="1" applyAlignment="1">
      <alignment horizontal="left"/>
    </xf>
    <xf numFmtId="37" fontId="6" fillId="0" borderId="3" xfId="0" applyFont="1" applyBorder="1"/>
    <xf numFmtId="49" fontId="9" fillId="0" borderId="0" xfId="0" applyNumberFormat="1" applyFont="1" applyAlignment="1">
      <alignment horizontal="center"/>
    </xf>
    <xf numFmtId="37" fontId="6" fillId="0" borderId="3" xfId="0" applyFont="1" applyBorder="1" applyAlignment="1">
      <alignment horizontal="right"/>
    </xf>
    <xf numFmtId="37" fontId="8" fillId="0" borderId="3" xfId="0" applyFont="1" applyBorder="1" applyAlignment="1">
      <alignment horizontal="right"/>
    </xf>
    <xf numFmtId="166" fontId="6" fillId="0" borderId="5" xfId="0" applyNumberFormat="1" applyFont="1" applyBorder="1"/>
    <xf numFmtId="37" fontId="7" fillId="0" borderId="0" xfId="0" applyFont="1" applyAlignment="1">
      <alignment horizontal="left"/>
    </xf>
    <xf numFmtId="166" fontId="8" fillId="0" borderId="0" xfId="0" quotePrefix="1" applyNumberFormat="1" applyFont="1"/>
    <xf numFmtId="166" fontId="6" fillId="0" borderId="0" xfId="0" quotePrefix="1" applyNumberFormat="1" applyFont="1" applyAlignment="1">
      <alignment horizontal="center"/>
    </xf>
    <xf numFmtId="166" fontId="6" fillId="0" borderId="0" xfId="0" quotePrefix="1" applyNumberFormat="1" applyFont="1"/>
    <xf numFmtId="37" fontId="6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right"/>
    </xf>
    <xf numFmtId="165" fontId="6" fillId="0" borderId="0" xfId="0" applyNumberFormat="1" applyFont="1"/>
    <xf numFmtId="166" fontId="8" fillId="0" borderId="0" xfId="0" quotePrefix="1" applyNumberFormat="1" applyFont="1" applyAlignment="1">
      <alignment horizontal="right"/>
    </xf>
    <xf numFmtId="164" fontId="7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6" fillId="0" borderId="0" xfId="0" applyNumberFormat="1" applyFont="1"/>
    <xf numFmtId="37" fontId="6" fillId="0" borderId="5" xfId="0" quotePrefix="1" applyFont="1" applyBorder="1" applyAlignment="1">
      <alignment horizontal="right"/>
    </xf>
    <xf numFmtId="37" fontId="3" fillId="0" borderId="0" xfId="0" applyFont="1" applyAlignment="1">
      <alignment horizontal="left" vertical="center"/>
    </xf>
    <xf numFmtId="37" fontId="6" fillId="0" borderId="1" xfId="0" applyFont="1" applyBorder="1" applyAlignment="1">
      <alignment horizontal="right"/>
    </xf>
    <xf numFmtId="43" fontId="8" fillId="0" borderId="0" xfId="0" applyNumberFormat="1" applyFont="1" applyAlignment="1">
      <alignment horizontal="center"/>
    </xf>
    <xf numFmtId="167" fontId="6" fillId="0" borderId="2" xfId="0" applyNumberFormat="1" applyFont="1" applyBorder="1"/>
    <xf numFmtId="0" fontId="9" fillId="0" borderId="0" xfId="0" applyNumberFormat="1" applyFont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7" fontId="6" fillId="0" borderId="0" xfId="0" applyNumberFormat="1" applyFont="1"/>
    <xf numFmtId="40" fontId="15" fillId="2" borderId="0" xfId="1" applyFont="1" applyFill="1" applyAlignment="1">
      <alignment horizontal="left"/>
    </xf>
    <xf numFmtId="40" fontId="16" fillId="2" borderId="0" xfId="1" applyFont="1" applyFill="1" applyAlignment="1">
      <alignment horizontal="center"/>
    </xf>
    <xf numFmtId="40" fontId="17" fillId="2" borderId="0" xfId="1" applyFont="1" applyFill="1" applyBorder="1"/>
    <xf numFmtId="40" fontId="17" fillId="2" borderId="0" xfId="1" applyFont="1" applyFill="1"/>
    <xf numFmtId="40" fontId="18" fillId="2" borderId="0" xfId="1" applyFont="1" applyFill="1" applyAlignment="1">
      <alignment horizontal="center"/>
    </xf>
    <xf numFmtId="40" fontId="19" fillId="2" borderId="0" xfId="1" applyFont="1" applyFill="1" applyBorder="1" applyAlignment="1">
      <alignment horizontal="center"/>
    </xf>
    <xf numFmtId="40" fontId="14" fillId="2" borderId="0" xfId="1" applyFont="1" applyFill="1" applyBorder="1" applyAlignment="1">
      <alignment horizontal="center"/>
    </xf>
    <xf numFmtId="40" fontId="3" fillId="2" borderId="0" xfId="2" applyFont="1" applyFill="1" applyAlignment="1">
      <alignment horizontal="left"/>
    </xf>
    <xf numFmtId="40" fontId="3" fillId="2" borderId="0" xfId="2" quotePrefix="1" applyFont="1" applyFill="1" applyAlignment="1">
      <alignment horizontal="left"/>
    </xf>
    <xf numFmtId="40" fontId="12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38" fontId="9" fillId="2" borderId="0" xfId="2" quotePrefix="1" applyNumberFormat="1" applyFont="1" applyFill="1" applyAlignment="1">
      <alignment horizontal="center"/>
    </xf>
    <xf numFmtId="166" fontId="6" fillId="2" borderId="0" xfId="2" applyNumberFormat="1" applyFont="1" applyFill="1" applyBorder="1" applyAlignment="1">
      <alignment horizontal="right"/>
    </xf>
    <xf numFmtId="40" fontId="6" fillId="2" borderId="0" xfId="1" applyFont="1" applyFill="1"/>
    <xf numFmtId="166" fontId="6" fillId="2" borderId="2" xfId="2" applyNumberFormat="1" applyFont="1" applyFill="1" applyBorder="1" applyAlignment="1">
      <alignment horizontal="right"/>
    </xf>
    <xf numFmtId="37" fontId="22" fillId="0" borderId="0" xfId="0" applyFont="1"/>
    <xf numFmtId="37" fontId="23" fillId="0" borderId="0" xfId="0" applyFont="1"/>
    <xf numFmtId="37" fontId="24" fillId="0" borderId="0" xfId="0" applyFont="1"/>
    <xf numFmtId="40" fontId="23" fillId="0" borderId="0" xfId="1" applyFont="1" applyFill="1" applyAlignment="1">
      <alignment horizontal="right"/>
    </xf>
    <xf numFmtId="38" fontId="23" fillId="0" borderId="0" xfId="1" applyNumberFormat="1" applyFont="1" applyFill="1"/>
    <xf numFmtId="37" fontId="23" fillId="0" borderId="0" xfId="1" applyNumberFormat="1" applyFont="1" applyFill="1"/>
    <xf numFmtId="37" fontId="6" fillId="0" borderId="0" xfId="0" quotePrefix="1" applyFont="1"/>
    <xf numFmtId="166" fontId="6" fillId="0" borderId="3" xfId="0" quotePrefix="1" applyNumberFormat="1" applyFont="1" applyBorder="1" applyAlignment="1">
      <alignment horizontal="right"/>
    </xf>
    <xf numFmtId="37" fontId="5" fillId="0" borderId="0" xfId="0" quotePrefix="1" applyFont="1" applyAlignment="1">
      <alignment horizontal="left"/>
    </xf>
    <xf numFmtId="40" fontId="8" fillId="0" borderId="0" xfId="1" applyFont="1" applyFill="1" applyBorder="1" applyAlignment="1">
      <alignment horizontal="center"/>
    </xf>
    <xf numFmtId="37" fontId="19" fillId="0" borderId="0" xfId="1" quotePrefix="1" applyNumberFormat="1" applyFont="1" applyFill="1" applyBorder="1" applyAlignment="1">
      <alignment horizontal="center"/>
    </xf>
    <xf numFmtId="37" fontId="19" fillId="0" borderId="0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Fill="1" applyBorder="1" applyAlignment="1">
      <alignment horizontal="right"/>
    </xf>
    <xf numFmtId="38" fontId="14" fillId="0" borderId="0" xfId="1" applyNumberFormat="1" applyFont="1" applyFill="1" applyBorder="1"/>
    <xf numFmtId="37" fontId="14" fillId="0" borderId="0" xfId="1" applyNumberFormat="1" applyFont="1" applyFill="1" applyBorder="1" applyAlignment="1">
      <alignment horizontal="center"/>
    </xf>
    <xf numFmtId="37" fontId="14" fillId="0" borderId="0" xfId="1" applyNumberFormat="1" applyFont="1" applyFill="1" applyBorder="1" applyAlignment="1">
      <alignment horizontal="right"/>
    </xf>
    <xf numFmtId="37" fontId="14" fillId="0" borderId="0" xfId="1" applyNumberFormat="1" applyFont="1" applyFill="1" applyBorder="1"/>
    <xf numFmtId="40" fontId="19" fillId="0" borderId="0" xfId="1" applyFont="1" applyFill="1" applyBorder="1" applyAlignment="1">
      <alignment horizontal="center"/>
    </xf>
    <xf numFmtId="40" fontId="14" fillId="0" borderId="0" xfId="1" applyFont="1" applyFill="1" applyBorder="1" applyAlignment="1">
      <alignment horizontal="center"/>
    </xf>
    <xf numFmtId="40" fontId="20" fillId="0" borderId="0" xfId="1" applyFont="1" applyFill="1" applyBorder="1" applyAlignment="1"/>
    <xf numFmtId="40" fontId="19" fillId="0" borderId="0" xfId="1" applyFont="1" applyFill="1" applyAlignment="1">
      <alignment horizontal="center"/>
    </xf>
    <xf numFmtId="40" fontId="19" fillId="0" borderId="0" xfId="1" applyFont="1" applyFill="1" applyBorder="1" applyAlignment="1"/>
    <xf numFmtId="40" fontId="19" fillId="0" borderId="0" xfId="1" applyFont="1" applyFill="1"/>
    <xf numFmtId="40" fontId="19" fillId="0" borderId="0" xfId="1" applyFont="1" applyFill="1" applyBorder="1"/>
    <xf numFmtId="40" fontId="8" fillId="0" borderId="0" xfId="2" applyFont="1" applyFill="1" applyBorder="1" applyAlignment="1">
      <alignment horizontal="center"/>
    </xf>
    <xf numFmtId="40" fontId="17" fillId="0" borderId="0" xfId="1" applyFont="1" applyFill="1" applyBorder="1"/>
    <xf numFmtId="37" fontId="19" fillId="0" borderId="0" xfId="10" applyFont="1"/>
    <xf numFmtId="37" fontId="19" fillId="0" borderId="0" xfId="10" applyFont="1" applyAlignment="1">
      <alignment horizontal="center"/>
    </xf>
    <xf numFmtId="40" fontId="17" fillId="0" borderId="0" xfId="1" applyFont="1" applyFill="1"/>
    <xf numFmtId="40" fontId="14" fillId="0" borderId="0" xfId="1" applyFont="1" applyFill="1" applyBorder="1"/>
    <xf numFmtId="40" fontId="6" fillId="0" borderId="0" xfId="1" applyFont="1" applyFill="1" applyBorder="1"/>
    <xf numFmtId="37" fontId="14" fillId="0" borderId="0" xfId="1" quotePrefix="1" applyNumberFormat="1" applyFont="1" applyFill="1" applyBorder="1" applyAlignment="1">
      <alignment horizontal="center"/>
    </xf>
    <xf numFmtId="37" fontId="9" fillId="0" borderId="0" xfId="0" applyFont="1" applyAlignment="1">
      <alignment horizontal="left"/>
    </xf>
    <xf numFmtId="37" fontId="14" fillId="0" borderId="0" xfId="10" applyFont="1" applyAlignment="1">
      <alignment horizontal="right"/>
    </xf>
    <xf numFmtId="37" fontId="19" fillId="0" borderId="0" xfId="0" applyFont="1" applyAlignment="1">
      <alignment horizontal="left"/>
    </xf>
    <xf numFmtId="37" fontId="19" fillId="0" borderId="0" xfId="1" applyNumberFormat="1" applyFont="1" applyFill="1" applyBorder="1" applyAlignment="1">
      <alignment horizontal="center"/>
    </xf>
    <xf numFmtId="37" fontId="21" fillId="0" borderId="0" xfId="1" applyNumberFormat="1" applyFont="1" applyFill="1"/>
    <xf numFmtId="37" fontId="19" fillId="0" borderId="0" xfId="1" applyNumberFormat="1" applyFont="1" applyFill="1" applyBorder="1"/>
    <xf numFmtId="37" fontId="14" fillId="0" borderId="1" xfId="1" applyNumberFormat="1" applyFont="1" applyFill="1" applyBorder="1"/>
    <xf numFmtId="37" fontId="14" fillId="0" borderId="1" xfId="1" quotePrefix="1" applyNumberFormat="1" applyFont="1" applyFill="1" applyBorder="1" applyAlignment="1">
      <alignment horizontal="right"/>
    </xf>
    <xf numFmtId="40" fontId="14" fillId="0" borderId="0" xfId="1" applyFont="1" applyFill="1"/>
    <xf numFmtId="38" fontId="6" fillId="0" borderId="2" xfId="1" applyNumberFormat="1" applyFont="1" applyFill="1" applyBorder="1"/>
    <xf numFmtId="38" fontId="19" fillId="0" borderId="0" xfId="1" applyNumberFormat="1" applyFont="1" applyFill="1" applyBorder="1"/>
    <xf numFmtId="168" fontId="14" fillId="0" borderId="2" xfId="1" applyNumberFormat="1" applyFont="1" applyFill="1" applyBorder="1"/>
    <xf numFmtId="168" fontId="14" fillId="0" borderId="0" xfId="1" quotePrefix="1" applyNumberFormat="1" applyFont="1" applyFill="1" applyBorder="1" applyAlignment="1">
      <alignment horizontal="right"/>
    </xf>
    <xf numFmtId="168" fontId="19" fillId="0" borderId="0" xfId="1" applyNumberFormat="1" applyFont="1" applyFill="1" applyBorder="1"/>
    <xf numFmtId="166" fontId="8" fillId="0" borderId="0" xfId="2" applyNumberFormat="1" applyFont="1" applyFill="1" applyBorder="1" applyAlignment="1">
      <alignment horizontal="right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/>
    <xf numFmtId="40" fontId="7" fillId="0" borderId="0" xfId="2" applyFont="1" applyFill="1" applyBorder="1" applyAlignment="1"/>
    <xf numFmtId="40" fontId="7" fillId="0" borderId="0" xfId="2" applyFont="1" applyFill="1" applyBorder="1" applyAlignment="1">
      <alignment horizontal="center"/>
    </xf>
    <xf numFmtId="40" fontId="6" fillId="0" borderId="0" xfId="2" applyFont="1" applyFill="1" applyBorder="1"/>
    <xf numFmtId="38" fontId="9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40" fontId="6" fillId="0" borderId="0" xfId="2" applyFont="1" applyFill="1"/>
    <xf numFmtId="166" fontId="8" fillId="0" borderId="0" xfId="2" applyNumberFormat="1" applyFont="1" applyFill="1" applyBorder="1" applyAlignment="1">
      <alignment horizontal="center"/>
    </xf>
    <xf numFmtId="37" fontId="8" fillId="0" borderId="0" xfId="2" quotePrefix="1" applyNumberFormat="1" applyFont="1" applyFill="1" applyBorder="1" applyAlignment="1">
      <alignment horizontal="center"/>
    </xf>
    <xf numFmtId="166" fontId="8" fillId="0" borderId="0" xfId="10" applyNumberFormat="1" applyAlignment="1">
      <alignment horizontal="right"/>
    </xf>
    <xf numFmtId="37" fontId="8" fillId="0" borderId="0" xfId="7" applyFont="1" applyAlignment="1">
      <alignment horizontal="left"/>
    </xf>
    <xf numFmtId="38" fontId="7" fillId="0" borderId="0" xfId="2" quotePrefix="1" applyNumberFormat="1" applyFont="1" applyFill="1" applyAlignment="1">
      <alignment horizontal="center"/>
    </xf>
    <xf numFmtId="166" fontId="6" fillId="0" borderId="0" xfId="10" applyNumberFormat="1" applyFont="1" applyAlignment="1">
      <alignment horizontal="right"/>
    </xf>
    <xf numFmtId="166" fontId="6" fillId="0" borderId="1" xfId="2" applyNumberFormat="1" applyFont="1" applyFill="1" applyBorder="1" applyAlignment="1"/>
    <xf numFmtId="37" fontId="9" fillId="2" borderId="0" xfId="0" applyFont="1" applyFill="1"/>
    <xf numFmtId="49" fontId="7" fillId="2" borderId="0" xfId="0" applyNumberFormat="1" applyFont="1" applyFill="1" applyAlignment="1">
      <alignment horizontal="center"/>
    </xf>
    <xf numFmtId="37" fontId="8" fillId="2" borderId="0" xfId="0" applyFont="1" applyFill="1"/>
    <xf numFmtId="166" fontId="8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Alignment="1">
      <alignment horizontal="right"/>
    </xf>
    <xf numFmtId="169" fontId="8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left"/>
    </xf>
    <xf numFmtId="49" fontId="7" fillId="2" borderId="0" xfId="0" quotePrefix="1" applyNumberFormat="1" applyFont="1" applyFill="1" applyAlignment="1">
      <alignment horizontal="center"/>
    </xf>
    <xf numFmtId="37" fontId="8" fillId="2" borderId="0" xfId="0" quotePrefix="1" applyFont="1" applyFill="1" applyAlignment="1">
      <alignment horizontal="left"/>
    </xf>
    <xf numFmtId="166" fontId="6" fillId="2" borderId="1" xfId="0" applyNumberFormat="1" applyFont="1" applyFill="1" applyBorder="1" applyAlignment="1">
      <alignment horizontal="right"/>
    </xf>
    <xf numFmtId="166" fontId="6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165" fontId="8" fillId="2" borderId="0" xfId="0" applyNumberFormat="1" applyFont="1" applyFill="1"/>
    <xf numFmtId="37" fontId="8" fillId="2" borderId="0" xfId="0" applyFont="1" applyFill="1" applyAlignment="1">
      <alignment vertical="center"/>
    </xf>
    <xf numFmtId="37" fontId="6" fillId="2" borderId="0" xfId="0" applyFont="1" applyFill="1"/>
    <xf numFmtId="166" fontId="6" fillId="2" borderId="0" xfId="0" applyNumberFormat="1" applyFont="1" applyFill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166" fontId="8" fillId="2" borderId="3" xfId="0" applyNumberFormat="1" applyFont="1" applyFill="1" applyBorder="1"/>
    <xf numFmtId="37" fontId="6" fillId="2" borderId="0" xfId="0" applyFont="1" applyFill="1" applyAlignment="1">
      <alignment vertical="center"/>
    </xf>
    <xf numFmtId="166" fontId="8" fillId="2" borderId="4" xfId="0" applyNumberFormat="1" applyFont="1" applyFill="1" applyBorder="1" applyAlignment="1">
      <alignment horizontal="center"/>
    </xf>
    <xf numFmtId="166" fontId="8" fillId="2" borderId="4" xfId="0" applyNumberFormat="1" applyFont="1" applyFill="1" applyBorder="1"/>
    <xf numFmtId="37" fontId="9" fillId="2" borderId="0" xfId="0" quotePrefix="1" applyFont="1" applyFill="1" applyAlignment="1">
      <alignment horizontal="left"/>
    </xf>
    <xf numFmtId="40" fontId="25" fillId="2" borderId="0" xfId="1" applyFont="1" applyFill="1" applyAlignment="1">
      <alignment horizontal="center"/>
    </xf>
    <xf numFmtId="37" fontId="8" fillId="2" borderId="0" xfId="0" applyFont="1" applyFill="1" applyAlignment="1">
      <alignment horizontal="left"/>
    </xf>
    <xf numFmtId="166" fontId="8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/>
    <xf numFmtId="37" fontId="7" fillId="2" borderId="0" xfId="0" applyFont="1" applyFill="1" applyAlignment="1">
      <alignment horizontal="center" vertical="top" wrapText="1"/>
    </xf>
    <xf numFmtId="166" fontId="8" fillId="2" borderId="0" xfId="0" applyNumberFormat="1" applyFont="1" applyFill="1" applyAlignment="1">
      <alignment horizontal="right" vertical="top"/>
    </xf>
    <xf numFmtId="166" fontId="10" fillId="2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vertical="top"/>
    </xf>
    <xf numFmtId="166" fontId="10" fillId="2" borderId="0" xfId="0" applyNumberFormat="1" applyFont="1" applyFill="1"/>
    <xf numFmtId="169" fontId="8" fillId="0" borderId="0" xfId="0" quotePrefix="1" applyNumberFormat="1" applyFont="1" applyAlignment="1">
      <alignment horizontal="center"/>
    </xf>
    <xf numFmtId="166" fontId="6" fillId="2" borderId="4" xfId="0" applyNumberFormat="1" applyFont="1" applyFill="1" applyBorder="1" applyAlignment="1">
      <alignment horizontal="right"/>
    </xf>
    <xf numFmtId="166" fontId="6" fillId="2" borderId="4" xfId="0" applyNumberFormat="1" applyFont="1" applyFill="1" applyBorder="1"/>
    <xf numFmtId="43" fontId="8" fillId="0" borderId="0" xfId="2" applyNumberFormat="1" applyFont="1" applyFill="1" applyBorder="1" applyAlignment="1">
      <alignment horizontal="center"/>
    </xf>
    <xf numFmtId="43" fontId="6" fillId="0" borderId="1" xfId="2" applyNumberFormat="1" applyFont="1" applyFill="1" applyBorder="1" applyAlignment="1">
      <alignment horizontal="center"/>
    </xf>
    <xf numFmtId="43" fontId="8" fillId="0" borderId="1" xfId="2" applyNumberFormat="1" applyFont="1" applyFill="1" applyBorder="1" applyAlignment="1">
      <alignment horizontal="center"/>
    </xf>
    <xf numFmtId="166" fontId="8" fillId="0" borderId="1" xfId="2" applyNumberFormat="1" applyFont="1" applyFill="1" applyBorder="1" applyAlignment="1"/>
    <xf numFmtId="169" fontId="8" fillId="0" borderId="3" xfId="0" quotePrefix="1" applyNumberFormat="1" applyFont="1" applyBorder="1" applyAlignment="1">
      <alignment horizontal="center"/>
    </xf>
    <xf numFmtId="43" fontId="8" fillId="0" borderId="3" xfId="4" quotePrefix="1" applyNumberFormat="1" applyFont="1" applyFill="1" applyBorder="1" applyAlignment="1">
      <alignment horizontal="center"/>
    </xf>
    <xf numFmtId="169" fontId="8" fillId="2" borderId="3" xfId="0" quotePrefix="1" applyNumberFormat="1" applyFont="1" applyFill="1" applyBorder="1" applyAlignment="1">
      <alignment horizontal="center"/>
    </xf>
    <xf numFmtId="40" fontId="6" fillId="0" borderId="0" xfId="1" applyFont="1" applyAlignment="1">
      <alignment horizontal="right"/>
    </xf>
    <xf numFmtId="37" fontId="3" fillId="2" borderId="0" xfId="0" applyFont="1" applyFill="1" applyAlignment="1">
      <alignment horizontal="left" vertical="center"/>
    </xf>
    <xf numFmtId="49" fontId="11" fillId="2" borderId="0" xfId="0" quotePrefix="1" applyNumberFormat="1" applyFont="1" applyFill="1" applyAlignment="1">
      <alignment horizontal="center"/>
    </xf>
    <xf numFmtId="37" fontId="5" fillId="2" borderId="0" xfId="0" quotePrefix="1" applyFont="1" applyFill="1" applyAlignment="1">
      <alignment horizontal="left"/>
    </xf>
    <xf numFmtId="37" fontId="5" fillId="2" borderId="0" xfId="0" quotePrefix="1" applyFont="1" applyFill="1"/>
    <xf numFmtId="37" fontId="5" fillId="2" borderId="0" xfId="0" applyFont="1" applyFill="1"/>
    <xf numFmtId="37" fontId="3" fillId="2" borderId="0" xfId="0" applyFont="1" applyFill="1" applyAlignment="1">
      <alignment horizontal="left"/>
    </xf>
    <xf numFmtId="37" fontId="8" fillId="2" borderId="0" xfId="0" quotePrefix="1" applyFont="1" applyFill="1" applyAlignment="1">
      <alignment horizontal="center"/>
    </xf>
    <xf numFmtId="0" fontId="8" fillId="2" borderId="0" xfId="0" quotePrefix="1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37" fontId="8" fillId="0" borderId="0" xfId="0" applyFont="1" applyAlignment="1">
      <alignment vertical="center"/>
    </xf>
    <xf numFmtId="40" fontId="5" fillId="2" borderId="0" xfId="1" quotePrefix="1" applyFont="1" applyFill="1" applyAlignment="1">
      <alignment horizontal="center"/>
    </xf>
    <xf numFmtId="37" fontId="5" fillId="2" borderId="0" xfId="0" quotePrefix="1" applyFont="1" applyFill="1" applyAlignment="1">
      <alignment horizontal="center"/>
    </xf>
    <xf numFmtId="49" fontId="11" fillId="2" borderId="0" xfId="0" applyNumberFormat="1" applyFont="1" applyFill="1" applyAlignment="1">
      <alignment horizontal="center"/>
    </xf>
    <xf numFmtId="37" fontId="5" fillId="2" borderId="0" xfId="0" applyFont="1" applyFill="1" applyAlignment="1">
      <alignment horizontal="center"/>
    </xf>
    <xf numFmtId="37" fontId="8" fillId="2" borderId="0" xfId="0" applyFont="1" applyFill="1" applyAlignment="1">
      <alignment horizontal="center"/>
    </xf>
    <xf numFmtId="37" fontId="8" fillId="0" borderId="0" xfId="0" applyFont="1" applyAlignment="1">
      <alignment horizontal="left" vertical="center"/>
    </xf>
    <xf numFmtId="40" fontId="25" fillId="0" borderId="0" xfId="1" applyFont="1" applyFill="1" applyAlignment="1">
      <alignment horizontal="center"/>
    </xf>
    <xf numFmtId="37" fontId="3" fillId="2" borderId="0" xfId="0" applyFont="1" applyFill="1" applyAlignment="1">
      <alignment horizontal="left" vertical="top"/>
    </xf>
    <xf numFmtId="43" fontId="8" fillId="2" borderId="0" xfId="1" applyNumberFormat="1" applyFont="1" applyFill="1" applyAlignment="1">
      <alignment horizontal="center"/>
    </xf>
    <xf numFmtId="43" fontId="23" fillId="2" borderId="0" xfId="1" applyNumberFormat="1" applyFont="1" applyFill="1" applyAlignment="1">
      <alignment horizontal="center"/>
    </xf>
    <xf numFmtId="168" fontId="14" fillId="2" borderId="0" xfId="1" quotePrefix="1" applyNumberFormat="1" applyFont="1" applyFill="1" applyAlignment="1">
      <alignment horizontal="right"/>
    </xf>
    <xf numFmtId="38" fontId="14" fillId="0" borderId="2" xfId="1" applyNumberFormat="1" applyFont="1" applyFill="1" applyBorder="1"/>
    <xf numFmtId="168" fontId="8" fillId="2" borderId="0" xfId="1" applyNumberFormat="1" applyFont="1" applyFill="1" applyBorder="1"/>
    <xf numFmtId="168" fontId="8" fillId="0" borderId="0" xfId="1" quotePrefix="1" applyNumberFormat="1" applyFont="1" applyFill="1" applyBorder="1" applyAlignment="1">
      <alignment horizontal="center"/>
    </xf>
    <xf numFmtId="168" fontId="8" fillId="0" borderId="6" xfId="1" quotePrefix="1" applyNumberFormat="1" applyFont="1" applyFill="1" applyBorder="1" applyAlignment="1">
      <alignment horizontal="center"/>
    </xf>
    <xf numFmtId="168" fontId="14" fillId="2" borderId="0" xfId="1" quotePrefix="1" applyNumberFormat="1" applyFont="1" applyFill="1" applyBorder="1" applyAlignment="1">
      <alignment horizontal="right"/>
    </xf>
    <xf numFmtId="168" fontId="6" fillId="2" borderId="0" xfId="2" applyNumberFormat="1" applyFont="1" applyFill="1" applyAlignment="1">
      <alignment horizontal="right"/>
    </xf>
    <xf numFmtId="168" fontId="8" fillId="2" borderId="0" xfId="2" applyNumberFormat="1" applyFont="1" applyFill="1" applyBorder="1" applyAlignment="1">
      <alignment horizontal="right"/>
    </xf>
    <xf numFmtId="37" fontId="8" fillId="2" borderId="0" xfId="7" applyFont="1" applyFill="1" applyAlignment="1">
      <alignment horizontal="left"/>
    </xf>
    <xf numFmtId="169" fontId="6" fillId="0" borderId="3" xfId="0" quotePrefix="1" applyNumberFormat="1" applyFont="1" applyBorder="1" applyAlignment="1">
      <alignment horizontal="center"/>
    </xf>
    <xf numFmtId="38" fontId="21" fillId="2" borderId="0" xfId="1" applyNumberFormat="1" applyFont="1" applyFill="1"/>
    <xf numFmtId="168" fontId="8" fillId="0" borderId="1" xfId="2" applyNumberFormat="1" applyFont="1" applyFill="1" applyBorder="1" applyAlignment="1">
      <alignment horizontal="center"/>
    </xf>
    <xf numFmtId="37" fontId="26" fillId="0" borderId="0" xfId="0" applyFont="1" applyAlignment="1">
      <alignment horizontal="left"/>
    </xf>
    <xf numFmtId="37" fontId="27" fillId="0" borderId="0" xfId="0" applyFont="1" applyAlignment="1">
      <alignment horizontal="center"/>
    </xf>
    <xf numFmtId="37" fontId="27" fillId="0" borderId="0" xfId="0" applyFont="1"/>
    <xf numFmtId="37" fontId="28" fillId="0" borderId="0" xfId="0" applyFont="1"/>
    <xf numFmtId="38" fontId="8" fillId="0" borderId="0" xfId="1" applyNumberFormat="1" applyFont="1" applyAlignment="1">
      <alignment horizontal="right"/>
    </xf>
    <xf numFmtId="43" fontId="6" fillId="0" borderId="0" xfId="0" applyNumberFormat="1" applyFont="1"/>
    <xf numFmtId="43" fontId="8" fillId="0" borderId="0" xfId="0" applyNumberFormat="1" applyFont="1" applyAlignment="1">
      <alignment horizontal="right"/>
    </xf>
    <xf numFmtId="43" fontId="14" fillId="0" borderId="1" xfId="1" applyNumberFormat="1" applyFont="1" applyFill="1" applyBorder="1"/>
    <xf numFmtId="43" fontId="6" fillId="0" borderId="2" xfId="1" applyNumberFormat="1" applyFont="1" applyFill="1" applyBorder="1"/>
    <xf numFmtId="43" fontId="8" fillId="0" borderId="0" xfId="0" quotePrefix="1" applyNumberFormat="1" applyFont="1" applyAlignment="1">
      <alignment horizontal="center"/>
    </xf>
    <xf numFmtId="43" fontId="8" fillId="0" borderId="3" xfId="0" quotePrefix="1" applyNumberFormat="1" applyFont="1" applyBorder="1" applyAlignment="1">
      <alignment horizontal="center"/>
    </xf>
    <xf numFmtId="168" fontId="19" fillId="2" borderId="0" xfId="1" quotePrefix="1" applyNumberFormat="1" applyFont="1" applyFill="1" applyBorder="1" applyAlignment="1">
      <alignment horizontal="right"/>
    </xf>
    <xf numFmtId="168" fontId="6" fillId="2" borderId="1" xfId="1" applyNumberFormat="1" applyFont="1" applyFill="1" applyBorder="1" applyAlignment="1">
      <alignment horizontal="right"/>
    </xf>
    <xf numFmtId="168" fontId="6" fillId="2" borderId="1" xfId="0" applyNumberFormat="1" applyFont="1" applyFill="1" applyBorder="1" applyAlignment="1">
      <alignment horizontal="right"/>
    </xf>
    <xf numFmtId="168" fontId="6" fillId="2" borderId="0" xfId="0" applyNumberFormat="1" applyFont="1" applyFill="1" applyAlignment="1">
      <alignment horizontal="right"/>
    </xf>
    <xf numFmtId="168" fontId="6" fillId="2" borderId="2" xfId="0" applyNumberFormat="1" applyFont="1" applyFill="1" applyBorder="1" applyAlignment="1">
      <alignment horizontal="right"/>
    </xf>
    <xf numFmtId="168" fontId="6" fillId="2" borderId="0" xfId="0" applyNumberFormat="1" applyFont="1" applyFill="1"/>
    <xf numFmtId="168" fontId="6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168" fontId="6" fillId="2" borderId="4" xfId="0" applyNumberFormat="1" applyFont="1" applyFill="1" applyBorder="1" applyAlignment="1">
      <alignment horizontal="right"/>
    </xf>
    <xf numFmtId="168" fontId="6" fillId="2" borderId="4" xfId="0" applyNumberFormat="1" applyFont="1" applyFill="1" applyBorder="1"/>
    <xf numFmtId="168" fontId="6" fillId="0" borderId="3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right"/>
    </xf>
    <xf numFmtId="168" fontId="6" fillId="0" borderId="5" xfId="0" quotePrefix="1" applyNumberFormat="1" applyFont="1" applyBorder="1" applyAlignment="1">
      <alignment horizontal="right"/>
    </xf>
    <xf numFmtId="168" fontId="6" fillId="0" borderId="5" xfId="0" applyNumberFormat="1" applyFont="1" applyBorder="1"/>
    <xf numFmtId="168" fontId="6" fillId="0" borderId="3" xfId="0" quotePrefix="1" applyNumberFormat="1" applyFont="1" applyBorder="1" applyAlignment="1">
      <alignment horizontal="right"/>
    </xf>
    <xf numFmtId="168" fontId="8" fillId="0" borderId="3" xfId="4" quotePrefix="1" applyNumberFormat="1" applyFont="1" applyFill="1" applyBorder="1" applyAlignment="1">
      <alignment horizontal="center"/>
    </xf>
    <xf numFmtId="168" fontId="8" fillId="0" borderId="0" xfId="2" applyNumberFormat="1" applyFont="1" applyFill="1" applyBorder="1" applyAlignment="1">
      <alignment horizontal="center"/>
    </xf>
    <xf numFmtId="168" fontId="21" fillId="0" borderId="0" xfId="1" applyNumberFormat="1" applyFont="1" applyFill="1"/>
    <xf numFmtId="168" fontId="19" fillId="0" borderId="0" xfId="1" quotePrefix="1" applyNumberFormat="1" applyFont="1" applyFill="1" applyBorder="1" applyAlignment="1">
      <alignment horizontal="right"/>
    </xf>
    <xf numFmtId="168" fontId="14" fillId="0" borderId="1" xfId="1" applyNumberFormat="1" applyFont="1" applyFill="1" applyBorder="1"/>
    <xf numFmtId="168" fontId="14" fillId="0" borderId="0" xfId="1" applyNumberFormat="1" applyFont="1" applyFill="1" applyBorder="1" applyAlignment="1">
      <alignment horizontal="center"/>
    </xf>
    <xf numFmtId="168" fontId="14" fillId="0" borderId="0" xfId="1" quotePrefix="1" applyNumberFormat="1" applyFont="1" applyFill="1" applyBorder="1" applyAlignment="1">
      <alignment horizontal="center"/>
    </xf>
    <xf numFmtId="168" fontId="6" fillId="0" borderId="1" xfId="2" applyNumberFormat="1" applyFont="1" applyFill="1" applyBorder="1" applyAlignment="1">
      <alignment horizontal="center"/>
    </xf>
    <xf numFmtId="168" fontId="14" fillId="0" borderId="0" xfId="10" applyNumberFormat="1" applyFont="1" applyAlignment="1">
      <alignment horizontal="right"/>
    </xf>
    <xf numFmtId="168" fontId="14" fillId="0" borderId="1" xfId="1" quotePrefix="1" applyNumberFormat="1" applyFont="1" applyFill="1" applyBorder="1" applyAlignment="1">
      <alignment horizontal="right"/>
    </xf>
    <xf numFmtId="168" fontId="8" fillId="0" borderId="0" xfId="2" applyNumberFormat="1" applyFont="1" applyFill="1" applyBorder="1" applyAlignment="1">
      <alignment horizontal="right"/>
    </xf>
    <xf numFmtId="168" fontId="6" fillId="0" borderId="1" xfId="1" applyNumberFormat="1" applyFont="1" applyFill="1" applyBorder="1" applyAlignment="1"/>
    <xf numFmtId="168" fontId="6" fillId="0" borderId="1" xfId="2" applyNumberFormat="1" applyFont="1" applyFill="1" applyBorder="1" applyAlignment="1"/>
    <xf numFmtId="168" fontId="8" fillId="0" borderId="0" xfId="1" applyNumberFormat="1" applyFont="1" applyFill="1" applyBorder="1" applyAlignment="1">
      <alignment horizontal="right"/>
    </xf>
    <xf numFmtId="170" fontId="8" fillId="2" borderId="0" xfId="0" quotePrefix="1" applyNumberFormat="1" applyFont="1" applyFill="1" applyAlignment="1">
      <alignment horizontal="center"/>
    </xf>
    <xf numFmtId="168" fontId="8" fillId="0" borderId="4" xfId="0" applyNumberFormat="1" applyFont="1" applyBorder="1" applyAlignment="1">
      <alignment horizontal="right"/>
    </xf>
    <xf numFmtId="168" fontId="6" fillId="0" borderId="1" xfId="0" applyNumberFormat="1" applyFont="1" applyBorder="1"/>
    <xf numFmtId="168" fontId="6" fillId="0" borderId="0" xfId="0" applyNumberFormat="1" applyFont="1"/>
    <xf numFmtId="170" fontId="8" fillId="0" borderId="0" xfId="0" quotePrefix="1" applyNumberFormat="1" applyFont="1" applyAlignment="1">
      <alignment horizontal="center"/>
    </xf>
    <xf numFmtId="170" fontId="8" fillId="0" borderId="0" xfId="0" applyNumberFormat="1" applyFont="1" applyAlignment="1">
      <alignment horizontal="right"/>
    </xf>
    <xf numFmtId="170" fontId="6" fillId="0" borderId="1" xfId="0" applyNumberFormat="1" applyFont="1" applyBorder="1" applyAlignment="1">
      <alignment horizontal="right"/>
    </xf>
    <xf numFmtId="168" fontId="6" fillId="0" borderId="2" xfId="0" applyNumberFormat="1" applyFont="1" applyBorder="1" applyAlignment="1">
      <alignment horizontal="right"/>
    </xf>
    <xf numFmtId="37" fontId="7" fillId="0" borderId="0" xfId="0" applyFont="1" applyAlignment="1">
      <alignment horizontal="center"/>
    </xf>
    <xf numFmtId="168" fontId="8" fillId="0" borderId="3" xfId="0" quotePrefix="1" applyNumberFormat="1" applyFont="1" applyBorder="1" applyAlignment="1">
      <alignment horizontal="center"/>
    </xf>
    <xf numFmtId="166" fontId="8" fillId="0" borderId="3" xfId="0" quotePrefix="1" applyNumberFormat="1" applyFont="1" applyBorder="1" applyAlignment="1">
      <alignment horizontal="right"/>
    </xf>
    <xf numFmtId="43" fontId="6" fillId="0" borderId="3" xfId="4" quotePrefix="1" applyNumberFormat="1" applyFont="1" applyFill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168" fontId="8" fillId="0" borderId="0" xfId="0" applyNumberFormat="1" applyFont="1"/>
    <xf numFmtId="166" fontId="6" fillId="0" borderId="5" xfId="0" applyNumberFormat="1" applyFont="1" applyBorder="1" applyAlignment="1">
      <alignment horizontal="right"/>
    </xf>
    <xf numFmtId="165" fontId="8" fillId="0" borderId="0" xfId="0" applyNumberFormat="1" applyFont="1"/>
    <xf numFmtId="40" fontId="20" fillId="0" borderId="0" xfId="1" applyFont="1" applyFill="1" applyBorder="1" applyAlignment="1">
      <alignment horizontal="center"/>
    </xf>
    <xf numFmtId="37" fontId="29" fillId="0" borderId="0" xfId="0" applyFont="1" applyAlignment="1">
      <alignment horizontal="left"/>
    </xf>
    <xf numFmtId="37" fontId="20" fillId="0" borderId="0" xfId="0" applyFont="1" applyAlignment="1">
      <alignment horizontal="center"/>
    </xf>
    <xf numFmtId="38" fontId="7" fillId="0" borderId="0" xfId="2" applyNumberFormat="1" applyFont="1" applyFill="1" applyAlignment="1">
      <alignment horizontal="center"/>
    </xf>
    <xf numFmtId="43" fontId="8" fillId="2" borderId="3" xfId="0" applyNumberFormat="1" applyFont="1" applyFill="1" applyBorder="1" applyAlignment="1">
      <alignment horizontal="right"/>
    </xf>
    <xf numFmtId="168" fontId="6" fillId="0" borderId="5" xfId="0" applyNumberFormat="1" applyFont="1" applyBorder="1" applyAlignment="1">
      <alignment horizontal="right"/>
    </xf>
    <xf numFmtId="168" fontId="19" fillId="0" borderId="0" xfId="1" quotePrefix="1" applyNumberFormat="1" applyFont="1" applyFill="1" applyBorder="1" applyAlignment="1">
      <alignment horizontal="center"/>
    </xf>
    <xf numFmtId="168" fontId="17" fillId="2" borderId="0" xfId="1" applyNumberFormat="1" applyFont="1" applyFill="1" applyBorder="1"/>
    <xf numFmtId="168" fontId="19" fillId="0" borderId="3" xfId="1" quotePrefix="1" applyNumberFormat="1" applyFont="1" applyFill="1" applyBorder="1" applyAlignment="1">
      <alignment horizontal="right"/>
    </xf>
    <xf numFmtId="168" fontId="17" fillId="2" borderId="3" xfId="1" applyNumberFormat="1" applyFont="1" applyFill="1" applyBorder="1"/>
    <xf numFmtId="168" fontId="14" fillId="0" borderId="0" xfId="1" applyNumberFormat="1" applyFont="1" applyFill="1" applyBorder="1" applyAlignment="1">
      <alignment horizontal="right"/>
    </xf>
    <xf numFmtId="168" fontId="19" fillId="0" borderId="0" xfId="1" applyNumberFormat="1" applyFont="1" applyFill="1" applyBorder="1" applyAlignment="1">
      <alignment horizontal="center"/>
    </xf>
    <xf numFmtId="168" fontId="19" fillId="0" borderId="0" xfId="1" applyNumberFormat="1" applyFont="1" applyFill="1" applyBorder="1" applyAlignment="1">
      <alignment horizontal="right"/>
    </xf>
    <xf numFmtId="168" fontId="19" fillId="0" borderId="0" xfId="10" applyNumberFormat="1" applyFont="1" applyAlignment="1">
      <alignment horizontal="right"/>
    </xf>
    <xf numFmtId="168" fontId="14" fillId="0" borderId="0" xfId="1" applyNumberFormat="1" applyFont="1" applyFill="1" applyBorder="1"/>
    <xf numFmtId="168" fontId="6" fillId="0" borderId="0" xfId="1" applyNumberFormat="1" applyFont="1" applyFill="1" applyBorder="1"/>
    <xf numFmtId="168" fontId="6" fillId="0" borderId="2" xfId="1" applyNumberFormat="1" applyFont="1" applyFill="1" applyBorder="1"/>
    <xf numFmtId="168" fontId="6" fillId="0" borderId="2" xfId="2" applyNumberFormat="1" applyFont="1" applyFill="1" applyBorder="1" applyAlignment="1">
      <alignment horizontal="center"/>
    </xf>
    <xf numFmtId="170" fontId="8" fillId="0" borderId="0" xfId="0" applyNumberFormat="1" applyFont="1"/>
    <xf numFmtId="170" fontId="8" fillId="0" borderId="3" xfId="0" quotePrefix="1" applyNumberFormat="1" applyFont="1" applyBorder="1" applyAlignment="1">
      <alignment horizontal="center"/>
    </xf>
    <xf numFmtId="38" fontId="8" fillId="0" borderId="0" xfId="1" applyNumberFormat="1" applyFont="1" applyAlignment="1">
      <alignment horizontal="center"/>
    </xf>
    <xf numFmtId="38" fontId="8" fillId="0" borderId="0" xfId="1" applyNumberFormat="1" applyFont="1"/>
    <xf numFmtId="169" fontId="8" fillId="0" borderId="0" xfId="0" quotePrefix="1" applyNumberFormat="1" applyFont="1" applyFill="1" applyAlignment="1">
      <alignment horizontal="center"/>
    </xf>
    <xf numFmtId="37" fontId="8" fillId="0" borderId="0" xfId="0" applyFont="1" applyFill="1"/>
    <xf numFmtId="170" fontId="8" fillId="0" borderId="0" xfId="0" applyNumberFormat="1" applyFont="1" applyFill="1" applyAlignment="1">
      <alignment horizontal="right"/>
    </xf>
    <xf numFmtId="37" fontId="8" fillId="0" borderId="0" xfId="0" applyFont="1" applyFill="1" applyAlignment="1">
      <alignment horizontal="right"/>
    </xf>
    <xf numFmtId="37" fontId="8" fillId="0" borderId="3" xfId="0" applyFont="1" applyFill="1" applyBorder="1"/>
    <xf numFmtId="37" fontId="8" fillId="0" borderId="3" xfId="0" applyFont="1" applyFill="1" applyBorder="1" applyAlignment="1">
      <alignment horizontal="right"/>
    </xf>
    <xf numFmtId="168" fontId="6" fillId="0" borderId="3" xfId="0" applyNumberFormat="1" applyFont="1" applyFill="1" applyBorder="1"/>
    <xf numFmtId="37" fontId="6" fillId="0" borderId="0" xfId="0" applyFont="1" applyFill="1"/>
    <xf numFmtId="37" fontId="6" fillId="0" borderId="3" xfId="0" applyFont="1" applyFill="1" applyBorder="1"/>
    <xf numFmtId="43" fontId="8" fillId="0" borderId="0" xfId="0" quotePrefix="1" applyNumberFormat="1" applyFont="1" applyFill="1" applyAlignment="1">
      <alignment horizontal="center"/>
    </xf>
    <xf numFmtId="169" fontId="8" fillId="0" borderId="3" xfId="0" quotePrefix="1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right"/>
    </xf>
    <xf numFmtId="37" fontId="6" fillId="0" borderId="1" xfId="0" applyFont="1" applyFill="1" applyBorder="1" applyAlignment="1">
      <alignment horizontal="right"/>
    </xf>
    <xf numFmtId="37" fontId="6" fillId="0" borderId="0" xfId="0" applyFont="1" applyFill="1" applyAlignment="1">
      <alignment horizontal="right"/>
    </xf>
    <xf numFmtId="168" fontId="6" fillId="0" borderId="0" xfId="0" applyNumberFormat="1" applyFont="1" applyFill="1" applyAlignment="1">
      <alignment horizontal="right"/>
    </xf>
    <xf numFmtId="43" fontId="8" fillId="0" borderId="3" xfId="0" quotePrefix="1" applyNumberFormat="1" applyFont="1" applyFill="1" applyBorder="1" applyAlignment="1">
      <alignment horizontal="center"/>
    </xf>
    <xf numFmtId="37" fontId="6" fillId="0" borderId="0" xfId="0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37" fontId="5" fillId="0" borderId="0" xfId="0" quotePrefix="1" applyFont="1" applyFill="1"/>
    <xf numFmtId="37" fontId="5" fillId="0" borderId="0" xfId="0" applyFont="1" applyFill="1"/>
    <xf numFmtId="0" fontId="8" fillId="0" borderId="0" xfId="0" quotePrefix="1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8" fillId="0" borderId="0" xfId="0" quotePrefix="1" applyNumberFormat="1" applyFont="1" applyFill="1"/>
    <xf numFmtId="164" fontId="8" fillId="0" borderId="0" xfId="0" applyNumberFormat="1" applyFont="1" applyFill="1"/>
    <xf numFmtId="170" fontId="8" fillId="0" borderId="0" xfId="0" quotePrefix="1" applyNumberFormat="1" applyFont="1" applyFill="1" applyAlignment="1">
      <alignment horizontal="center"/>
    </xf>
    <xf numFmtId="49" fontId="7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center"/>
    </xf>
    <xf numFmtId="37" fontId="8" fillId="0" borderId="0" xfId="0" applyFont="1" applyAlignment="1">
      <alignment horizontal="center"/>
    </xf>
    <xf numFmtId="37" fontId="8" fillId="0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 applyFill="1" applyAlignment="1">
      <alignment horizontal="center"/>
    </xf>
    <xf numFmtId="40" fontId="14" fillId="2" borderId="0" xfId="1" applyFont="1" applyFill="1" applyBorder="1" applyAlignment="1">
      <alignment horizontal="center"/>
    </xf>
    <xf numFmtId="40" fontId="19" fillId="2" borderId="3" xfId="1" applyFont="1" applyFill="1" applyBorder="1" applyAlignment="1">
      <alignment horizontal="center"/>
    </xf>
    <xf numFmtId="40" fontId="20" fillId="0" borderId="0" xfId="1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  <xf numFmtId="37" fontId="8" fillId="2" borderId="0" xfId="0" applyFont="1" applyFill="1" applyBorder="1"/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89</xdr:row>
      <xdr:rowOff>0</xdr:rowOff>
    </xdr:from>
    <xdr:to>
      <xdr:col>0</xdr:col>
      <xdr:colOff>1809750</xdr:colOff>
      <xdr:row>89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D4493B7-BD4D-4C70-AD01-64D9F1F7D99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1809750</xdr:colOff>
      <xdr:row>89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6EB4DED-3013-4EA4-9D04-B3AD498585D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1809750</xdr:colOff>
      <xdr:row>88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C5D598D-68D4-4645-8CAA-BB6208160F6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1809750</xdr:colOff>
      <xdr:row>88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3E99FE94-2E9B-4EB4-8E00-4E75F4319BF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1726565</xdr:colOff>
      <xdr:row>86</xdr:row>
      <xdr:rowOff>59055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4B0843C-FD80-4A06-8A54-966D993572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1726565</xdr:colOff>
      <xdr:row>86</xdr:row>
      <xdr:rowOff>59055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9D0AD9E-3C62-4093-AFA0-918C11E70EF1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1726565</xdr:colOff>
      <xdr:row>86</xdr:row>
      <xdr:rowOff>59055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C4EB2507-79E3-487D-9F21-CD1B46118D6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1726565</xdr:colOff>
      <xdr:row>85</xdr:row>
      <xdr:rowOff>59055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24889BD5-8699-43F2-BC60-9C8784DA30F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1726565</xdr:colOff>
      <xdr:row>85</xdr:row>
      <xdr:rowOff>59055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82E3BBF8-A277-435E-842F-584CBDF2394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1659255</xdr:colOff>
      <xdr:row>84</xdr:row>
      <xdr:rowOff>19052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28F316A-0445-4019-9AEE-4018DDC6073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1726565</xdr:colOff>
      <xdr:row>85</xdr:row>
      <xdr:rowOff>59055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79D07DA-C001-455B-849E-F53A82455C9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1726565</xdr:colOff>
      <xdr:row>85</xdr:row>
      <xdr:rowOff>59055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7D8558E4-424F-4A7C-B908-AEEE6468784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59055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86169E4-86B6-4BE6-B2CE-79984F6AA84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59055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E4B21637-2281-42BB-8844-708CB6E839E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1659255</xdr:colOff>
      <xdr:row>83</xdr:row>
      <xdr:rowOff>19050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FD4A73C9-63DF-42D4-B25E-D456CB0CCB6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1726565</xdr:colOff>
      <xdr:row>81</xdr:row>
      <xdr:rowOff>59055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F2168C2-59C9-4941-A497-909C589CD62B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1726565</xdr:colOff>
      <xdr:row>81</xdr:row>
      <xdr:rowOff>59055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585305FD-BA84-4EF6-892F-1A460D218E90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1726565</xdr:colOff>
      <xdr:row>80</xdr:row>
      <xdr:rowOff>59055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7A0BE192-A4D4-4B95-BEE1-56162AEFA018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1726565</xdr:colOff>
      <xdr:row>80</xdr:row>
      <xdr:rowOff>59055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A79E492-5886-419C-952F-A4678A43BB8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78</xdr:row>
      <xdr:rowOff>287655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8E09CBD4-7A69-4D11-9621-8ED563BA141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1726565</xdr:colOff>
      <xdr:row>86</xdr:row>
      <xdr:rowOff>59055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79E3C7BF-7490-467D-8EBA-27D32120264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1726565</xdr:colOff>
      <xdr:row>86</xdr:row>
      <xdr:rowOff>59055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DB4E9751-38D8-49D3-9A1E-02B5FE40064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1726565</xdr:colOff>
      <xdr:row>85</xdr:row>
      <xdr:rowOff>59055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E596EA4F-4755-4E3A-A342-BCA708836C7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1726565</xdr:colOff>
      <xdr:row>85</xdr:row>
      <xdr:rowOff>59055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78943B0-6C91-4BC5-A258-A3B44773525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1659255</xdr:colOff>
      <xdr:row>83</xdr:row>
      <xdr:rowOff>278765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83B81EFB-7EF3-469F-837A-3C719BDDA6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1726565</xdr:colOff>
      <xdr:row>79</xdr:row>
      <xdr:rowOff>59055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16E083D9-B85B-400F-B6CC-1588C04ECFA3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1726565</xdr:colOff>
      <xdr:row>79</xdr:row>
      <xdr:rowOff>59055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225AC132-09FF-4FA4-94D8-5BD59C320D46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59055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456378C9-4149-45C1-8629-533197BE5992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59055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61E7D380-51D3-4A46-8312-7230CD56A58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79</xdr:row>
      <xdr:rowOff>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DE34A6E8-2254-46C6-91D6-F9704D21EE9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1726565</xdr:colOff>
      <xdr:row>80</xdr:row>
      <xdr:rowOff>59055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4B7ABA8-2117-499A-8A58-864523C153F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1726565</xdr:colOff>
      <xdr:row>80</xdr:row>
      <xdr:rowOff>59055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7D3A3095-8579-4AE6-BF80-423EF57B1B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59055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278ADEF-C1A5-4262-9B4D-5B12670F79E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59055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C8B3A78-BD4A-405B-93FD-E7F82499A11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79</xdr:row>
      <xdr:rowOff>19050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77E4E14-F978-445D-8CC5-F2EA9E7BB9FA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1726565</xdr:colOff>
      <xdr:row>80</xdr:row>
      <xdr:rowOff>59055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D9214511-2210-4BAF-934E-32B42A5296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1726565</xdr:colOff>
      <xdr:row>80</xdr:row>
      <xdr:rowOff>59055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43174B5D-F0B5-48A1-999C-EEAE23B467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59055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663D5C27-3821-4400-AFD5-209FF135C6D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59055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9A680BFC-9602-4699-8317-50A2FFAE48B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79</xdr:row>
      <xdr:rowOff>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F9AB66D1-570D-40EC-AACD-0664C329BEC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1726565</xdr:colOff>
      <xdr:row>80</xdr:row>
      <xdr:rowOff>59055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BD03551E-3FD9-43A1-A329-F353D5224264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1726565</xdr:colOff>
      <xdr:row>80</xdr:row>
      <xdr:rowOff>59055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2A5219E2-5858-411A-8EF8-07B443F46686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59055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7178EE59-DC38-48A9-9D45-1954FDEEE9B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59055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147AC7CB-1C38-489F-A32C-132B3A846E0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79</xdr:row>
      <xdr:rowOff>0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81290D1-0A80-4E26-AE29-DB85F5C95A7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59690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ADC26737-F800-44EA-B1DF-E5219C37EF7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59690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776311B1-D956-47FE-9E53-B6C69CAF3A1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59690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6045F3B-7437-4C70-9D69-BF7AB7081A8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59690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3884640-BD09-4B7A-A789-EE6E73F3F579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2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243A4B1E-BE2F-4C8B-A8A9-EC9119EAB71F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59690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5706F71C-14B7-4294-9536-8E6D04265FB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59690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811C57D9-652A-46F0-9762-C44C4184AD6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59690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DE396650-11E0-497A-A82C-DFFE346D581A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59690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627E87C4-8C19-47C0-905D-C6B40721E0B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1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1745E12C-DBE6-4186-A05C-1E1FAD60A601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59690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3788EFB-3D5F-4DB7-9FC1-3FADD24E348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59690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D43846B3-8E7A-42A4-B763-B1BBEB6F29C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59690</xdr:rowOff>
    </xdr:to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E23F0E0E-A36D-4ABB-A1E1-781B5DE4E86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95ACED4F-2321-4DC0-BD59-0CE1A357BD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9AA8DD55-5516-45A8-B249-51DE5DAE78DB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1659255</xdr:colOff>
      <xdr:row>86</xdr:row>
      <xdr:rowOff>19685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4D4562FC-52D7-4E32-BAC4-E49F97ADE49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7D30021-9F33-4D99-AF11-D68CB6621B88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814F7445-14DF-4E29-8763-45046548DE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75D96422-F863-4EC3-A915-D4AAF94BFBE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88F0AA47-339B-4FEA-8EE1-4B8A7F136E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1659255</xdr:colOff>
      <xdr:row>85</xdr:row>
      <xdr:rowOff>19685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FDAF9671-6556-4125-96AB-4DE67F250FB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3025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59690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84357870-F12A-4A38-880C-C7909050BC5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59690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760947A2-4A8A-4636-BB8A-779850D60D1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59690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E4C50CB9-CFE7-479E-A899-B1752753112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59690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EE183DB1-BA51-4414-8A61-9C4538CCEFAA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1659255</xdr:colOff>
      <xdr:row>80</xdr:row>
      <xdr:rowOff>288290</xdr:rowOff>
    </xdr:to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ECF3FCC0-7882-4001-96E2-CA1FCA94167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59690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EA238C57-6852-472E-86C5-C2BBD237281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59690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E8329779-3651-495D-89D5-9EC6DB0AD8E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2AB0D9B1-62BD-445F-BEE2-BEE438B7AFF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9CF67922-935A-4AF8-BB1E-953102A817F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1659255</xdr:colOff>
      <xdr:row>85</xdr:row>
      <xdr:rowOff>278765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FBABBF9E-2EDE-459B-BCE3-D3DA687E4B6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1735455</xdr:colOff>
      <xdr:row>81</xdr:row>
      <xdr:rowOff>59690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8D461AC-D93C-4C48-B7BE-6B2C102B9720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1735455</xdr:colOff>
      <xdr:row>81</xdr:row>
      <xdr:rowOff>59690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3882845E-292E-4474-B112-C7107B6B597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59690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436857B7-FAC8-44FC-9A5E-8226F3BB103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59690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9793A247-EDD0-4765-9A93-47A92D741870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1659255</xdr:colOff>
      <xdr:row>81</xdr:row>
      <xdr:rowOff>2071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7C6A1444-5527-43BC-A3D8-7EB1BDFE5A0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59690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B3CF68F0-F513-46EB-911A-84C3B4663649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59690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EBA6E50-2FAA-40ED-A9AC-4B0D21377ED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36F9312E-CB00-4E5D-B30B-804A013AD45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3596F376-35AD-4BF0-82FA-CDAE1998B458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1659255</xdr:colOff>
      <xdr:row>81</xdr:row>
      <xdr:rowOff>19686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8C0E7784-D111-4445-B761-C97894E67FB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59690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5EEA8BC8-0FC1-43BD-B526-50B9532F2A6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59690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4A562434-4502-4C9A-AD1C-BF9B785DB7B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EF3ED3A1-BD8F-4798-B06E-143782AB6BB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F9950072-8575-41BC-989E-98607A6F8EC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1659255</xdr:colOff>
      <xdr:row>81</xdr:row>
      <xdr:rowOff>2071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FCB5EFB6-CCF7-4210-9022-B1F5AF345F8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59690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4A88A9EF-9880-4FDC-AE1B-76613C72E7D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59690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180D5274-D9F8-45BB-8D64-A7C6FF7F88D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9CC46CBB-9AC3-4879-81EA-B082D21288A7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0AC45104-3EFE-41DE-A2AD-5726F824F6C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1659255</xdr:colOff>
      <xdr:row>81</xdr:row>
      <xdr:rowOff>2071</xdr:rowOff>
    </xdr:to>
    <xdr:sp macro="" textlink="">
      <xdr:nvSpPr>
        <xdr:cNvPr id="97" name="Text Box 9">
          <a:extLst>
            <a:ext uri="{FF2B5EF4-FFF2-40B4-BE49-F238E27FC236}">
              <a16:creationId xmlns:a16="http://schemas.microsoft.com/office/drawing/2014/main" id="{7E09711B-3AE6-45C0-9041-F93F8BC55D6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1735455</xdr:colOff>
      <xdr:row>80</xdr:row>
      <xdr:rowOff>59055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19ECFC06-07BC-468D-8607-95252042062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1735455</xdr:colOff>
      <xdr:row>80</xdr:row>
      <xdr:rowOff>59055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746AF553-C170-4A15-AF3E-FC1BC4414D2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1735455</xdr:colOff>
      <xdr:row>84</xdr:row>
      <xdr:rowOff>59055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69FBCEDB-2863-4E33-8D83-9D260A47D25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1735455</xdr:colOff>
      <xdr:row>84</xdr:row>
      <xdr:rowOff>59055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C417A744-84AA-4208-99B4-F7B2A4C16E6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1659890</xdr:colOff>
      <xdr:row>80</xdr:row>
      <xdr:rowOff>1</xdr:rowOff>
    </xdr:to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56046774-F32F-402B-AA22-97DAC47C2E3B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1735455</xdr:colOff>
      <xdr:row>80</xdr:row>
      <xdr:rowOff>59055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9BADF0D7-35AE-4B3D-A1AB-3A7093F7CA8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1735455</xdr:colOff>
      <xdr:row>80</xdr:row>
      <xdr:rowOff>59055</xdr:rowOff>
    </xdr:to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8872E56D-2FEB-45E8-AFBF-B0ACD64CBA5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1735455</xdr:colOff>
      <xdr:row>84</xdr:row>
      <xdr:rowOff>59055</xdr:rowOff>
    </xdr:to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A287B410-85BB-4F9E-9156-A2370568CF7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1735455</xdr:colOff>
      <xdr:row>84</xdr:row>
      <xdr:rowOff>59055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D8786F20-2162-43C1-9CE3-DA7906F48E75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59690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C2CE73B6-5B53-492B-A966-94A841176D4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59690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6F7324FC-B73C-4EF0-B08E-3A8A1B7FA83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F804CBFA-0BF4-448E-8BD7-6338B75231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793BB448-EE07-4639-9768-94EF4D1A867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3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31AF0966-E615-4AAE-8C59-43E388F4186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65405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284836</xdr:colOff>
      <xdr:row>85</xdr:row>
      <xdr:rowOff>56515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3B11538-4F22-4736-8E7E-1D22B96B2FF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284836</xdr:colOff>
      <xdr:row>85</xdr:row>
      <xdr:rowOff>56515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8591E0F5-86FC-46B2-B925-A131561AFFD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284836</xdr:colOff>
      <xdr:row>89</xdr:row>
      <xdr:rowOff>56515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DBD4F8E9-5D5F-47AC-AD07-B70719FE2FE0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284836</xdr:colOff>
      <xdr:row>89</xdr:row>
      <xdr:rowOff>56515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2AA503B1-6B0A-40CC-9A5E-83C6A4ED5B67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246736</xdr:colOff>
      <xdr:row>84</xdr:row>
      <xdr:rowOff>38102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182AD466-E53E-47BD-8417-65E22C71A502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9112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284836</xdr:colOff>
      <xdr:row>85</xdr:row>
      <xdr:rowOff>56515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68AE59B4-EE22-4EE9-AF11-35504D786BB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284836</xdr:colOff>
      <xdr:row>85</xdr:row>
      <xdr:rowOff>56515</xdr:rowOff>
    </xdr:to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77355FAB-AFD0-4BB5-8AFA-9837C858D44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284836</xdr:colOff>
      <xdr:row>89</xdr:row>
      <xdr:rowOff>56515</xdr:rowOff>
    </xdr:to>
    <xdr:sp macro="" textlink="">
      <xdr:nvSpPr>
        <xdr:cNvPr id="119" name="Text Box 9">
          <a:extLst>
            <a:ext uri="{FF2B5EF4-FFF2-40B4-BE49-F238E27FC236}">
              <a16:creationId xmlns:a16="http://schemas.microsoft.com/office/drawing/2014/main" id="{86944AA1-1EC1-43A0-9BF1-BBE758829EE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284836</xdr:colOff>
      <xdr:row>89</xdr:row>
      <xdr:rowOff>56515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E2087CFE-3270-4F08-840B-283BD3ADF71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254356</xdr:colOff>
      <xdr:row>84</xdr:row>
      <xdr:rowOff>38102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D22971F-B26F-4C36-B8A8-6CC15DF16C2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7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1656080</xdr:colOff>
      <xdr:row>89</xdr:row>
      <xdr:rowOff>19682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F80EFDB2-51F3-437F-A7D4-FBF0E19868D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89EED2F-0485-4346-B3D5-C784F2F518A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B8003CE2-4DD6-4089-AA93-9DFECB053AF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6E8A0D45-3C79-4D67-999E-B66601F226BE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5179E6EA-0C5B-494A-BFA4-0A07F1F2FEE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B8EFCB6A-4959-4D48-9E47-5687D1B2896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3C14A622-A934-4099-8ECE-DE7F88DACF8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1656080</xdr:colOff>
      <xdr:row>83</xdr:row>
      <xdr:rowOff>285115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75C73BF3-A83D-4FA7-9C09-D43BD449B57C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1656080</xdr:colOff>
      <xdr:row>88</xdr:row>
      <xdr:rowOff>278765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3DB396A2-8EAA-4D55-BC8A-B3F94B4CB40B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1735455</xdr:colOff>
      <xdr:row>84</xdr:row>
      <xdr:rowOff>56515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D7B8EE1B-B21E-4D86-9125-70892458C36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1735455</xdr:colOff>
      <xdr:row>84</xdr:row>
      <xdr:rowOff>56515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19F66D95-1043-4E3D-92BE-0612258A597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632BA372-35A7-4253-B20F-993AD4C536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F8C1C7A0-A308-44CA-BA34-7992C47874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1656080</xdr:colOff>
      <xdr:row>84</xdr:row>
      <xdr:rowOff>2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6F8D0987-6BA9-4270-B16A-39ADCF67F4CF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CF1F89B-98A7-431A-A7CA-9E0175391C7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DCD4D2F7-DDA4-44FC-8EE7-4FD38881AEE7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C568CD4E-3C8F-4316-B655-6C24361B158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28A6638A-A591-4C02-ABCB-BA7EC38640BF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1656080</xdr:colOff>
      <xdr:row>84</xdr:row>
      <xdr:rowOff>15877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F64BC335-83C6-4620-B780-3FF668C8F1E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130B3D04-A124-47F1-9198-072D1B42454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D0806EFE-5311-4D9E-BC31-D47CC5C693D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86C09E64-B417-4400-83FC-F28B7355E084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8D2E97DF-2A5D-4D5E-8F3A-48797469F9F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1656080</xdr:colOff>
      <xdr:row>84</xdr:row>
      <xdr:rowOff>2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88549239-A916-4309-BC3E-655B9B775C9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F9D9D6DA-55EB-4786-8620-F4830FB297A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FFA63872-0010-46FD-B5C3-F3CB7BED5F9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0784523-EE67-462F-93AE-7FB9B77A629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0858F944-3DB6-4278-A28D-FE5FDB91584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1656080</xdr:colOff>
      <xdr:row>84</xdr:row>
      <xdr:rowOff>2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538F6E33-C9A1-488B-BB1F-6284AC179207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284836</xdr:colOff>
      <xdr:row>85</xdr:row>
      <xdr:rowOff>56515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2551D31-004A-4D50-AACF-5771EAC21E3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284836</xdr:colOff>
      <xdr:row>85</xdr:row>
      <xdr:rowOff>56515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967FDBD1-74F6-4C6F-A3F5-036445094DB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284836</xdr:colOff>
      <xdr:row>89</xdr:row>
      <xdr:rowOff>56515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D71A760E-F464-44A4-8CB2-02D14D0765E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284836</xdr:colOff>
      <xdr:row>89</xdr:row>
      <xdr:rowOff>56515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EA0197A0-BD96-4827-B4F8-B2B146047B99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82</xdr:row>
      <xdr:rowOff>274320</xdr:rowOff>
    </xdr:from>
    <xdr:to>
      <xdr:col>1</xdr:col>
      <xdr:colOff>241021</xdr:colOff>
      <xdr:row>83</xdr:row>
      <xdr:rowOff>283986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6716868-690F-4F19-95EA-B8DD10DCB55C}"/>
            </a:ext>
          </a:extLst>
        </xdr:cNvPr>
        <xdr:cNvSpPr txBox="1">
          <a:spLocks noChangeArrowheads="1"/>
        </xdr:cNvSpPr>
      </xdr:nvSpPr>
      <xdr:spPr bwMode="auto">
        <a:xfrm>
          <a:off x="1572260" y="26185495"/>
          <a:ext cx="1077150" cy="321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1568450</xdr:colOff>
      <xdr:row>88</xdr:row>
      <xdr:rowOff>38100</xdr:rowOff>
    </xdr:from>
    <xdr:to>
      <xdr:col>0</xdr:col>
      <xdr:colOff>1654810</xdr:colOff>
      <xdr:row>89</xdr:row>
      <xdr:rowOff>59194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D1A1138A-CC12-4C9D-9CEF-F378E78D5DF1}"/>
            </a:ext>
          </a:extLst>
        </xdr:cNvPr>
        <xdr:cNvSpPr txBox="1">
          <a:spLocks noChangeArrowheads="1"/>
        </xdr:cNvSpPr>
      </xdr:nvSpPr>
      <xdr:spPr bwMode="auto">
        <a:xfrm>
          <a:off x="1568450" y="28079700"/>
          <a:ext cx="8191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F3CDBDE0-A531-438D-A079-309FF5A110ED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4089799E-6475-43FA-818F-DA49D91E43AA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3A1EDBE7-8DF3-42B6-A9B2-38AD4E056EB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5E37B095-B55A-459D-A459-83ED6A1A6F1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D9BD088D-1428-45DF-85C2-8C6D929FF63B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356E5E15-5E6C-4A20-B594-9C969FFAE711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1656080</xdr:colOff>
      <xdr:row>84</xdr:row>
      <xdr:rowOff>2824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1E8AD4AA-9111-46FA-BE98-D0272D4281C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1735455</xdr:colOff>
      <xdr:row>84</xdr:row>
      <xdr:rowOff>56515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596D6F70-2298-4269-9685-C6F994FEF774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1735455</xdr:colOff>
      <xdr:row>84</xdr:row>
      <xdr:rowOff>56515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AC13E600-4F0A-415F-832C-03970EF159AB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5C79F8D3-D3A4-4BD8-B56C-20467FA65738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8A171276-83B2-46DB-BA5C-69F615A4279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1656080</xdr:colOff>
      <xdr:row>83</xdr:row>
      <xdr:rowOff>292241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8A16E662-5845-4405-AD7C-0321E8219A10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CC9EEE47-14CD-42B4-9713-965DCB5C439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F4E15A83-9495-4EA9-A8F9-22953A20312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4F990301-4DFA-4573-88BC-24921CC2740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D1E6DF68-BCB3-470B-B96F-C8CEB9900B5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1656080</xdr:colOff>
      <xdr:row>84</xdr:row>
      <xdr:rowOff>21098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9480B14F-F944-408C-A9DD-B18570FDFDC8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1870B1AF-C908-40A4-B247-04434974B7C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F53AEBAB-F7CB-4A49-B3C9-7746123ADB23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308AAE48-5092-45D9-AF11-A71CD0B5866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DED53096-4670-47FB-8AA5-4AB52A319DC1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1656080</xdr:colOff>
      <xdr:row>83</xdr:row>
      <xdr:rowOff>292241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3BD7191A-6380-4CE4-A60A-836D06D17B0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BA6476F-9B34-4A07-BAF7-C56B5D128D1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53B637AA-0A41-44DD-A88B-D9B0612CF38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E0898B1E-CD1F-4B0F-A98F-4045DEF1A58E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98A8EBD8-771A-4E5E-973A-AE1BEFD3658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1656080</xdr:colOff>
      <xdr:row>83</xdr:row>
      <xdr:rowOff>292241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E7C8564D-0C56-4269-92F4-DFDA81151AD9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12CC3127-8880-4689-B67C-11E75D994C3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E98EA3AB-E6CC-414D-A33C-80B0E5D03A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B0EA09F5-DDD3-4DB6-9152-0A3D7A5851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18BC9498-80CF-44B2-8C6A-6A1A38A6CC1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1656080</xdr:colOff>
      <xdr:row>86</xdr:row>
      <xdr:rowOff>2820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75D4B7E0-B721-476A-B8B6-A243DF74B93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85AD9F52-DE30-480A-ABCF-C4E1D47EB4A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A326BEA3-8BE3-43CB-8087-5620A5104F0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1656080</xdr:colOff>
      <xdr:row>85</xdr:row>
      <xdr:rowOff>292240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043CC73D-37F7-49DB-A03D-7C215790AD7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636E8344-5160-46BC-90C1-44616C3F28A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1B274A88-D6CD-4CD8-B8E3-053A0B57BE4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1656080</xdr:colOff>
      <xdr:row>86</xdr:row>
      <xdr:rowOff>21093</xdr:rowOff>
    </xdr:to>
    <xdr:sp macro="" textlink="">
      <xdr:nvSpPr>
        <xdr:cNvPr id="194" name="Text Box 9">
          <a:extLst>
            <a:ext uri="{FF2B5EF4-FFF2-40B4-BE49-F238E27FC236}">
              <a16:creationId xmlns:a16="http://schemas.microsoft.com/office/drawing/2014/main" id="{98AF0C33-6B1B-4705-8B37-184FBA5004B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F0545BAA-9C52-45A8-B548-024060C99A3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A4A44D0F-55C9-4AD1-A3E5-D9F1157EE9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1656080</xdr:colOff>
      <xdr:row>85</xdr:row>
      <xdr:rowOff>292240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7FC35576-BE07-42F0-B828-C8E6D65C6532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29B8166-00F3-46B0-8FE5-5DAFB09638A9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397546B6-F353-4357-B9A1-CD99BF523C5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1656080</xdr:colOff>
      <xdr:row>85</xdr:row>
      <xdr:rowOff>292240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C6CBC1CB-D166-4E64-ABB3-EFC511DE3424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59690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31F67EA-EBCD-40E5-8493-7D4F5FB9B6D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59690</xdr:rowOff>
    </xdr:to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2EA35C3-F535-42B3-B88C-B4A6F7301A03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59690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0C6CBEFE-7C0A-4FD2-BDDD-FEAD617D863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1655445</xdr:colOff>
      <xdr:row>83</xdr:row>
      <xdr:rowOff>292242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50166474-39F2-4E1F-A69D-0CFC25CB96A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65405" cy="2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205" name="Text Box 9">
          <a:extLst>
            <a:ext uri="{FF2B5EF4-FFF2-40B4-BE49-F238E27FC236}">
              <a16:creationId xmlns:a16="http://schemas.microsoft.com/office/drawing/2014/main" id="{E6483A38-BC64-4B94-B33A-A1C656C0317B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62F77238-91E2-40FA-9C68-78575D6D962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3C9A1F13-0C05-4B77-BDA3-227E17A6B55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F1B252B-62E1-43A7-8F78-5A9A80BEED3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4957DA26-5478-4629-94A8-AA4370EB9E4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1656080</xdr:colOff>
      <xdr:row>86</xdr:row>
      <xdr:rowOff>19684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ED061984-2B50-4D14-952E-E1FA7E16CC4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5DB11255-56AB-4D63-898D-ED4139920942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684DCE8C-511D-4099-9AD8-825BB05D63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B4AFED77-06C7-49B7-AFD2-5BB2F23DDDC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214" name="Text Box 10">
          <a:extLst>
            <a:ext uri="{FF2B5EF4-FFF2-40B4-BE49-F238E27FC236}">
              <a16:creationId xmlns:a16="http://schemas.microsoft.com/office/drawing/2014/main" id="{61BE807D-B7B4-4AA9-8960-B6D0DF78DD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1656080</xdr:colOff>
      <xdr:row>85</xdr:row>
      <xdr:rowOff>15876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615D2B20-E462-480C-ADE8-562B4FCE76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556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56515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FF2B553B-D015-4E5D-9515-B687C99CC2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56515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56A42FB9-10AF-4D57-87FA-10B1E0340E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56515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F9D15635-F375-4AD6-ACE0-BFBE4A77A0C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56515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5806D7B6-D2BB-4E62-8A7C-4AAF5E3536C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1656080</xdr:colOff>
      <xdr:row>80</xdr:row>
      <xdr:rowOff>285115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E0E24FBB-FEAA-4086-AA7B-7C1D073A2BE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5F58887D-3FE0-451A-A139-8CCFCE85AD84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D5EB7D26-5A09-43D2-B286-FF9FDA36207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1735455</xdr:colOff>
      <xdr:row>81</xdr:row>
      <xdr:rowOff>56515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474161-2F13-4561-9641-6EE8940E4C5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1735455</xdr:colOff>
      <xdr:row>81</xdr:row>
      <xdr:rowOff>56515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8F172814-609B-4824-9329-DB5A47D8E426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5AE84E2A-35A7-49EB-B821-28D63FD105F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id="{7B071E24-0B7D-4764-85A1-0A96F253C93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1656080</xdr:colOff>
      <xdr:row>81</xdr:row>
      <xdr:rowOff>4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CEAF1126-9AF7-42A0-AB9A-F4269165041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56515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F21DD852-7827-4A28-9903-EEF4849DC2D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56515</xdr:rowOff>
    </xdr:to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F0B4E2F-9594-4C07-B379-1FF0681F9E5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DDE35CE5-2CF7-4999-908A-26541B7995F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1FC7BD5A-4284-4294-93F3-E954EE23A79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1656080</xdr:colOff>
      <xdr:row>81</xdr:row>
      <xdr:rowOff>15879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F4DC7779-4A31-4F53-8E11-19C89F7F873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56515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AEE5C874-A2EE-404B-960D-7A009DE7C6C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56515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AE3C4A01-A655-4585-BA1B-9E6BEF381D5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EA44F5A1-052C-4DFB-A76C-016FD4C515B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236" name="Text Box 10">
          <a:extLst>
            <a:ext uri="{FF2B5EF4-FFF2-40B4-BE49-F238E27FC236}">
              <a16:creationId xmlns:a16="http://schemas.microsoft.com/office/drawing/2014/main" id="{F2A963CE-754F-4C76-9622-92FC4D1C127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1656080</xdr:colOff>
      <xdr:row>81</xdr:row>
      <xdr:rowOff>4</xdr:rowOff>
    </xdr:to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id="{C552EE66-2F28-4D16-B5F9-84292E5CB5B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56515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4A9A9124-0A59-4FCE-A040-C27B1B7A049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56515</xdr:rowOff>
    </xdr:to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1AEDA14E-0D29-460A-950D-AAD39E397B5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AC74250B-3C7F-4CBE-BB5E-13C8102472B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AD634FDD-F07B-4351-AF62-91EB4CF83B8B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1656080</xdr:colOff>
      <xdr:row>81</xdr:row>
      <xdr:rowOff>4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5829E59F-2AA4-46B0-A7AA-401C58C913F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1735455</xdr:colOff>
      <xdr:row>80</xdr:row>
      <xdr:rowOff>59690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2343D848-8B0F-4E96-95ED-BBBBAADF69CC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1735455</xdr:colOff>
      <xdr:row>80</xdr:row>
      <xdr:rowOff>59690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9BDBF97-83AC-4C31-A5A5-5D42178F24F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1735455</xdr:colOff>
      <xdr:row>84</xdr:row>
      <xdr:rowOff>59690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C7358BFB-CA5B-4CA6-8DDC-894EE3A86753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1735455</xdr:colOff>
      <xdr:row>84</xdr:row>
      <xdr:rowOff>59690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1CFD60CC-64BF-46DA-9D34-C22B03042320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1655445</xdr:colOff>
      <xdr:row>80</xdr:row>
      <xdr:rowOff>20608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BBB6AD91-6525-4216-AC78-45CDCE9BE4E3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1735455</xdr:colOff>
      <xdr:row>80</xdr:row>
      <xdr:rowOff>59690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451A2175-010B-4A80-8192-F843387CBED7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1735455</xdr:colOff>
      <xdr:row>80</xdr:row>
      <xdr:rowOff>59690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6575E428-10BE-4D8B-9C52-AAC7174BF9D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1735455</xdr:colOff>
      <xdr:row>84</xdr:row>
      <xdr:rowOff>59690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D230ECB8-3EFE-47C3-8A1B-E5D0DE8EE59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1735455</xdr:colOff>
      <xdr:row>84</xdr:row>
      <xdr:rowOff>59690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B8DDFAA0-55D0-43BB-9909-C6F022AFBF8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1655445</xdr:colOff>
      <xdr:row>80</xdr:row>
      <xdr:rowOff>20357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A18FFD32-E995-4D46-AC46-48035662B309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1809750</xdr:colOff>
      <xdr:row>88</xdr:row>
      <xdr:rowOff>57785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1CD1223F-1198-426F-88C5-A36ACE3798DF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1809750</xdr:colOff>
      <xdr:row>88</xdr:row>
      <xdr:rowOff>57785</xdr:rowOff>
    </xdr:to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CFC37EEA-ED05-40A3-9828-1F58E059876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1809750</xdr:colOff>
      <xdr:row>87</xdr:row>
      <xdr:rowOff>57785</xdr:rowOff>
    </xdr:to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id="{2F277BA8-DEEE-4CCB-9AC6-40D581289650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1809750</xdr:colOff>
      <xdr:row>87</xdr:row>
      <xdr:rowOff>57785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19323E70-3E28-44E8-BACF-F3A597DE3C71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59690</xdr:rowOff>
    </xdr:to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F70569FC-DF04-4E70-A371-1FC0D8A3147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59690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C84EA6EB-B7B4-4B32-8C06-EF59AC911EC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59690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7FE5A0-F3A4-416E-84F9-723FA3981A7A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6572AC0A-6F5B-4A17-9BEB-9EB738ECDCD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812803AE-3D56-49FA-B30A-67540BAA421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1659255</xdr:colOff>
      <xdr:row>83</xdr:row>
      <xdr:rowOff>19685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0C1EE261-EC2D-4864-BB7F-58534353A51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8D1678C8-B87F-46FB-86C6-DB0815C6B5A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A5B818AC-DE43-4002-A0F6-FF0A1ED5364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22FEF5CD-5B29-4250-AB06-794EF806579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E69C2B0A-C11E-49AE-9D20-2CD10AC35AF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1659255</xdr:colOff>
      <xdr:row>82</xdr:row>
      <xdr:rowOff>19685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06729DB2-F23A-49CF-B3AA-EE43E87D19B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6F350476-753F-4CE8-845F-859A7701401C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EAF8225F-2BED-49F6-9907-F3BF05A2010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A28FB4C0-EEF2-4009-A3AF-36CFBC62910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id="{19D96268-C989-413B-9242-5663F3537E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1659255</xdr:colOff>
      <xdr:row>77</xdr:row>
      <xdr:rowOff>288290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D4A740E5-E129-4E80-B467-03F166A7EAE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59690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C8D9328C-552D-47A2-B1A2-14D725E9EAF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59690</xdr:rowOff>
    </xdr:to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D1CE295C-7B81-4683-B3AC-76F1903B2B3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478D918C-D4B0-4851-8CAE-424B27B8799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695485AB-05B2-432D-9168-59D8712FFE7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1659255</xdr:colOff>
      <xdr:row>82</xdr:row>
      <xdr:rowOff>278765</xdr:rowOff>
    </xdr:to>
    <xdr:sp macro="" textlink="">
      <xdr:nvSpPr>
        <xdr:cNvPr id="277" name="Text Box 9">
          <a:extLst>
            <a:ext uri="{FF2B5EF4-FFF2-40B4-BE49-F238E27FC236}">
              <a16:creationId xmlns:a16="http://schemas.microsoft.com/office/drawing/2014/main" id="{D24178A5-8623-4CD8-B90C-7B34177D21A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59690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626DB66E-FFBD-404A-BCC4-AF753B54B608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59690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64275B-E88E-46DF-98BB-7ACD6193963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59690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BEEB17DD-1B68-4186-A637-177F59A18F1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59690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DB826DE3-A9F5-4254-9D88-4771BD85C23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1659255</xdr:colOff>
      <xdr:row>78</xdr:row>
      <xdr:rowOff>1</xdr:rowOff>
    </xdr:to>
    <xdr:sp macro="" textlink="">
      <xdr:nvSpPr>
        <xdr:cNvPr id="282" name="Text Box 9">
          <a:extLst>
            <a:ext uri="{FF2B5EF4-FFF2-40B4-BE49-F238E27FC236}">
              <a16:creationId xmlns:a16="http://schemas.microsoft.com/office/drawing/2014/main" id="{3B378947-3F7D-464F-9419-DAEB08C743E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EB79841E-3874-467A-9CF2-796CC239BFA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E2D451CF-29EB-4D6E-A603-34DC2D62044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285" name="Text Box 9">
          <a:extLst>
            <a:ext uri="{FF2B5EF4-FFF2-40B4-BE49-F238E27FC236}">
              <a16:creationId xmlns:a16="http://schemas.microsoft.com/office/drawing/2014/main" id="{CF289EA9-5C4B-4B62-892E-06254B126D4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286" name="Text Box 10">
          <a:extLst>
            <a:ext uri="{FF2B5EF4-FFF2-40B4-BE49-F238E27FC236}">
              <a16:creationId xmlns:a16="http://schemas.microsoft.com/office/drawing/2014/main" id="{138AF8ED-3F38-45AD-8844-B12D08255286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1659255</xdr:colOff>
      <xdr:row>78</xdr:row>
      <xdr:rowOff>19686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5BEC9448-41F1-426A-BD4A-3D1155F6909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DADDA4-DD49-4D68-B13C-9C09C948D6B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3CEF2768-0C57-4BE5-9264-9C39F073D7B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5973E7EC-AA7C-4EC6-BF15-FD3FDCE94E2C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291" name="Text Box 10">
          <a:extLst>
            <a:ext uri="{FF2B5EF4-FFF2-40B4-BE49-F238E27FC236}">
              <a16:creationId xmlns:a16="http://schemas.microsoft.com/office/drawing/2014/main" id="{1D20195A-B986-495C-BC68-548D3E1F16B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1659255</xdr:colOff>
      <xdr:row>78</xdr:row>
      <xdr:rowOff>1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F8BA5F5A-4EB3-4BEC-86CE-1BFF99973F0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E47502B6-3142-4628-8D74-4B8D53E3B171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8BB8DA8B-C30C-424A-A152-283809B28A1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9649F42E-B4FD-4EB7-8CD5-7791AA8D08B9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9B66B89E-4048-43E6-BF81-A5DFA8A4890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1659255</xdr:colOff>
      <xdr:row>78</xdr:row>
      <xdr:rowOff>1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6F99A010-6BCF-415E-A13A-EDAD3F120FDA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59055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8F89480D-687D-48D0-90E9-59B0FFFD7F6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59055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47DB90CE-15AD-425C-8104-EEC8C751507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59055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D484F1E3-ED2F-4B30-A534-813E84BE82F3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59055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6F5EBFF1-BC4F-4382-8298-6B13F0FFD26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1659890</xdr:colOff>
      <xdr:row>77</xdr:row>
      <xdr:rowOff>1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5ACE2C81-33CB-4ACB-B6CE-87D8DC01A55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59055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2499E771-E954-4EC5-842B-C5A70B7C683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59055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9EB1ADA6-F9EE-4A4B-AB58-16041640CA5F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59055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67852081-8881-40D9-988B-D5E2435D35E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59055</xdr:rowOff>
    </xdr:to>
    <xdr:sp macro="" textlink="">
      <xdr:nvSpPr>
        <xdr:cNvPr id="306" name="Text Box 10">
          <a:extLst>
            <a:ext uri="{FF2B5EF4-FFF2-40B4-BE49-F238E27FC236}">
              <a16:creationId xmlns:a16="http://schemas.microsoft.com/office/drawing/2014/main" id="{BE023560-9901-4160-A980-AE53173EA89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776555E7-970C-4537-8299-1B9ADBE964F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CA6EA0A6-6CD4-4C5D-87C3-15B6F18492B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DDC3284E-9D31-4BFB-AAE9-6B878599C4C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3DB4201C-3639-4F48-B11C-084A4C50A81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1654175</xdr:colOff>
      <xdr:row>78</xdr:row>
      <xdr:rowOff>3</xdr:rowOff>
    </xdr:to>
    <xdr:sp macro="" textlink="">
      <xdr:nvSpPr>
        <xdr:cNvPr id="311" name="Text Box 9">
          <a:extLst>
            <a:ext uri="{FF2B5EF4-FFF2-40B4-BE49-F238E27FC236}">
              <a16:creationId xmlns:a16="http://schemas.microsoft.com/office/drawing/2014/main" id="{72FC2B8F-CFD5-43DF-A068-98ACBAEB5F39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2230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288011</xdr:colOff>
      <xdr:row>82</xdr:row>
      <xdr:rowOff>56515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CDEC04DF-E535-49FE-AD3A-8F52764494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288011</xdr:colOff>
      <xdr:row>82</xdr:row>
      <xdr:rowOff>56515</xdr:rowOff>
    </xdr:to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8C09046A-FBA6-4221-AA0E-F98A36ED283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288011</xdr:colOff>
      <xdr:row>86</xdr:row>
      <xdr:rowOff>56515</xdr:rowOff>
    </xdr:to>
    <xdr:sp macro="" textlink="">
      <xdr:nvSpPr>
        <xdr:cNvPr id="314" name="Text Box 9">
          <a:extLst>
            <a:ext uri="{FF2B5EF4-FFF2-40B4-BE49-F238E27FC236}">
              <a16:creationId xmlns:a16="http://schemas.microsoft.com/office/drawing/2014/main" id="{4F9FF683-5938-48A6-91C8-F374ADB382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288011</xdr:colOff>
      <xdr:row>86</xdr:row>
      <xdr:rowOff>56515</xdr:rowOff>
    </xdr:to>
    <xdr:sp macro="" textlink="">
      <xdr:nvSpPr>
        <xdr:cNvPr id="315" name="Text Box 10">
          <a:extLst>
            <a:ext uri="{FF2B5EF4-FFF2-40B4-BE49-F238E27FC236}">
              <a16:creationId xmlns:a16="http://schemas.microsoft.com/office/drawing/2014/main" id="{59CD7C6B-C6A0-4A5B-8E68-B9FAC4835587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1</xdr:col>
      <xdr:colOff>250546</xdr:colOff>
      <xdr:row>81</xdr:row>
      <xdr:rowOff>38102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D2ED3AE8-66AF-4A14-84C3-2DE00BDE337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08477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288011</xdr:colOff>
      <xdr:row>82</xdr:row>
      <xdr:rowOff>56515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F5EE99E8-6159-4FE6-B6C8-48D9595D077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288011</xdr:colOff>
      <xdr:row>82</xdr:row>
      <xdr:rowOff>56515</xdr:rowOff>
    </xdr:to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B571BB97-A77C-4C15-854F-6A0097174E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288011</xdr:colOff>
      <xdr:row>86</xdr:row>
      <xdr:rowOff>56515</xdr:rowOff>
    </xdr:to>
    <xdr:sp macro="" textlink="">
      <xdr:nvSpPr>
        <xdr:cNvPr id="319" name="Text Box 9">
          <a:extLst>
            <a:ext uri="{FF2B5EF4-FFF2-40B4-BE49-F238E27FC236}">
              <a16:creationId xmlns:a16="http://schemas.microsoft.com/office/drawing/2014/main" id="{7B6B9089-7CB8-4961-B9E5-565DC367654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288011</xdr:colOff>
      <xdr:row>86</xdr:row>
      <xdr:rowOff>56515</xdr:rowOff>
    </xdr:to>
    <xdr:sp macro="" textlink="">
      <xdr:nvSpPr>
        <xdr:cNvPr id="320" name="Text Box 10">
          <a:extLst>
            <a:ext uri="{FF2B5EF4-FFF2-40B4-BE49-F238E27FC236}">
              <a16:creationId xmlns:a16="http://schemas.microsoft.com/office/drawing/2014/main" id="{979CB58C-232B-48C5-90A1-AC594F8FCB0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1807210</xdr:colOff>
      <xdr:row>89</xdr:row>
      <xdr:rowOff>53975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67765238-9EA9-417A-8E96-05D58CAB20D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1807210</xdr:colOff>
      <xdr:row>89</xdr:row>
      <xdr:rowOff>53975</xdr:rowOff>
    </xdr:to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17EFEC08-9B18-41E1-92DD-6BA526DC8446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1807210</xdr:colOff>
      <xdr:row>89</xdr:row>
      <xdr:rowOff>53975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A59BC196-EC7F-4D1E-9468-71D7F51B67EE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1807210</xdr:colOff>
      <xdr:row>89</xdr:row>
      <xdr:rowOff>53975</xdr:rowOff>
    </xdr:to>
    <xdr:sp macro="" textlink="">
      <xdr:nvSpPr>
        <xdr:cNvPr id="325" name="Text Box 10">
          <a:extLst>
            <a:ext uri="{FF2B5EF4-FFF2-40B4-BE49-F238E27FC236}">
              <a16:creationId xmlns:a16="http://schemas.microsoft.com/office/drawing/2014/main" id="{DA5E5095-9A94-49C5-8178-CA7FA076E5B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26" name="Text Box 9">
          <a:extLst>
            <a:ext uri="{FF2B5EF4-FFF2-40B4-BE49-F238E27FC236}">
              <a16:creationId xmlns:a16="http://schemas.microsoft.com/office/drawing/2014/main" id="{55D3BA9E-1C47-4AF5-8401-B6E06DA242A1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B51BA909-5E34-4838-81E5-830053355DB6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C9910A97-6859-4375-88F4-B31EF4DD81B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F7BE2369-7E1D-4934-AAC4-DCD4E15C781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30" name="Text Box 10">
          <a:extLst>
            <a:ext uri="{FF2B5EF4-FFF2-40B4-BE49-F238E27FC236}">
              <a16:creationId xmlns:a16="http://schemas.microsoft.com/office/drawing/2014/main" id="{7BD512C2-A659-446B-89B0-C9CBCB4B2EC3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1656080</xdr:colOff>
      <xdr:row>86</xdr:row>
      <xdr:rowOff>19682</xdr:rowOff>
    </xdr:to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E5000ED9-94B1-4192-88CA-9A5946923B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F1A07A4D-0C9D-43A0-B19F-6547B022F14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C5626C3-B255-4747-BEAD-C9EC83504D2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C4DFEC22-971B-4FFF-B51A-F9C3459A260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id="{9EE3F957-4FA7-424B-945C-068C9222ECB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DE594125-DE18-4EE8-AABC-383404E3ED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F5DE3167-0738-4617-A47F-BCC15840DE4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CD488A3A-5FAB-4D8A-8D0D-3947A4E1A79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9A5CA921-D3E9-4F64-BC2E-867BBB96389E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1656080</xdr:colOff>
      <xdr:row>80</xdr:row>
      <xdr:rowOff>285115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ABEC8F39-5F58-4B83-95D0-B6D30F340E6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A9556119-2535-476F-925E-3018766019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AEDC5F5D-0DE9-41C5-980D-8F6468DA7B65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43" name="Text Box 9">
          <a:extLst>
            <a:ext uri="{FF2B5EF4-FFF2-40B4-BE49-F238E27FC236}">
              <a16:creationId xmlns:a16="http://schemas.microsoft.com/office/drawing/2014/main" id="{0E97968E-E5CE-4025-BAFA-15B1E21E3BE7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44" name="Text Box 10">
          <a:extLst>
            <a:ext uri="{FF2B5EF4-FFF2-40B4-BE49-F238E27FC236}">
              <a16:creationId xmlns:a16="http://schemas.microsoft.com/office/drawing/2014/main" id="{67836666-1B0A-4B61-ACD8-5C42DBE1E1EF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1656080</xdr:colOff>
      <xdr:row>85</xdr:row>
      <xdr:rowOff>278765</xdr:rowOff>
    </xdr:to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id="{2F63CCAE-F9C7-4A3A-B551-8F8D774F24C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637017A9-F43B-4A03-BBCD-A471CD91712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47FE13E9-6A66-465F-83B6-61742C29CC5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348" name="Text Box 9">
          <a:extLst>
            <a:ext uri="{FF2B5EF4-FFF2-40B4-BE49-F238E27FC236}">
              <a16:creationId xmlns:a16="http://schemas.microsoft.com/office/drawing/2014/main" id="{7F1E8177-5B79-4277-B09F-D1377512E8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349" name="Text Box 10">
          <a:extLst>
            <a:ext uri="{FF2B5EF4-FFF2-40B4-BE49-F238E27FC236}">
              <a16:creationId xmlns:a16="http://schemas.microsoft.com/office/drawing/2014/main" id="{29A807C0-4CAA-45F0-8679-B6E8888B644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1656080</xdr:colOff>
      <xdr:row>81</xdr:row>
      <xdr:rowOff>2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A5C342C8-D5A0-48DD-95C0-5910610C437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1087A2B2-F0DD-4444-9748-56F789999C71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635E1067-AF96-4D4F-B42B-40A1170DA51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53" name="Text Box 9">
          <a:extLst>
            <a:ext uri="{FF2B5EF4-FFF2-40B4-BE49-F238E27FC236}">
              <a16:creationId xmlns:a16="http://schemas.microsoft.com/office/drawing/2014/main" id="{4C450248-F2F0-4CD5-9229-206FE029CFA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4261F0AE-A292-4F8A-BE0C-B5FAE32EA0D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1656080</xdr:colOff>
      <xdr:row>81</xdr:row>
      <xdr:rowOff>15877</xdr:rowOff>
    </xdr:to>
    <xdr:sp macro="" textlink="">
      <xdr:nvSpPr>
        <xdr:cNvPr id="355" name="Text Box 9">
          <a:extLst>
            <a:ext uri="{FF2B5EF4-FFF2-40B4-BE49-F238E27FC236}">
              <a16:creationId xmlns:a16="http://schemas.microsoft.com/office/drawing/2014/main" id="{4E863CB9-4EEE-4B03-A72B-ED027EC7D4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5763EAFA-2298-4AF0-ABDE-DA97FC217D4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65296F98-97E2-48BF-AE65-AA72DAF02A3A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2116067A-9396-4941-991A-D305F3405E1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9890729D-D429-479A-A051-3408EB56ADB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1656080</xdr:colOff>
      <xdr:row>81</xdr:row>
      <xdr:rowOff>2</xdr:rowOff>
    </xdr:to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23B1B377-CAC3-4DE6-A0F8-55C0EE199E6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A7533A45-0CA1-4CF2-B5A8-D0A08F84996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862E195C-DEB2-40A1-B4E8-B9BF9876460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id="{5C6E8980-FFD5-4609-9FFD-503DE84516C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70B119DE-D3A7-4C41-9011-7EE58D3FCB1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1656080</xdr:colOff>
      <xdr:row>81</xdr:row>
      <xdr:rowOff>2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1454ADB-E229-4DEC-B6EF-8327C35E933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288011</xdr:colOff>
      <xdr:row>82</xdr:row>
      <xdr:rowOff>56515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8817FE1E-6486-46FD-A0A8-C57FA9E61E6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288011</xdr:colOff>
      <xdr:row>82</xdr:row>
      <xdr:rowOff>56515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BC629F02-DB4F-4C7E-B5D3-ACA9C145B07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288011</xdr:colOff>
      <xdr:row>86</xdr:row>
      <xdr:rowOff>56515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90254BD9-1E3A-4815-8DBE-E533771C3B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288011</xdr:colOff>
      <xdr:row>86</xdr:row>
      <xdr:rowOff>56515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3D01CCD-BC49-4249-9A94-9E70CD6AD6AD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1807210</xdr:colOff>
      <xdr:row>89</xdr:row>
      <xdr:rowOff>53975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9D43683C-F18C-4457-9810-C29B6FED36C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1807210</xdr:colOff>
      <xdr:row>89</xdr:row>
      <xdr:rowOff>53975</xdr:rowOff>
    </xdr:to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F0F84B6-D86E-45EE-A5E0-E788B20B4E0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1807210</xdr:colOff>
      <xdr:row>89</xdr:row>
      <xdr:rowOff>53975</xdr:rowOff>
    </xdr:to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7FF597E9-42C7-4F42-9CEE-F7E6D68CE900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1807210</xdr:colOff>
      <xdr:row>89</xdr:row>
      <xdr:rowOff>53975</xdr:rowOff>
    </xdr:to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BDA375-9AC8-4C73-834D-B3A114BC1871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id="{F9CE9541-F18B-45CA-BB45-81652F13C3CF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14142825-105C-4CFA-883C-349317F197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93FDABDC-CA07-4D29-A790-834137129FF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9319E1E3-E905-441D-9D07-7EF0A972FDF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79" name="Text Box 10">
          <a:extLst>
            <a:ext uri="{FF2B5EF4-FFF2-40B4-BE49-F238E27FC236}">
              <a16:creationId xmlns:a16="http://schemas.microsoft.com/office/drawing/2014/main" id="{4E93D7EF-E8BE-4809-B2A9-A0A86B9BA9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1656080</xdr:colOff>
      <xdr:row>86</xdr:row>
      <xdr:rowOff>21094</xdr:rowOff>
    </xdr:to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4C5F3976-C24D-4604-A05A-72F0AA53A13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FDE9070C-6C90-4C08-AF90-443BC6CD58F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94F7C8AB-82C6-4D7C-B001-F58F0C29743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8570E9CD-57B2-4796-9617-830DB5F156B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84" name="Text Box 10">
          <a:extLst>
            <a:ext uri="{FF2B5EF4-FFF2-40B4-BE49-F238E27FC236}">
              <a16:creationId xmlns:a16="http://schemas.microsoft.com/office/drawing/2014/main" id="{C8484100-CBD2-4147-8BA2-385F0531A9B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B796FB5E-31BB-4655-84F0-DA0AFD6DE3A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29EE3B7F-FE4C-4057-8BB2-2628B1765448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87" name="Text Box 9">
          <a:extLst>
            <a:ext uri="{FF2B5EF4-FFF2-40B4-BE49-F238E27FC236}">
              <a16:creationId xmlns:a16="http://schemas.microsoft.com/office/drawing/2014/main" id="{AE6F43BB-A08F-46D4-9C85-B19C9E539026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88" name="Text Box 10">
          <a:extLst>
            <a:ext uri="{FF2B5EF4-FFF2-40B4-BE49-F238E27FC236}">
              <a16:creationId xmlns:a16="http://schemas.microsoft.com/office/drawing/2014/main" id="{84E65C46-D3EC-44D4-A11D-66BD01E509C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1656080</xdr:colOff>
      <xdr:row>81</xdr:row>
      <xdr:rowOff>2824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4816A8DE-01F4-4D87-848C-89462D9D2107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F6CF5C23-4DD4-4A94-BDD9-4407A756024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50D6499F-8C57-4BA3-B4ED-822D38ADAD6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B389A6CC-86C6-42F2-953E-13484C531EA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93" name="Text Box 10">
          <a:extLst>
            <a:ext uri="{FF2B5EF4-FFF2-40B4-BE49-F238E27FC236}">
              <a16:creationId xmlns:a16="http://schemas.microsoft.com/office/drawing/2014/main" id="{8BE2AA6D-9ED6-47DB-AD6D-866658A12D1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6DEED077-BB7B-4B6A-9C20-C05542754C3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E437F859-14CB-443B-A966-3498F409E47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D72C2866-18F3-41AE-A047-6870986A9D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397" name="Text Box 10">
          <a:extLst>
            <a:ext uri="{FF2B5EF4-FFF2-40B4-BE49-F238E27FC236}">
              <a16:creationId xmlns:a16="http://schemas.microsoft.com/office/drawing/2014/main" id="{6A5B9CD3-7AFC-4C23-99BF-1A0FD556A26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1656080</xdr:colOff>
      <xdr:row>80</xdr:row>
      <xdr:rowOff>292241</xdr:rowOff>
    </xdr:to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8391AC80-21DA-4B0B-A5E5-F257B33DC2C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8EC39560-9FA8-440E-A799-8241E4D0BD4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7DDD3406-E39E-45B4-BA6D-DB2FB328D79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01" name="Text Box 9">
          <a:extLst>
            <a:ext uri="{FF2B5EF4-FFF2-40B4-BE49-F238E27FC236}">
              <a16:creationId xmlns:a16="http://schemas.microsoft.com/office/drawing/2014/main" id="{0E00C17A-ECE3-4AEA-8E80-EF8A08BCD89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02" name="Text Box 10">
          <a:extLst>
            <a:ext uri="{FF2B5EF4-FFF2-40B4-BE49-F238E27FC236}">
              <a16:creationId xmlns:a16="http://schemas.microsoft.com/office/drawing/2014/main" id="{6F4D88A9-AB67-4FF5-8697-8858AFC5463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1656080</xdr:colOff>
      <xdr:row>81</xdr:row>
      <xdr:rowOff>21098</xdr:rowOff>
    </xdr:to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3CEF9D8C-E93A-49E4-A1D7-AADB5A0955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862AA5EC-979A-42A0-9FF9-6BF2EDCFB1A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999C6465-1FBF-41CF-A8CC-534DF2E9CA6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CBE3BDE2-EABF-4129-AC9F-088347D3A00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id="{50CAE627-C9B3-461B-A790-9BFB07827D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1656080</xdr:colOff>
      <xdr:row>80</xdr:row>
      <xdr:rowOff>292241</xdr:rowOff>
    </xdr:to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7FECBC27-985F-45C7-9D50-47F32B32829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96E2353B-57A0-43AF-9436-1780929A82B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5307BE78-A18F-43E1-9003-96DA21FBB15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11" name="Text Box 9">
          <a:extLst>
            <a:ext uri="{FF2B5EF4-FFF2-40B4-BE49-F238E27FC236}">
              <a16:creationId xmlns:a16="http://schemas.microsoft.com/office/drawing/2014/main" id="{5FA7A238-9453-4169-AAFD-20184EA07DE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12" name="Text Box 10">
          <a:extLst>
            <a:ext uri="{FF2B5EF4-FFF2-40B4-BE49-F238E27FC236}">
              <a16:creationId xmlns:a16="http://schemas.microsoft.com/office/drawing/2014/main" id="{2F1DDA70-1C3E-482E-9171-895AFF5C95A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1656080</xdr:colOff>
      <xdr:row>80</xdr:row>
      <xdr:rowOff>292241</xdr:rowOff>
    </xdr:to>
    <xdr:sp macro="" textlink="">
      <xdr:nvSpPr>
        <xdr:cNvPr id="413" name="Text Box 9">
          <a:extLst>
            <a:ext uri="{FF2B5EF4-FFF2-40B4-BE49-F238E27FC236}">
              <a16:creationId xmlns:a16="http://schemas.microsoft.com/office/drawing/2014/main" id="{7BA1878E-FA88-41F3-81C9-6CEA0A4930D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DE869707-FA9F-4AEE-8A69-8D4F0DC22171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C2162F43-2E42-4F6B-892C-2AD36C6214E7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A5E54FE2-9761-403B-86F0-CC1F9717417F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17" name="Text Box 9">
          <a:extLst>
            <a:ext uri="{FF2B5EF4-FFF2-40B4-BE49-F238E27FC236}">
              <a16:creationId xmlns:a16="http://schemas.microsoft.com/office/drawing/2014/main" id="{DB788340-5F32-46EE-99B6-356F09AD9B5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18" name="Text Box 10">
          <a:extLst>
            <a:ext uri="{FF2B5EF4-FFF2-40B4-BE49-F238E27FC236}">
              <a16:creationId xmlns:a16="http://schemas.microsoft.com/office/drawing/2014/main" id="{4C7022EE-93AC-4B7C-ACA1-F7624B0F8E6A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1656080</xdr:colOff>
      <xdr:row>88</xdr:row>
      <xdr:rowOff>21096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B0813EBA-DEF4-4255-A864-9C1ADCFDCDB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7239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843F0C29-8688-4265-A2E6-165CB790BAFC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D50F9CA-C46C-4780-9F10-FB862ECC6D7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465D151C-6403-4028-A771-E4F22512DE20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423" name="Text Box 10">
          <a:extLst>
            <a:ext uri="{FF2B5EF4-FFF2-40B4-BE49-F238E27FC236}">
              <a16:creationId xmlns:a16="http://schemas.microsoft.com/office/drawing/2014/main" id="{6D3E50A6-F3DB-4E91-BD73-8606316153C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72B97B9F-4C7B-402D-94CB-8184601C38CB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A4BC0220-6482-4831-90C5-65E939517AD4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92CB7849-E102-404F-A9EA-68F6DABC118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id="{5BDE9E58-5DFC-44BA-9BE0-2F6659DB7E8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1656080</xdr:colOff>
      <xdr:row>83</xdr:row>
      <xdr:rowOff>2820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40A8CDAB-4B9A-4A50-9AD0-5DE7BE4302D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FF24E714-C0BB-4C74-9E45-E4A0879809B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583D3F85-C034-40A5-AAD2-DC7275CE3CF9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3B914FA7-566E-4C21-BCB6-9A16814B4506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32" name="Text Box 10">
          <a:extLst>
            <a:ext uri="{FF2B5EF4-FFF2-40B4-BE49-F238E27FC236}">
              <a16:creationId xmlns:a16="http://schemas.microsoft.com/office/drawing/2014/main" id="{524817DD-D8BD-49A5-9989-F04FF2ABDBD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32E5C2A4-A886-4925-AAF3-E2607F5A57D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B286EA7D-F540-4EA0-AC5D-61693048725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id="{CC5C9AAE-B409-4E08-888B-3E2F14A0ED7C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id="{41321409-6F63-497C-91C2-9D96E078E5E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1656080</xdr:colOff>
      <xdr:row>82</xdr:row>
      <xdr:rowOff>292240</xdr:rowOff>
    </xdr:to>
    <xdr:sp macro="" textlink="">
      <xdr:nvSpPr>
        <xdr:cNvPr id="437" name="Text Box 9">
          <a:extLst>
            <a:ext uri="{FF2B5EF4-FFF2-40B4-BE49-F238E27FC236}">
              <a16:creationId xmlns:a16="http://schemas.microsoft.com/office/drawing/2014/main" id="{63BCADBC-AECF-410B-99AB-4D92AB96B532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E493B17A-42D4-45E1-89BE-D902BC64D13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367D21D0-C19F-4669-8DA2-7C3E4E8AC2B4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615E2C75-F53F-4697-A841-C17DF988E7EE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441" name="Text Box 10">
          <a:extLst>
            <a:ext uri="{FF2B5EF4-FFF2-40B4-BE49-F238E27FC236}">
              <a16:creationId xmlns:a16="http://schemas.microsoft.com/office/drawing/2014/main" id="{211EDB0F-916A-47BE-8E0D-600644A03801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1656080</xdr:colOff>
      <xdr:row>83</xdr:row>
      <xdr:rowOff>21093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F0D8F670-F864-407B-B024-307FBE6D5E1A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1E9F23E-9C6C-4288-AEA5-3D677E15F98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E543C1E6-D4F7-4C54-84D9-5C255517BC3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36B546CF-B3F9-4B1C-8562-DD3FF5894C8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446" name="Text Box 10">
          <a:extLst>
            <a:ext uri="{FF2B5EF4-FFF2-40B4-BE49-F238E27FC236}">
              <a16:creationId xmlns:a16="http://schemas.microsoft.com/office/drawing/2014/main" id="{A5F2A7B3-367F-420C-B7F0-C0937B2443F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1656080</xdr:colOff>
      <xdr:row>82</xdr:row>
      <xdr:rowOff>292240</xdr:rowOff>
    </xdr:to>
    <xdr:sp macro="" textlink="">
      <xdr:nvSpPr>
        <xdr:cNvPr id="447" name="Text Box 9">
          <a:extLst>
            <a:ext uri="{FF2B5EF4-FFF2-40B4-BE49-F238E27FC236}">
              <a16:creationId xmlns:a16="http://schemas.microsoft.com/office/drawing/2014/main" id="{379D370C-B11E-454C-A480-49FC4B63B10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4B5015F-CC12-4719-8836-C5E2749EE70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70FA7FE6-F2EE-48DE-83AA-A28C3E85A0A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13EA8AB2-1840-4F86-8A45-6C8E5AFEF7B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D27A13E1-9464-49D2-88B6-6657086C81B8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1656080</xdr:colOff>
      <xdr:row>82</xdr:row>
      <xdr:rowOff>292240</xdr:rowOff>
    </xdr:to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292233C7-45CC-4D5B-B06C-84940E866C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59690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E163C986-DE01-46D0-8772-2FF039475516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59690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3819AA01-DBA6-493B-BD8A-3B3B0F92FD7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59690</xdr:rowOff>
    </xdr:to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730CFF72-7085-4950-AB6C-ADBA00FB5C15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1807210</xdr:colOff>
      <xdr:row>88</xdr:row>
      <xdr:rowOff>53975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4D3BBA23-5FA7-453B-B785-DA065CF9773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1807210</xdr:colOff>
      <xdr:row>88</xdr:row>
      <xdr:rowOff>53975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365ED5D8-7E4A-4610-BF5B-8F39889B5917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1807210</xdr:colOff>
      <xdr:row>87</xdr:row>
      <xdr:rowOff>53975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A6DAC735-0610-4D9E-9676-A1A81E0B590A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1807210</xdr:colOff>
      <xdr:row>87</xdr:row>
      <xdr:rowOff>53975</xdr:rowOff>
    </xdr:to>
    <xdr:sp macro="" textlink="">
      <xdr:nvSpPr>
        <xdr:cNvPr id="460" name="Text Box 10">
          <a:extLst>
            <a:ext uri="{FF2B5EF4-FFF2-40B4-BE49-F238E27FC236}">
              <a16:creationId xmlns:a16="http://schemas.microsoft.com/office/drawing/2014/main" id="{349B860F-CD0D-421A-9873-687B5272D022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34FECCBA-9D3D-4C3D-BDEE-7E273DD6FC6F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C99781F1-1027-4C82-AF60-89770002E1D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54BDEA19-A7FB-48BD-A1B6-40905D06D26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2AEECEB1-89F1-4E51-BD4D-8312464D31F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65" name="Text Box 10">
          <a:extLst>
            <a:ext uri="{FF2B5EF4-FFF2-40B4-BE49-F238E27FC236}">
              <a16:creationId xmlns:a16="http://schemas.microsoft.com/office/drawing/2014/main" id="{8C0C20B6-2DD2-4BBD-853E-FC2314EE9A0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1656080</xdr:colOff>
      <xdr:row>83</xdr:row>
      <xdr:rowOff>19684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F800295E-857B-468F-8D11-656B3095628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47E91864-7B55-4345-AFF1-3BD052F751E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BD4DB47F-C8BD-476F-941B-B53D370DA9E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69" name="Text Box 9">
          <a:extLst>
            <a:ext uri="{FF2B5EF4-FFF2-40B4-BE49-F238E27FC236}">
              <a16:creationId xmlns:a16="http://schemas.microsoft.com/office/drawing/2014/main" id="{6C529F4E-3889-4009-8B46-AA18BEF077CE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70" name="Text Box 10">
          <a:extLst>
            <a:ext uri="{FF2B5EF4-FFF2-40B4-BE49-F238E27FC236}">
              <a16:creationId xmlns:a16="http://schemas.microsoft.com/office/drawing/2014/main" id="{3091706B-A01B-47F0-ACDD-0D2F5EB3EB80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1656080</xdr:colOff>
      <xdr:row>82</xdr:row>
      <xdr:rowOff>15876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3F06020D-84DD-462F-8336-574B5E48446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72390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9724DAB3-4BFC-4A2F-AA71-CBA184089E4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1985A29E-74BF-41C0-87AE-0EF24644DF4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475" name="Text Box 10">
          <a:extLst>
            <a:ext uri="{FF2B5EF4-FFF2-40B4-BE49-F238E27FC236}">
              <a16:creationId xmlns:a16="http://schemas.microsoft.com/office/drawing/2014/main" id="{E9D90556-E126-4514-A175-74A4ED87974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77</xdr:row>
      <xdr:rowOff>285115</xdr:rowOff>
    </xdr:to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ECAB5895-F1F2-4023-AF5A-1110387B4CF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5F2DEEAB-8B47-4819-8439-1EFD8DE42515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16E4FDFA-F42B-49BF-B2AA-ED9ED90796E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56515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354E46C7-F374-41CE-8000-609E9B8CEC5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56515</xdr:rowOff>
    </xdr:to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9CBC04F3-3605-4A32-9392-FDFAFBD0536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481" name="Text Box 9">
          <a:extLst>
            <a:ext uri="{FF2B5EF4-FFF2-40B4-BE49-F238E27FC236}">
              <a16:creationId xmlns:a16="http://schemas.microsoft.com/office/drawing/2014/main" id="{57E5DF70-7FD3-43C2-984B-50F03233DD9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482" name="Text Box 10">
          <a:extLst>
            <a:ext uri="{FF2B5EF4-FFF2-40B4-BE49-F238E27FC236}">
              <a16:creationId xmlns:a16="http://schemas.microsoft.com/office/drawing/2014/main" id="{E9E1ACDF-32E6-4273-9774-1A80BC6088E5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78</xdr:row>
      <xdr:rowOff>4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AC446098-14E0-4406-8328-BEC9A0A20D84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AEABAC3-411C-4339-8ED0-6806D1009F2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53380796-5A0E-40EA-A6F3-80D5C952C4B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C02715A1-F48E-4775-8994-966D87DE995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87" name="Text Box 10">
          <a:extLst>
            <a:ext uri="{FF2B5EF4-FFF2-40B4-BE49-F238E27FC236}">
              <a16:creationId xmlns:a16="http://schemas.microsoft.com/office/drawing/2014/main" id="{F764DEB3-6BB2-4C58-A4CC-805FEC245BE2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78</xdr:row>
      <xdr:rowOff>15879</xdr:rowOff>
    </xdr:to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996347EB-35CE-466E-A5FF-77159E15E6C3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11854431-054B-4CFA-AEBA-A5A74D3358A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609F3C7D-50C9-47D2-95E6-1CD64B6D99E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51FE7BC0-604C-4ED0-92E3-960F8706667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D6EB71C7-63ED-4EA6-999F-22A6F4782EF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78</xdr:row>
      <xdr:rowOff>4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676B345F-B153-4D24-AFA8-EC14294977D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B188BDFD-17F5-4336-B760-6A279774A63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531C8DDE-4B66-4703-AC77-0199E0D7B3E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64E64D7C-061F-4E16-A999-4B04243A710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6EDCF8BD-E969-4D97-9749-E5AEBD4CE18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78</xdr:row>
      <xdr:rowOff>4</xdr:rowOff>
    </xdr:to>
    <xdr:sp macro="" textlink="">
      <xdr:nvSpPr>
        <xdr:cNvPr id="498" name="Text Box 9">
          <a:extLst>
            <a:ext uri="{FF2B5EF4-FFF2-40B4-BE49-F238E27FC236}">
              <a16:creationId xmlns:a16="http://schemas.microsoft.com/office/drawing/2014/main" id="{866FA584-6106-4973-B024-018D5E798DC2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59690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54D35C45-725E-4AAE-931C-9A0C07DC968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59690</xdr:rowOff>
    </xdr:to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6B3C87CA-D2E4-499C-948C-50F85CA8592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59690</xdr:rowOff>
    </xdr:to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id="{CD2AFE2A-EB62-4F2F-9FE0-CF26CFBD0D1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59690</xdr:rowOff>
    </xdr:to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id="{D3B86D7D-2A66-4CA2-8C4C-063AF9194F5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1654175</xdr:colOff>
      <xdr:row>77</xdr:row>
      <xdr:rowOff>20608</xdr:rowOff>
    </xdr:to>
    <xdr:sp macro="" textlink="">
      <xdr:nvSpPr>
        <xdr:cNvPr id="503" name="Text Box 9">
          <a:extLst>
            <a:ext uri="{FF2B5EF4-FFF2-40B4-BE49-F238E27FC236}">
              <a16:creationId xmlns:a16="http://schemas.microsoft.com/office/drawing/2014/main" id="{B415490C-BF3A-4BB5-86EF-B63AAFF5465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59690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7B4E90DB-86A5-4DC6-8836-F16ADE4FC53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59690</xdr:rowOff>
    </xdr:to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15C20806-28CA-4BA4-B7B8-85FEE3EBA4C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59690</xdr:rowOff>
    </xdr:to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154BF51C-1E6F-43E7-BA01-0D71509C05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59690</xdr:rowOff>
    </xdr:to>
    <xdr:sp macro="" textlink="">
      <xdr:nvSpPr>
        <xdr:cNvPr id="507" name="Text Box 10">
          <a:extLst>
            <a:ext uri="{FF2B5EF4-FFF2-40B4-BE49-F238E27FC236}">
              <a16:creationId xmlns:a16="http://schemas.microsoft.com/office/drawing/2014/main" id="{B170B8CE-105C-4A9C-B241-D796E0FBFA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1654175</xdr:colOff>
      <xdr:row>77</xdr:row>
      <xdr:rowOff>20357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FCE49849-1AE3-4D7D-A0B8-064A7B7E251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25753</xdr:colOff>
      <xdr:row>5</xdr:row>
      <xdr:rowOff>216958</xdr:rowOff>
    </xdr:from>
    <xdr:to>
      <xdr:col>9</xdr:col>
      <xdr:colOff>403508</xdr:colOff>
      <xdr:row>6</xdr:row>
      <xdr:rowOff>246944</xdr:rowOff>
    </xdr:to>
    <xdr:sp macro="" textlink="">
      <xdr:nvSpPr>
        <xdr:cNvPr id="12735" name="Text Box 9">
          <a:extLst>
            <a:ext uri="{FF2B5EF4-FFF2-40B4-BE49-F238E27FC236}">
              <a16:creationId xmlns:a16="http://schemas.microsoft.com/office/drawing/2014/main" id="{6CCD6BC7-F546-4957-B880-0ACE76F4AD16}"/>
            </a:ext>
          </a:extLst>
        </xdr:cNvPr>
        <xdr:cNvSpPr txBox="1">
          <a:spLocks noChangeArrowheads="1"/>
        </xdr:cNvSpPr>
      </xdr:nvSpPr>
      <xdr:spPr bwMode="auto">
        <a:xfrm>
          <a:off x="5917142" y="1628069"/>
          <a:ext cx="1143000" cy="307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2726055</xdr:colOff>
      <xdr:row>27</xdr:row>
      <xdr:rowOff>38100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31</xdr:row>
      <xdr:rowOff>238125</xdr:rowOff>
    </xdr:from>
    <xdr:to>
      <xdr:col>9</xdr:col>
      <xdr:colOff>359635</xdr:colOff>
      <xdr:row>33</xdr:row>
      <xdr:rowOff>185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2726055</xdr:colOff>
      <xdr:row>66</xdr:row>
      <xdr:rowOff>38100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70</xdr:row>
      <xdr:rowOff>238125</xdr:rowOff>
    </xdr:from>
    <xdr:to>
      <xdr:col>9</xdr:col>
      <xdr:colOff>359635</xdr:colOff>
      <xdr:row>71</xdr:row>
      <xdr:rowOff>247649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885825</xdr:colOff>
      <xdr:row>31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31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31</xdr:row>
      <xdr:rowOff>238125</xdr:rowOff>
    </xdr:from>
    <xdr:ext cx="1146175" cy="307975"/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D5F55433-5D3E-4F3E-834D-863670E70EA2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46175" cy="307975"/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3EB8B5C8-09E7-4934-BA92-72A1EABB7A8E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A30-10ED-4201-A506-E199C1EE4E14}">
  <dimension ref="A1:T95"/>
  <sheetViews>
    <sheetView showGridLines="0" topLeftCell="A79" zoomScale="80" zoomScaleNormal="80" zoomScaleSheetLayoutView="70" workbookViewId="0">
      <selection activeCell="N64" sqref="N64"/>
    </sheetView>
  </sheetViews>
  <sheetFormatPr defaultColWidth="10" defaultRowHeight="24" customHeight="1" x14ac:dyDescent="0.65"/>
  <cols>
    <col min="1" max="1" width="42.21875" style="145" customWidth="1"/>
    <col min="2" max="2" width="10" style="144" customWidth="1"/>
    <col min="3" max="3" width="0.77734375" style="9" customWidth="1"/>
    <col min="4" max="4" width="14.77734375" style="201" customWidth="1"/>
    <col min="5" max="5" width="1" style="145" customWidth="1"/>
    <col min="6" max="6" width="15.77734375" style="201" bestFit="1" customWidth="1"/>
    <col min="7" max="7" width="1" style="145" customWidth="1"/>
    <col min="8" max="8" width="14.77734375" style="145" customWidth="1"/>
    <col min="9" max="9" width="1" style="145" customWidth="1"/>
    <col min="10" max="10" width="17.77734375" style="145" bestFit="1" customWidth="1"/>
    <col min="11" max="11" width="14.77734375" style="145" customWidth="1"/>
    <col min="12" max="12" width="11.77734375" style="145" bestFit="1" customWidth="1"/>
    <col min="13" max="13" width="3" style="145" bestFit="1" customWidth="1"/>
    <col min="14" max="14" width="11.77734375" style="145" bestFit="1" customWidth="1"/>
    <col min="15" max="15" width="3" style="145" bestFit="1" customWidth="1"/>
    <col min="16" max="16" width="11.77734375" style="145" bestFit="1" customWidth="1"/>
    <col min="17" max="17" width="3" style="145" bestFit="1" customWidth="1"/>
    <col min="18" max="18" width="11.77734375" style="145" bestFit="1" customWidth="1"/>
    <col min="19" max="19" width="3" style="145" bestFit="1" customWidth="1"/>
    <col min="20" max="16384" width="10" style="145"/>
  </cols>
  <sheetData>
    <row r="1" spans="1:10" s="191" customFormat="1" ht="24" customHeight="1" x14ac:dyDescent="0.7">
      <c r="A1" s="187" t="s">
        <v>0</v>
      </c>
      <c r="B1" s="188"/>
      <c r="C1" s="88"/>
      <c r="D1" s="189"/>
      <c r="E1" s="189"/>
      <c r="F1" s="189"/>
      <c r="G1" s="189"/>
      <c r="H1" s="190"/>
      <c r="I1" s="190"/>
      <c r="J1" s="190"/>
    </row>
    <row r="2" spans="1:10" s="191" customFormat="1" ht="24" customHeight="1" x14ac:dyDescent="0.7">
      <c r="A2" s="192" t="s">
        <v>166</v>
      </c>
      <c r="B2" s="188"/>
      <c r="C2" s="88"/>
      <c r="D2" s="189"/>
      <c r="E2" s="189"/>
      <c r="F2" s="189"/>
      <c r="G2" s="189"/>
      <c r="H2" s="190"/>
      <c r="I2" s="190"/>
      <c r="J2" s="190"/>
    </row>
    <row r="3" spans="1:10" ht="24" customHeight="1" x14ac:dyDescent="0.7">
      <c r="A3" s="192"/>
      <c r="C3" s="8"/>
      <c r="D3" s="168"/>
      <c r="E3" s="168"/>
      <c r="F3" s="168"/>
      <c r="G3" s="168"/>
    </row>
    <row r="4" spans="1:10" ht="24" customHeight="1" x14ac:dyDescent="0.7">
      <c r="A4" s="189"/>
      <c r="B4" s="151"/>
      <c r="D4" s="324" t="s">
        <v>1</v>
      </c>
      <c r="E4" s="324"/>
      <c r="F4" s="324"/>
      <c r="G4" s="324"/>
      <c r="H4" s="324" t="s">
        <v>2</v>
      </c>
      <c r="I4" s="324"/>
      <c r="J4" s="324"/>
    </row>
    <row r="5" spans="1:10" ht="24" customHeight="1" x14ac:dyDescent="0.7">
      <c r="A5" s="189"/>
      <c r="B5" s="151"/>
      <c r="D5" s="193" t="s">
        <v>194</v>
      </c>
      <c r="E5" s="193"/>
      <c r="F5" s="193" t="s">
        <v>3</v>
      </c>
      <c r="G5" s="193"/>
      <c r="H5" s="193" t="s">
        <v>194</v>
      </c>
      <c r="I5" s="193"/>
      <c r="J5" s="193" t="s">
        <v>3</v>
      </c>
    </row>
    <row r="6" spans="1:10" ht="24" customHeight="1" x14ac:dyDescent="0.7">
      <c r="A6" s="192" t="s">
        <v>4</v>
      </c>
      <c r="B6" s="144" t="s">
        <v>5</v>
      </c>
      <c r="D6" s="194">
        <v>2567</v>
      </c>
      <c r="E6" s="195"/>
      <c r="F6" s="194">
        <v>2566</v>
      </c>
      <c r="G6" s="195"/>
      <c r="H6" s="194">
        <v>2567</v>
      </c>
      <c r="I6" s="195"/>
      <c r="J6" s="194">
        <v>2566</v>
      </c>
    </row>
    <row r="7" spans="1:10" ht="24" customHeight="1" x14ac:dyDescent="0.7">
      <c r="A7" s="192"/>
      <c r="D7" s="194" t="s">
        <v>6</v>
      </c>
      <c r="E7" s="195"/>
      <c r="F7" s="194"/>
      <c r="G7" s="195"/>
      <c r="H7" s="194" t="s">
        <v>6</v>
      </c>
      <c r="I7" s="195"/>
      <c r="J7" s="194"/>
    </row>
    <row r="8" spans="1:10" ht="24" customHeight="1" x14ac:dyDescent="0.65">
      <c r="D8" s="323" t="s">
        <v>7</v>
      </c>
      <c r="E8" s="323"/>
      <c r="F8" s="323"/>
      <c r="G8" s="323"/>
      <c r="H8" s="323"/>
      <c r="I8" s="323"/>
      <c r="J8" s="323"/>
    </row>
    <row r="9" spans="1:10" ht="24" customHeight="1" x14ac:dyDescent="0.7">
      <c r="A9" s="143" t="s">
        <v>8</v>
      </c>
      <c r="C9" s="145"/>
      <c r="D9" s="146"/>
      <c r="E9" s="147"/>
      <c r="F9" s="146"/>
      <c r="G9" s="147"/>
      <c r="H9" s="147"/>
      <c r="I9" s="147"/>
      <c r="J9" s="147"/>
    </row>
    <row r="10" spans="1:10" ht="24" customHeight="1" x14ac:dyDescent="0.65">
      <c r="A10" s="9" t="s">
        <v>9</v>
      </c>
      <c r="C10" s="145"/>
      <c r="D10" s="148">
        <v>1620131</v>
      </c>
      <c r="E10" s="147"/>
      <c r="F10" s="22">
        <v>1216704</v>
      </c>
      <c r="G10" s="147"/>
      <c r="H10" s="147">
        <v>827223</v>
      </c>
      <c r="I10" s="147"/>
      <c r="J10" s="21">
        <v>344760</v>
      </c>
    </row>
    <row r="11" spans="1:10" ht="24" customHeight="1" x14ac:dyDescent="0.65">
      <c r="A11" s="9" t="s">
        <v>10</v>
      </c>
      <c r="B11" s="144" t="s">
        <v>173</v>
      </c>
      <c r="C11" s="145"/>
      <c r="D11" s="148">
        <v>143792</v>
      </c>
      <c r="E11" s="147"/>
      <c r="F11" s="22">
        <v>169827</v>
      </c>
      <c r="G11" s="147"/>
      <c r="H11" s="145">
        <v>54299</v>
      </c>
      <c r="I11" s="147"/>
      <c r="J11" s="9">
        <v>78897</v>
      </c>
    </row>
    <row r="12" spans="1:10" ht="24" customHeight="1" x14ac:dyDescent="0.65">
      <c r="A12" s="9" t="s">
        <v>11</v>
      </c>
      <c r="C12" s="145"/>
      <c r="D12" s="148">
        <v>40795</v>
      </c>
      <c r="E12" s="147"/>
      <c r="F12" s="22">
        <v>48963</v>
      </c>
      <c r="G12" s="147"/>
      <c r="H12" s="147">
        <v>6359</v>
      </c>
      <c r="I12" s="147"/>
      <c r="J12" s="21">
        <v>7617</v>
      </c>
    </row>
    <row r="13" spans="1:10" ht="24" customHeight="1" x14ac:dyDescent="0.65">
      <c r="A13" s="9" t="s">
        <v>12</v>
      </c>
      <c r="C13" s="145"/>
      <c r="D13" s="148">
        <v>239217</v>
      </c>
      <c r="E13" s="147"/>
      <c r="F13" s="22">
        <v>228581</v>
      </c>
      <c r="G13" s="147"/>
      <c r="H13" s="149">
        <v>0</v>
      </c>
      <c r="I13" s="147"/>
      <c r="J13" s="228">
        <v>0</v>
      </c>
    </row>
    <row r="14" spans="1:10" ht="24" customHeight="1" x14ac:dyDescent="0.65">
      <c r="A14" s="9" t="s">
        <v>13</v>
      </c>
      <c r="B14" s="144" t="s">
        <v>174</v>
      </c>
      <c r="C14" s="145"/>
      <c r="D14" s="22">
        <v>160157</v>
      </c>
      <c r="E14" s="147"/>
      <c r="F14" s="22">
        <v>221407</v>
      </c>
      <c r="G14" s="147"/>
      <c r="H14" s="148">
        <v>86478</v>
      </c>
      <c r="I14" s="147"/>
      <c r="J14" s="22">
        <v>130412</v>
      </c>
    </row>
    <row r="15" spans="1:10" ht="24" customHeight="1" x14ac:dyDescent="0.7">
      <c r="A15" s="150" t="s">
        <v>14</v>
      </c>
      <c r="C15" s="152"/>
      <c r="D15" s="231">
        <f>SUM(D10:D14)</f>
        <v>2204092</v>
      </c>
      <c r="E15" s="154"/>
      <c r="F15" s="23">
        <f>SUM(F10:F14)</f>
        <v>1885482</v>
      </c>
      <c r="G15" s="154"/>
      <c r="H15" s="231">
        <f>SUM(H10:H14)</f>
        <v>974359</v>
      </c>
      <c r="I15" s="154"/>
      <c r="J15" s="23">
        <f>SUM(J10:J14)</f>
        <v>561686</v>
      </c>
    </row>
    <row r="16" spans="1:10" ht="24" customHeight="1" x14ac:dyDescent="0.7">
      <c r="A16" s="150"/>
      <c r="C16" s="152"/>
      <c r="D16" s="155"/>
      <c r="E16" s="147"/>
      <c r="F16" s="155"/>
      <c r="G16" s="147"/>
      <c r="H16" s="156"/>
      <c r="I16" s="147"/>
      <c r="J16" s="156"/>
    </row>
    <row r="17" spans="1:10" ht="24" customHeight="1" x14ac:dyDescent="0.7">
      <c r="A17" s="143" t="s">
        <v>15</v>
      </c>
      <c r="C17" s="145"/>
      <c r="D17" s="146"/>
      <c r="E17" s="147"/>
      <c r="F17" s="146"/>
      <c r="G17" s="147"/>
      <c r="H17" s="147"/>
      <c r="I17" s="147"/>
      <c r="J17" s="147"/>
    </row>
    <row r="18" spans="1:10" ht="24" customHeight="1" x14ac:dyDescent="0.65">
      <c r="A18" s="9" t="s">
        <v>16</v>
      </c>
      <c r="B18" s="144" t="s">
        <v>17</v>
      </c>
      <c r="C18" s="145"/>
      <c r="D18" s="22">
        <v>423</v>
      </c>
      <c r="E18" s="147"/>
      <c r="F18" s="22">
        <v>83489</v>
      </c>
      <c r="G18" s="147"/>
      <c r="H18" s="147">
        <v>349</v>
      </c>
      <c r="I18" s="147"/>
      <c r="J18" s="21">
        <v>228075</v>
      </c>
    </row>
    <row r="19" spans="1:10" ht="24" customHeight="1" x14ac:dyDescent="0.65">
      <c r="A19" s="9" t="s">
        <v>18</v>
      </c>
      <c r="B19" s="144" t="s">
        <v>19</v>
      </c>
      <c r="C19" s="145"/>
      <c r="D19" s="149">
        <v>0</v>
      </c>
      <c r="E19" s="148"/>
      <c r="F19" s="228">
        <v>0</v>
      </c>
      <c r="G19" s="148"/>
      <c r="H19" s="147">
        <v>5676398</v>
      </c>
      <c r="I19" s="147"/>
      <c r="J19" s="21">
        <v>5612102</v>
      </c>
    </row>
    <row r="20" spans="1:10" ht="24" customHeight="1" x14ac:dyDescent="0.65">
      <c r="A20" s="196" t="s">
        <v>20</v>
      </c>
      <c r="C20" s="145"/>
      <c r="D20" s="148">
        <v>257</v>
      </c>
      <c r="E20" s="147"/>
      <c r="F20" s="22">
        <v>258</v>
      </c>
      <c r="G20" s="147"/>
      <c r="H20" s="147">
        <v>244</v>
      </c>
      <c r="I20" s="147"/>
      <c r="J20" s="21">
        <v>245</v>
      </c>
    </row>
    <row r="21" spans="1:10" ht="24" customHeight="1" x14ac:dyDescent="0.65">
      <c r="A21" s="196" t="s">
        <v>123</v>
      </c>
      <c r="B21" s="144" t="s">
        <v>174</v>
      </c>
      <c r="C21" s="145"/>
      <c r="D21" s="176">
        <v>0</v>
      </c>
      <c r="E21" s="147"/>
      <c r="F21" s="228">
        <v>0</v>
      </c>
      <c r="G21" s="147"/>
      <c r="H21" s="147">
        <v>1549508</v>
      </c>
      <c r="I21" s="147"/>
      <c r="J21" s="21">
        <v>1316943</v>
      </c>
    </row>
    <row r="22" spans="1:10" ht="24" customHeight="1" x14ac:dyDescent="0.65">
      <c r="A22" s="196" t="s">
        <v>230</v>
      </c>
      <c r="B22" s="144" t="s">
        <v>174</v>
      </c>
      <c r="C22" s="145"/>
      <c r="D22" s="176">
        <v>0</v>
      </c>
      <c r="E22" s="147"/>
      <c r="F22" s="228">
        <v>0</v>
      </c>
      <c r="G22" s="147"/>
      <c r="H22" s="147">
        <v>1576329</v>
      </c>
      <c r="I22" s="147"/>
      <c r="J22" s="228">
        <v>0</v>
      </c>
    </row>
    <row r="23" spans="1:10" ht="24" customHeight="1" x14ac:dyDescent="0.65">
      <c r="A23" s="196" t="s">
        <v>21</v>
      </c>
      <c r="B23" s="144" t="s">
        <v>232</v>
      </c>
      <c r="C23" s="145"/>
      <c r="D23" s="148">
        <v>23114037</v>
      </c>
      <c r="E23" s="147"/>
      <c r="F23" s="223">
        <v>21395547</v>
      </c>
      <c r="G23" s="147"/>
      <c r="H23" s="148">
        <f>10499440-1576329</f>
        <v>8923111</v>
      </c>
      <c r="I23" s="147"/>
      <c r="J23" s="22">
        <v>8920583</v>
      </c>
    </row>
    <row r="24" spans="1:10" ht="24" customHeight="1" x14ac:dyDescent="0.65">
      <c r="A24" s="196" t="s">
        <v>22</v>
      </c>
      <c r="C24" s="145"/>
      <c r="D24" s="148">
        <v>26005</v>
      </c>
      <c r="E24" s="147"/>
      <c r="F24" s="22">
        <v>27344</v>
      </c>
      <c r="G24" s="147"/>
      <c r="H24" s="148">
        <v>8756</v>
      </c>
      <c r="I24" s="147"/>
      <c r="J24" s="22">
        <v>11304</v>
      </c>
    </row>
    <row r="25" spans="1:10" ht="24" customHeight="1" x14ac:dyDescent="0.65">
      <c r="A25" s="196" t="s">
        <v>120</v>
      </c>
      <c r="C25" s="145"/>
      <c r="D25" s="148">
        <v>114133</v>
      </c>
      <c r="E25" s="147"/>
      <c r="F25" s="22">
        <v>164614</v>
      </c>
      <c r="G25" s="147"/>
      <c r="H25" s="148">
        <v>10662</v>
      </c>
      <c r="I25" s="147"/>
      <c r="J25" s="22">
        <v>78994</v>
      </c>
    </row>
    <row r="26" spans="1:10" ht="24" customHeight="1" x14ac:dyDescent="0.65">
      <c r="A26" s="196" t="s">
        <v>23</v>
      </c>
      <c r="C26" s="145"/>
      <c r="D26" s="148">
        <v>68611</v>
      </c>
      <c r="E26" s="147"/>
      <c r="F26" s="22">
        <v>50998</v>
      </c>
      <c r="G26" s="147"/>
      <c r="H26" s="149">
        <v>0</v>
      </c>
      <c r="I26" s="147"/>
      <c r="J26" s="228">
        <v>0</v>
      </c>
    </row>
    <row r="27" spans="1:10" ht="24" customHeight="1" x14ac:dyDescent="0.65">
      <c r="A27" s="196" t="s">
        <v>24</v>
      </c>
      <c r="C27" s="145"/>
      <c r="D27" s="22">
        <v>40088</v>
      </c>
      <c r="E27" s="147"/>
      <c r="F27" s="22">
        <v>67199</v>
      </c>
      <c r="G27" s="147"/>
      <c r="H27" s="148">
        <v>10182</v>
      </c>
      <c r="I27" s="147"/>
      <c r="J27" s="22">
        <v>20589</v>
      </c>
    </row>
    <row r="28" spans="1:10" ht="24" customHeight="1" x14ac:dyDescent="0.7">
      <c r="A28" s="158" t="s">
        <v>25</v>
      </c>
      <c r="C28" s="145"/>
      <c r="D28" s="232">
        <f>SUM(D18:D27)</f>
        <v>23363554</v>
      </c>
      <c r="E28" s="159">
        <v>0</v>
      </c>
      <c r="F28" s="23">
        <f>SUM(F18:F27)</f>
        <v>21789449</v>
      </c>
      <c r="G28" s="159">
        <v>0</v>
      </c>
      <c r="H28" s="232">
        <f>SUM(H18:H27)</f>
        <v>17755539</v>
      </c>
      <c r="I28" s="159"/>
      <c r="J28" s="23">
        <f>SUM(J18:J27)</f>
        <v>16188835</v>
      </c>
    </row>
    <row r="29" spans="1:10" ht="24" customHeight="1" x14ac:dyDescent="0.7">
      <c r="A29" s="158"/>
      <c r="C29" s="145"/>
      <c r="D29" s="233"/>
      <c r="E29" s="154"/>
      <c r="F29" s="26"/>
      <c r="G29" s="154"/>
      <c r="H29" s="235"/>
      <c r="I29" s="154"/>
      <c r="J29" s="24"/>
    </row>
    <row r="30" spans="1:10" ht="24" customHeight="1" thickBot="1" x14ac:dyDescent="0.75">
      <c r="A30" s="150" t="s">
        <v>26</v>
      </c>
      <c r="B30" s="151"/>
      <c r="C30" s="152"/>
      <c r="D30" s="234">
        <f>SUM(D15+D28)</f>
        <v>25567646</v>
      </c>
      <c r="E30" s="154"/>
      <c r="F30" s="27">
        <f>SUM(F15+F28)</f>
        <v>23674931</v>
      </c>
      <c r="G30" s="154"/>
      <c r="H30" s="234">
        <f>SUM(H15+H28)</f>
        <v>18729898</v>
      </c>
      <c r="I30" s="154"/>
      <c r="J30" s="27">
        <f>SUM(J15+J28)</f>
        <v>16750521</v>
      </c>
    </row>
    <row r="31" spans="1:10" ht="24" customHeight="1" thickTop="1" x14ac:dyDescent="0.65">
      <c r="A31" s="157"/>
      <c r="D31" s="148"/>
      <c r="E31" s="147"/>
      <c r="F31" s="148"/>
      <c r="G31" s="147"/>
      <c r="H31" s="148"/>
      <c r="I31" s="147"/>
      <c r="J31" s="148"/>
    </row>
    <row r="32" spans="1:10" ht="24" customHeight="1" x14ac:dyDescent="0.7">
      <c r="C32" s="28"/>
      <c r="D32" s="146"/>
      <c r="E32" s="147"/>
      <c r="F32" s="146"/>
      <c r="G32" s="147"/>
      <c r="H32" s="147"/>
      <c r="I32" s="147"/>
      <c r="J32" s="147"/>
    </row>
    <row r="33" spans="1:11" s="191" customFormat="1" ht="24" customHeight="1" x14ac:dyDescent="0.7">
      <c r="A33" s="187" t="s">
        <v>0</v>
      </c>
      <c r="B33" s="188"/>
      <c r="C33" s="29"/>
      <c r="D33" s="197"/>
      <c r="E33" s="198"/>
      <c r="F33" s="198"/>
      <c r="G33" s="198"/>
      <c r="H33" s="190"/>
      <c r="I33" s="190"/>
      <c r="J33" s="190"/>
      <c r="K33" s="145"/>
    </row>
    <row r="34" spans="1:11" s="191" customFormat="1" ht="24" customHeight="1" x14ac:dyDescent="0.7">
      <c r="A34" s="192" t="s">
        <v>166</v>
      </c>
      <c r="B34" s="199"/>
      <c r="C34" s="12"/>
      <c r="D34" s="200"/>
      <c r="E34" s="200"/>
      <c r="F34" s="200"/>
      <c r="G34" s="200"/>
      <c r="K34" s="145"/>
    </row>
    <row r="35" spans="1:11" ht="24" customHeight="1" x14ac:dyDescent="0.7">
      <c r="A35" s="200"/>
      <c r="E35" s="201"/>
      <c r="G35" s="201"/>
    </row>
    <row r="36" spans="1:11" ht="24" customHeight="1" x14ac:dyDescent="0.7">
      <c r="A36" s="191"/>
      <c r="B36" s="151"/>
      <c r="D36" s="324" t="s">
        <v>1</v>
      </c>
      <c r="E36" s="324"/>
      <c r="F36" s="324"/>
      <c r="G36" s="324"/>
      <c r="H36" s="324" t="s">
        <v>2</v>
      </c>
      <c r="I36" s="324"/>
      <c r="J36" s="324"/>
    </row>
    <row r="37" spans="1:11" ht="24" customHeight="1" x14ac:dyDescent="0.7">
      <c r="A37" s="191"/>
      <c r="B37" s="151"/>
      <c r="D37" s="193" t="s">
        <v>194</v>
      </c>
      <c r="E37" s="193"/>
      <c r="F37" s="193" t="s">
        <v>3</v>
      </c>
      <c r="G37" s="193"/>
      <c r="H37" s="193" t="s">
        <v>194</v>
      </c>
      <c r="I37" s="193"/>
      <c r="J37" s="193" t="s">
        <v>3</v>
      </c>
    </row>
    <row r="38" spans="1:11" ht="24" customHeight="1" x14ac:dyDescent="0.7">
      <c r="A38" s="192" t="s">
        <v>27</v>
      </c>
      <c r="B38" s="144" t="s">
        <v>5</v>
      </c>
      <c r="D38" s="194">
        <v>2567</v>
      </c>
      <c r="E38" s="195"/>
      <c r="F38" s="194">
        <v>2566</v>
      </c>
      <c r="G38" s="195"/>
      <c r="H38" s="194">
        <v>2567</v>
      </c>
      <c r="I38" s="195"/>
      <c r="J38" s="194">
        <v>2566</v>
      </c>
    </row>
    <row r="39" spans="1:11" ht="24" customHeight="1" x14ac:dyDescent="0.7">
      <c r="A39" s="192"/>
      <c r="D39" s="194" t="s">
        <v>6</v>
      </c>
      <c r="E39" s="195"/>
      <c r="F39" s="194"/>
      <c r="G39" s="195"/>
      <c r="H39" s="194" t="s">
        <v>6</v>
      </c>
      <c r="I39" s="195"/>
      <c r="J39" s="194"/>
    </row>
    <row r="40" spans="1:11" ht="24" customHeight="1" x14ac:dyDescent="0.7">
      <c r="A40" s="150"/>
      <c r="C40" s="145"/>
      <c r="D40" s="323" t="s">
        <v>7</v>
      </c>
      <c r="E40" s="323"/>
      <c r="F40" s="323"/>
      <c r="G40" s="323"/>
      <c r="H40" s="323"/>
      <c r="I40" s="323"/>
      <c r="J40" s="323"/>
    </row>
    <row r="41" spans="1:11" ht="24" customHeight="1" x14ac:dyDescent="0.7">
      <c r="A41" s="143" t="s">
        <v>28</v>
      </c>
      <c r="C41" s="145"/>
      <c r="D41" s="146"/>
      <c r="E41" s="147"/>
      <c r="F41" s="146"/>
      <c r="G41" s="147"/>
      <c r="H41" s="147"/>
      <c r="I41" s="147"/>
      <c r="J41" s="147"/>
    </row>
    <row r="42" spans="1:11" ht="24" customHeight="1" x14ac:dyDescent="0.65">
      <c r="A42" s="196" t="s">
        <v>29</v>
      </c>
      <c r="B42" s="144" t="s">
        <v>175</v>
      </c>
      <c r="C42" s="145"/>
      <c r="D42" s="148">
        <v>950000</v>
      </c>
      <c r="E42" s="147"/>
      <c r="F42" s="22">
        <v>820000</v>
      </c>
      <c r="G42" s="147"/>
      <c r="H42" s="22">
        <v>800000</v>
      </c>
      <c r="I42" s="147"/>
      <c r="J42" s="22">
        <v>570000</v>
      </c>
    </row>
    <row r="43" spans="1:11" ht="24" customHeight="1" x14ac:dyDescent="0.65">
      <c r="A43" s="196" t="s">
        <v>30</v>
      </c>
      <c r="B43" s="144" t="s">
        <v>174</v>
      </c>
      <c r="C43" s="145"/>
      <c r="D43" s="148">
        <v>192776</v>
      </c>
      <c r="E43" s="147"/>
      <c r="F43" s="22">
        <v>226853</v>
      </c>
      <c r="G43" s="147"/>
      <c r="H43" s="147">
        <v>75251</v>
      </c>
      <c r="I43" s="147"/>
      <c r="J43" s="21">
        <v>99240</v>
      </c>
    </row>
    <row r="44" spans="1:11" ht="24" customHeight="1" x14ac:dyDescent="0.65">
      <c r="A44" s="196" t="s">
        <v>192</v>
      </c>
      <c r="C44" s="145"/>
      <c r="D44" s="148"/>
      <c r="E44" s="147"/>
      <c r="F44" s="22"/>
      <c r="G44" s="147"/>
      <c r="H44" s="147"/>
      <c r="I44" s="147"/>
      <c r="J44" s="21"/>
    </row>
    <row r="45" spans="1:11" ht="24" customHeight="1" x14ac:dyDescent="0.65">
      <c r="A45" s="196" t="s">
        <v>33</v>
      </c>
      <c r="B45" s="144" t="s">
        <v>175</v>
      </c>
      <c r="C45" s="145"/>
      <c r="D45" s="148">
        <v>928191</v>
      </c>
      <c r="E45" s="147"/>
      <c r="F45" s="22">
        <v>931873</v>
      </c>
      <c r="G45" s="147"/>
      <c r="H45" s="147">
        <v>395332</v>
      </c>
      <c r="I45" s="147"/>
      <c r="J45" s="21">
        <v>420816</v>
      </c>
    </row>
    <row r="46" spans="1:11" ht="24" customHeight="1" x14ac:dyDescent="0.65">
      <c r="A46" s="196" t="s">
        <v>32</v>
      </c>
      <c r="C46" s="145"/>
      <c r="D46" s="148"/>
      <c r="E46" s="147"/>
      <c r="F46" s="22"/>
      <c r="G46" s="147"/>
      <c r="H46" s="147"/>
      <c r="I46" s="147"/>
      <c r="J46" s="21"/>
    </row>
    <row r="47" spans="1:11" ht="24" customHeight="1" x14ac:dyDescent="0.65">
      <c r="A47" s="196" t="s">
        <v>33</v>
      </c>
      <c r="B47" s="144" t="s">
        <v>174</v>
      </c>
      <c r="C47" s="145"/>
      <c r="D47" s="148">
        <v>25868</v>
      </c>
      <c r="E47" s="147"/>
      <c r="F47" s="22">
        <v>244112</v>
      </c>
      <c r="G47" s="147"/>
      <c r="H47" s="147">
        <v>12784</v>
      </c>
      <c r="I47" s="147"/>
      <c r="J47" s="21">
        <v>169600</v>
      </c>
    </row>
    <row r="48" spans="1:11" ht="24" customHeight="1" x14ac:dyDescent="0.65">
      <c r="A48" s="196" t="s">
        <v>34</v>
      </c>
      <c r="C48" s="145"/>
      <c r="D48" s="148">
        <v>19109</v>
      </c>
      <c r="E48" s="147"/>
      <c r="F48" s="22">
        <v>10125</v>
      </c>
      <c r="G48" s="147"/>
      <c r="H48" s="149">
        <v>0</v>
      </c>
      <c r="I48" s="147"/>
      <c r="J48" s="228">
        <v>0</v>
      </c>
    </row>
    <row r="49" spans="1:20" ht="24" customHeight="1" x14ac:dyDescent="0.65">
      <c r="A49" s="202" t="s">
        <v>35</v>
      </c>
      <c r="B49" s="144" t="s">
        <v>174</v>
      </c>
      <c r="C49" s="145"/>
      <c r="D49" s="161">
        <v>809347</v>
      </c>
      <c r="E49" s="147"/>
      <c r="F49" s="31">
        <v>824969</v>
      </c>
      <c r="G49" s="147"/>
      <c r="H49" s="162">
        <v>343758</v>
      </c>
      <c r="I49" s="147"/>
      <c r="J49" s="30">
        <v>362772</v>
      </c>
    </row>
    <row r="50" spans="1:20" ht="24" customHeight="1" x14ac:dyDescent="0.7">
      <c r="A50" s="163" t="s">
        <v>36</v>
      </c>
      <c r="C50" s="145"/>
      <c r="D50" s="233">
        <f>SUM(D42:D49)</f>
        <v>2925291</v>
      </c>
      <c r="E50" s="154"/>
      <c r="F50" s="26">
        <f>SUM(F42:F49)</f>
        <v>3057932</v>
      </c>
      <c r="G50" s="154"/>
      <c r="H50" s="233">
        <f>SUM(H42:H49)</f>
        <v>1627125</v>
      </c>
      <c r="I50" s="154"/>
      <c r="J50" s="26">
        <f>SUM(J42:J49)</f>
        <v>1622428</v>
      </c>
    </row>
    <row r="51" spans="1:20" ht="24" customHeight="1" x14ac:dyDescent="0.7">
      <c r="A51" s="143"/>
      <c r="C51" s="145"/>
      <c r="D51" s="164"/>
      <c r="E51" s="147"/>
      <c r="F51" s="164"/>
      <c r="G51" s="147"/>
      <c r="H51" s="165"/>
      <c r="I51" s="147"/>
      <c r="J51" s="165"/>
    </row>
    <row r="52" spans="1:20" ht="24" customHeight="1" x14ac:dyDescent="0.7">
      <c r="A52" s="166" t="s">
        <v>37</v>
      </c>
      <c r="C52" s="145"/>
      <c r="D52" s="146"/>
      <c r="E52" s="147"/>
      <c r="F52" s="146"/>
      <c r="G52" s="147"/>
      <c r="H52" s="147"/>
      <c r="I52" s="147"/>
      <c r="J52" s="147"/>
    </row>
    <row r="53" spans="1:20" ht="24" customHeight="1" x14ac:dyDescent="0.65">
      <c r="A53" s="196" t="s">
        <v>158</v>
      </c>
      <c r="B53" s="144" t="s">
        <v>174</v>
      </c>
      <c r="C53" s="145"/>
      <c r="D53" s="176">
        <v>0</v>
      </c>
      <c r="E53" s="148"/>
      <c r="F53" s="228">
        <v>0</v>
      </c>
      <c r="G53" s="148"/>
      <c r="H53" s="148">
        <v>293443</v>
      </c>
      <c r="I53" s="147"/>
      <c r="J53" s="22">
        <v>207183</v>
      </c>
    </row>
    <row r="54" spans="1:20" ht="24" customHeight="1" x14ac:dyDescent="0.65">
      <c r="A54" s="196" t="s">
        <v>31</v>
      </c>
      <c r="B54" s="144" t="s">
        <v>175</v>
      </c>
      <c r="C54" s="145"/>
      <c r="D54" s="148">
        <v>10098273</v>
      </c>
      <c r="E54" s="147"/>
      <c r="F54" s="22">
        <v>9067442</v>
      </c>
      <c r="G54" s="147"/>
      <c r="H54" s="147">
        <v>6278763</v>
      </c>
      <c r="I54" s="147"/>
      <c r="J54" s="21">
        <v>5184930</v>
      </c>
    </row>
    <row r="55" spans="1:20" ht="24" customHeight="1" x14ac:dyDescent="0.65">
      <c r="A55" s="196" t="s">
        <v>38</v>
      </c>
      <c r="B55" s="144" t="s">
        <v>174</v>
      </c>
      <c r="C55" s="145"/>
      <c r="D55" s="148">
        <v>3989909</v>
      </c>
      <c r="E55" s="147"/>
      <c r="F55" s="22">
        <v>4284825</v>
      </c>
      <c r="G55" s="147"/>
      <c r="H55" s="148">
        <v>1622105</v>
      </c>
      <c r="I55" s="147"/>
      <c r="J55" s="22">
        <v>1691495</v>
      </c>
    </row>
    <row r="56" spans="1:20" ht="24" customHeight="1" x14ac:dyDescent="0.65">
      <c r="A56" s="196" t="s">
        <v>39</v>
      </c>
      <c r="C56" s="145"/>
      <c r="D56" s="148">
        <v>34389</v>
      </c>
      <c r="E56" s="147"/>
      <c r="F56" s="22">
        <v>36493</v>
      </c>
      <c r="G56" s="147"/>
      <c r="H56" s="147">
        <v>1752</v>
      </c>
      <c r="I56" s="147"/>
      <c r="J56" s="21">
        <v>1752</v>
      </c>
    </row>
    <row r="57" spans="1:20" ht="24" customHeight="1" x14ac:dyDescent="0.65">
      <c r="A57" s="196" t="s">
        <v>40</v>
      </c>
      <c r="C57" s="145"/>
      <c r="D57" s="176">
        <v>0</v>
      </c>
      <c r="E57" s="147"/>
      <c r="F57" s="22">
        <v>169</v>
      </c>
      <c r="G57" s="147"/>
      <c r="H57" s="176">
        <v>0</v>
      </c>
      <c r="I57" s="147"/>
      <c r="J57" s="21">
        <v>169</v>
      </c>
    </row>
    <row r="58" spans="1:20" ht="24" customHeight="1" x14ac:dyDescent="0.65">
      <c r="A58" s="196" t="s">
        <v>41</v>
      </c>
      <c r="C58" s="145"/>
      <c r="D58" s="148">
        <v>521222</v>
      </c>
      <c r="E58" s="147"/>
      <c r="F58" s="22">
        <v>533617</v>
      </c>
      <c r="G58" s="147"/>
      <c r="H58" s="147">
        <v>240937</v>
      </c>
      <c r="I58" s="147"/>
      <c r="J58" s="21">
        <v>246943</v>
      </c>
    </row>
    <row r="59" spans="1:20" ht="24" customHeight="1" x14ac:dyDescent="0.65">
      <c r="A59" s="196" t="s">
        <v>42</v>
      </c>
      <c r="C59" s="145"/>
      <c r="D59" s="148"/>
      <c r="E59" s="147"/>
      <c r="F59" s="22"/>
      <c r="G59" s="147"/>
      <c r="H59" s="167"/>
      <c r="I59" s="147"/>
      <c r="J59" s="203"/>
    </row>
    <row r="60" spans="1:20" ht="24" customHeight="1" x14ac:dyDescent="0.65">
      <c r="A60" s="196" t="s">
        <v>43</v>
      </c>
      <c r="C60" s="145"/>
      <c r="D60" s="148">
        <v>137939</v>
      </c>
      <c r="E60" s="147"/>
      <c r="F60" s="22">
        <v>134700</v>
      </c>
      <c r="G60" s="147"/>
      <c r="H60" s="147">
        <v>60793</v>
      </c>
      <c r="I60" s="147"/>
      <c r="J60" s="21">
        <v>61465</v>
      </c>
    </row>
    <row r="61" spans="1:20" ht="24" customHeight="1" x14ac:dyDescent="0.65">
      <c r="A61" s="196" t="s">
        <v>44</v>
      </c>
      <c r="C61" s="152"/>
      <c r="D61" s="280">
        <v>0</v>
      </c>
      <c r="E61" s="147"/>
      <c r="F61" s="31">
        <v>189808</v>
      </c>
      <c r="G61" s="147"/>
      <c r="H61" s="280">
        <v>0</v>
      </c>
      <c r="I61" s="147"/>
      <c r="J61" s="33">
        <v>189808</v>
      </c>
      <c r="L61" s="335"/>
      <c r="M61" s="335"/>
      <c r="N61" s="335"/>
      <c r="O61" s="335"/>
      <c r="P61" s="335"/>
      <c r="Q61" s="335"/>
      <c r="R61" s="335"/>
      <c r="S61" s="335"/>
      <c r="T61" s="335"/>
    </row>
    <row r="62" spans="1:20" ht="24" customHeight="1" x14ac:dyDescent="0.7">
      <c r="A62" s="150" t="s">
        <v>45</v>
      </c>
      <c r="B62" s="151"/>
      <c r="C62" s="145"/>
      <c r="D62" s="233">
        <f>SUM(D53:D61)</f>
        <v>14781732</v>
      </c>
      <c r="E62" s="159">
        <v>0</v>
      </c>
      <c r="F62" s="26">
        <f>SUM(F53:F61)</f>
        <v>14247054</v>
      </c>
      <c r="G62" s="159">
        <v>0</v>
      </c>
      <c r="H62" s="233">
        <f>SUM(H53:H61)</f>
        <v>8497793</v>
      </c>
      <c r="I62" s="159"/>
      <c r="J62" s="26">
        <f>SUM(J53:J61)</f>
        <v>7583745</v>
      </c>
      <c r="L62" s="335"/>
      <c r="M62" s="335"/>
      <c r="N62" s="335"/>
      <c r="O62" s="335"/>
      <c r="P62" s="335"/>
      <c r="Q62" s="335"/>
      <c r="R62" s="335"/>
      <c r="S62" s="335"/>
      <c r="T62" s="335"/>
    </row>
    <row r="63" spans="1:20" ht="24" customHeight="1" x14ac:dyDescent="0.7">
      <c r="A63" s="158" t="s">
        <v>46</v>
      </c>
      <c r="D63" s="232">
        <f>SUM(D50+D62)</f>
        <v>17707023</v>
      </c>
      <c r="E63" s="159">
        <v>0</v>
      </c>
      <c r="F63" s="23">
        <f>SUM(F50+F62)</f>
        <v>17304986</v>
      </c>
      <c r="G63" s="159">
        <v>0</v>
      </c>
      <c r="H63" s="232">
        <f>SUM(H50+H62)</f>
        <v>10124918</v>
      </c>
      <c r="I63" s="159"/>
      <c r="J63" s="23">
        <f>SUM(J50+J62)</f>
        <v>9206173</v>
      </c>
      <c r="L63" s="335"/>
      <c r="M63" s="335"/>
      <c r="N63" s="335"/>
      <c r="O63" s="335"/>
      <c r="P63" s="335"/>
      <c r="Q63" s="335"/>
      <c r="R63" s="335"/>
      <c r="S63" s="335"/>
      <c r="T63" s="335"/>
    </row>
    <row r="64" spans="1:20" ht="24" customHeight="1" x14ac:dyDescent="0.7">
      <c r="C64" s="28"/>
      <c r="D64" s="146"/>
      <c r="E64" s="147"/>
      <c r="F64" s="146"/>
      <c r="G64" s="147"/>
      <c r="H64" s="147"/>
      <c r="I64" s="147"/>
      <c r="J64" s="147"/>
      <c r="L64" s="335"/>
      <c r="M64" s="335"/>
      <c r="N64" s="335"/>
      <c r="O64" s="335"/>
      <c r="P64" s="335"/>
      <c r="Q64" s="335"/>
      <c r="R64" s="335"/>
      <c r="S64" s="335"/>
      <c r="T64" s="335"/>
    </row>
    <row r="65" spans="1:11" s="191" customFormat="1" ht="24" customHeight="1" x14ac:dyDescent="0.7">
      <c r="A65" s="187" t="s">
        <v>0</v>
      </c>
      <c r="B65" s="188"/>
      <c r="C65" s="28"/>
      <c r="D65" s="198"/>
      <c r="E65" s="198"/>
      <c r="F65" s="198"/>
      <c r="G65" s="198"/>
      <c r="H65" s="190"/>
      <c r="I65" s="190"/>
      <c r="J65" s="190"/>
      <c r="K65" s="145"/>
    </row>
    <row r="66" spans="1:11" s="191" customFormat="1" ht="24" customHeight="1" x14ac:dyDescent="0.7">
      <c r="A66" s="192" t="s">
        <v>166</v>
      </c>
      <c r="B66" s="188"/>
      <c r="C66" s="9"/>
      <c r="D66" s="198"/>
      <c r="E66" s="198"/>
      <c r="F66" s="198"/>
      <c r="G66" s="198"/>
      <c r="H66" s="190"/>
      <c r="I66" s="190"/>
      <c r="J66" s="190"/>
      <c r="K66" s="145"/>
    </row>
    <row r="67" spans="1:11" ht="24" customHeight="1" x14ac:dyDescent="0.7">
      <c r="A67" s="191"/>
    </row>
    <row r="68" spans="1:11" ht="24" customHeight="1" x14ac:dyDescent="0.7">
      <c r="A68" s="191"/>
      <c r="B68" s="151"/>
      <c r="D68" s="324" t="s">
        <v>1</v>
      </c>
      <c r="E68" s="324"/>
      <c r="F68" s="324"/>
      <c r="G68" s="324"/>
      <c r="H68" s="324" t="s">
        <v>2</v>
      </c>
      <c r="I68" s="324"/>
      <c r="J68" s="324"/>
    </row>
    <row r="69" spans="1:11" ht="24" customHeight="1" x14ac:dyDescent="0.7">
      <c r="A69" s="191"/>
      <c r="B69" s="151"/>
      <c r="D69" s="193" t="s">
        <v>194</v>
      </c>
      <c r="E69" s="193"/>
      <c r="F69" s="193" t="s">
        <v>3</v>
      </c>
      <c r="G69" s="193"/>
      <c r="H69" s="193" t="s">
        <v>194</v>
      </c>
      <c r="I69" s="193"/>
      <c r="J69" s="193" t="s">
        <v>3</v>
      </c>
    </row>
    <row r="70" spans="1:11" ht="24" customHeight="1" x14ac:dyDescent="0.65">
      <c r="A70" s="204" t="s">
        <v>47</v>
      </c>
      <c r="D70" s="194">
        <v>2567</v>
      </c>
      <c r="E70" s="195"/>
      <c r="F70" s="194">
        <v>2566</v>
      </c>
      <c r="G70" s="195"/>
      <c r="H70" s="194">
        <v>2567</v>
      </c>
      <c r="I70" s="195"/>
      <c r="J70" s="194">
        <v>2566</v>
      </c>
    </row>
    <row r="71" spans="1:11" ht="24" customHeight="1" x14ac:dyDescent="0.65">
      <c r="A71" s="204"/>
      <c r="D71" s="194" t="s">
        <v>6</v>
      </c>
      <c r="E71" s="195"/>
      <c r="F71" s="194"/>
      <c r="G71" s="195"/>
      <c r="H71" s="194" t="s">
        <v>6</v>
      </c>
      <c r="I71" s="195"/>
      <c r="J71" s="194"/>
    </row>
    <row r="72" spans="1:11" ht="24" customHeight="1" x14ac:dyDescent="0.7">
      <c r="A72" s="150"/>
      <c r="C72" s="145"/>
      <c r="D72" s="323" t="s">
        <v>7</v>
      </c>
      <c r="E72" s="323"/>
      <c r="F72" s="323"/>
      <c r="G72" s="323"/>
      <c r="H72" s="323"/>
      <c r="I72" s="323"/>
      <c r="J72" s="323"/>
    </row>
    <row r="73" spans="1:11" ht="24" customHeight="1" x14ac:dyDescent="0.7">
      <c r="A73" s="143" t="s">
        <v>48</v>
      </c>
      <c r="C73" s="152"/>
      <c r="D73" s="148"/>
      <c r="E73" s="147"/>
      <c r="F73" s="148"/>
      <c r="G73" s="147"/>
      <c r="H73" s="147"/>
      <c r="I73" s="147"/>
      <c r="J73" s="147"/>
    </row>
    <row r="74" spans="1:11" ht="24" customHeight="1" x14ac:dyDescent="0.65">
      <c r="A74" s="168" t="s">
        <v>49</v>
      </c>
      <c r="B74" s="144" t="s">
        <v>217</v>
      </c>
      <c r="C74" s="168"/>
      <c r="D74" s="148"/>
      <c r="E74" s="147"/>
      <c r="F74" s="148"/>
      <c r="G74" s="147"/>
      <c r="H74" s="147"/>
      <c r="I74" s="147"/>
      <c r="J74" s="147"/>
    </row>
    <row r="75" spans="1:11" ht="24" customHeight="1" thickBot="1" x14ac:dyDescent="0.7">
      <c r="A75" s="168" t="s">
        <v>50</v>
      </c>
      <c r="C75" s="168"/>
      <c r="D75" s="169">
        <v>4891207</v>
      </c>
      <c r="E75" s="147"/>
      <c r="F75" s="169">
        <v>4891207</v>
      </c>
      <c r="G75" s="147"/>
      <c r="H75" s="169">
        <v>4891207</v>
      </c>
      <c r="I75" s="147"/>
      <c r="J75" s="170">
        <v>4891207</v>
      </c>
    </row>
    <row r="76" spans="1:11" ht="24" customHeight="1" thickTop="1" x14ac:dyDescent="0.8">
      <c r="A76" s="145" t="s">
        <v>51</v>
      </c>
      <c r="B76" s="171"/>
      <c r="C76" s="145"/>
      <c r="D76" s="172">
        <f>'Shareholder-10'!C35</f>
        <v>4886929</v>
      </c>
      <c r="E76" s="173"/>
      <c r="F76" s="172">
        <v>4531560</v>
      </c>
      <c r="G76" s="173"/>
      <c r="H76" s="174">
        <f>'Shareholder-11'!C35</f>
        <v>4886929</v>
      </c>
      <c r="I76" s="175"/>
      <c r="J76" s="174">
        <v>4531560</v>
      </c>
    </row>
    <row r="77" spans="1:11" ht="24" customHeight="1" x14ac:dyDescent="0.65">
      <c r="A77" s="168" t="s">
        <v>52</v>
      </c>
      <c r="C77" s="145"/>
      <c r="D77" s="148">
        <f>'Shareholder-10'!E35</f>
        <v>1620733</v>
      </c>
      <c r="E77" s="147"/>
      <c r="F77" s="148">
        <v>909994</v>
      </c>
      <c r="G77" s="147"/>
      <c r="H77" s="147">
        <f>'Shareholder-11'!E35</f>
        <v>1620733</v>
      </c>
      <c r="I77" s="147"/>
      <c r="J77" s="147">
        <v>909994</v>
      </c>
    </row>
    <row r="78" spans="1:11" ht="24" customHeight="1" x14ac:dyDescent="0.65">
      <c r="A78" s="145" t="s">
        <v>53</v>
      </c>
      <c r="D78" s="22"/>
      <c r="E78" s="21"/>
      <c r="F78" s="22"/>
      <c r="G78" s="147"/>
      <c r="H78" s="147"/>
      <c r="I78" s="147"/>
      <c r="J78" s="147"/>
    </row>
    <row r="79" spans="1:11" ht="24" customHeight="1" x14ac:dyDescent="0.65">
      <c r="A79" s="9" t="s">
        <v>54</v>
      </c>
      <c r="B79" s="7"/>
      <c r="D79" s="12"/>
      <c r="E79" s="21"/>
      <c r="F79" s="12"/>
      <c r="G79" s="21"/>
      <c r="H79" s="21"/>
      <c r="I79" s="21"/>
      <c r="J79" s="21"/>
    </row>
    <row r="80" spans="1:11" ht="24" customHeight="1" x14ac:dyDescent="0.65">
      <c r="A80" s="9" t="s">
        <v>55</v>
      </c>
      <c r="B80" s="7"/>
      <c r="D80" s="22">
        <f>'Shareholder-10'!G35</f>
        <v>295260</v>
      </c>
      <c r="E80" s="21"/>
      <c r="F80" s="22">
        <v>295260</v>
      </c>
      <c r="G80" s="21"/>
      <c r="H80" s="21">
        <f>'Shareholder-11'!G35</f>
        <v>295260</v>
      </c>
      <c r="I80" s="21"/>
      <c r="J80" s="21">
        <v>295260</v>
      </c>
    </row>
    <row r="81" spans="1:10" ht="24" customHeight="1" x14ac:dyDescent="0.65">
      <c r="A81" s="9" t="s">
        <v>56</v>
      </c>
      <c r="B81" s="7"/>
      <c r="D81" s="22">
        <f>'Shareholder-10'!I35</f>
        <v>-663697</v>
      </c>
      <c r="E81" s="21"/>
      <c r="F81" s="22">
        <v>-1124878</v>
      </c>
      <c r="G81" s="21"/>
      <c r="H81" s="22">
        <f>'Shareholder-11'!I35</f>
        <v>516610</v>
      </c>
      <c r="I81" s="21"/>
      <c r="J81" s="22">
        <v>522085</v>
      </c>
    </row>
    <row r="82" spans="1:10" ht="24" customHeight="1" x14ac:dyDescent="0.65">
      <c r="A82" s="9" t="s">
        <v>57</v>
      </c>
      <c r="B82" s="7"/>
      <c r="D82" s="31">
        <f>'Shareholder-10'!S35</f>
        <v>1665505</v>
      </c>
      <c r="E82" s="21"/>
      <c r="F82" s="31">
        <v>1717639</v>
      </c>
      <c r="G82" s="21"/>
      <c r="H82" s="30">
        <f>'Shareholder-11'!O35</f>
        <v>1285448</v>
      </c>
      <c r="I82" s="21"/>
      <c r="J82" s="30">
        <v>1285449</v>
      </c>
    </row>
    <row r="83" spans="1:10" ht="24" customHeight="1" x14ac:dyDescent="0.7">
      <c r="A83" s="6" t="s">
        <v>58</v>
      </c>
      <c r="B83" s="7"/>
      <c r="D83" s="236">
        <f>SUM(D76:D82)</f>
        <v>7804730</v>
      </c>
      <c r="E83" s="26"/>
      <c r="F83" s="26">
        <f>SUM(F76:F82)</f>
        <v>6329575</v>
      </c>
      <c r="G83" s="26"/>
      <c r="H83" s="236">
        <f>SUM(H76:H82)</f>
        <v>8604980</v>
      </c>
      <c r="I83" s="224"/>
      <c r="J83" s="26">
        <f>SUM(J76:J82)</f>
        <v>7544348</v>
      </c>
    </row>
    <row r="84" spans="1:10" ht="24" customHeight="1" x14ac:dyDescent="0.65">
      <c r="A84" s="9" t="s">
        <v>59</v>
      </c>
      <c r="B84" s="7"/>
      <c r="C84" s="145"/>
      <c r="D84" s="237">
        <f>'Shareholder-10'!W35</f>
        <v>55893</v>
      </c>
      <c r="E84" s="21"/>
      <c r="F84" s="22">
        <v>40370</v>
      </c>
      <c r="G84" s="21"/>
      <c r="H84" s="237">
        <v>0</v>
      </c>
      <c r="I84" s="22"/>
      <c r="J84" s="176">
        <v>0</v>
      </c>
    </row>
    <row r="85" spans="1:10" ht="24" customHeight="1" x14ac:dyDescent="0.7">
      <c r="A85" s="158" t="s">
        <v>60</v>
      </c>
      <c r="C85" s="145"/>
      <c r="D85" s="232">
        <f>SUM(D83:D84)</f>
        <v>7860623</v>
      </c>
      <c r="E85" s="159"/>
      <c r="F85" s="153">
        <f>SUM(F83:F84)</f>
        <v>6369945</v>
      </c>
      <c r="G85" s="159"/>
      <c r="H85" s="232">
        <f>SUM(H83:H84)</f>
        <v>8604980</v>
      </c>
      <c r="I85" s="154"/>
      <c r="J85" s="153">
        <f>SUM(J83:J84)</f>
        <v>7544348</v>
      </c>
    </row>
    <row r="86" spans="1:10" ht="24" customHeight="1" x14ac:dyDescent="0.7">
      <c r="A86" s="158"/>
      <c r="C86" s="145"/>
      <c r="D86" s="238"/>
      <c r="E86" s="159"/>
      <c r="F86" s="177"/>
      <c r="G86" s="159"/>
      <c r="H86" s="239"/>
      <c r="I86" s="154"/>
      <c r="J86" s="178"/>
    </row>
    <row r="87" spans="1:10" ht="24" customHeight="1" thickBot="1" x14ac:dyDescent="0.75">
      <c r="A87" s="158" t="s">
        <v>61</v>
      </c>
      <c r="D87" s="234">
        <f>SUM(D63+D85)</f>
        <v>25567646</v>
      </c>
      <c r="E87" s="154"/>
      <c r="F87" s="160">
        <f>SUM(F63+F85)</f>
        <v>23674931</v>
      </c>
      <c r="G87" s="154"/>
      <c r="H87" s="234">
        <f>SUM(H63+H85)</f>
        <v>18729898</v>
      </c>
      <c r="I87" s="154"/>
      <c r="J87" s="160">
        <f>SUM(J63+J85)</f>
        <v>16750521</v>
      </c>
    </row>
    <row r="88" spans="1:10" ht="24" customHeight="1" thickTop="1" x14ac:dyDescent="0.65">
      <c r="D88" s="205"/>
      <c r="E88" s="206"/>
      <c r="F88" s="205"/>
      <c r="G88" s="206"/>
      <c r="H88" s="205"/>
      <c r="I88" s="206"/>
      <c r="J88" s="205"/>
    </row>
    <row r="89" spans="1:10" ht="24" customHeight="1" x14ac:dyDescent="0.65">
      <c r="E89" s="201"/>
      <c r="G89" s="201"/>
      <c r="H89" s="201"/>
      <c r="I89" s="201"/>
      <c r="J89" s="201"/>
    </row>
    <row r="90" spans="1:10" ht="24" customHeight="1" x14ac:dyDescent="0.65">
      <c r="D90" s="201">
        <f>D87-D30</f>
        <v>0</v>
      </c>
      <c r="F90" s="201">
        <f>F87-F30</f>
        <v>0</v>
      </c>
      <c r="H90" s="201">
        <f>H87-H30</f>
        <v>0</v>
      </c>
      <c r="J90" s="201">
        <f>J87-J30</f>
        <v>0</v>
      </c>
    </row>
    <row r="95" spans="1:10" ht="24" customHeight="1" x14ac:dyDescent="0.65">
      <c r="F95" s="145"/>
    </row>
  </sheetData>
  <mergeCells count="9">
    <mergeCell ref="D40:J40"/>
    <mergeCell ref="D68:G68"/>
    <mergeCell ref="H68:J68"/>
    <mergeCell ref="D72:J72"/>
    <mergeCell ref="D4:G4"/>
    <mergeCell ref="H4:J4"/>
    <mergeCell ref="D8:J8"/>
    <mergeCell ref="D36:G36"/>
    <mergeCell ref="H36:J36"/>
  </mergeCells>
  <pageMargins left="0.7" right="0.7" top="0.48" bottom="0.5" header="0.5" footer="0.5"/>
  <pageSetup paperSize="9" scale="87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2" manualBreakCount="2">
    <brk id="32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47" transitionEvaluation="1" transitionEntry="1"/>
  <dimension ref="A1:S153"/>
  <sheetViews>
    <sheetView showGridLines="0" view="pageBreakPreview" topLeftCell="A147" zoomScale="70" zoomScaleNormal="80" zoomScaleSheetLayoutView="70" workbookViewId="0">
      <selection activeCell="G65" sqref="G65"/>
    </sheetView>
  </sheetViews>
  <sheetFormatPr defaultColWidth="10" defaultRowHeight="23.25" customHeight="1" x14ac:dyDescent="0.65"/>
  <cols>
    <col min="1" max="1" width="54.88671875" style="9" customWidth="1"/>
    <col min="2" max="2" width="10" style="7" customWidth="1"/>
    <col min="3" max="3" width="1.33203125" style="9" customWidth="1"/>
    <col min="4" max="4" width="13.44140625" style="12" customWidth="1"/>
    <col min="5" max="5" width="1.33203125" style="9" customWidth="1"/>
    <col min="6" max="6" width="13.44140625" style="12" customWidth="1"/>
    <col min="7" max="7" width="1.33203125" style="9" customWidth="1"/>
    <col min="8" max="8" width="13.44140625" style="9" customWidth="1"/>
    <col min="9" max="9" width="1.33203125" style="9" customWidth="1"/>
    <col min="10" max="10" width="13.44140625" style="9" customWidth="1"/>
    <col min="11" max="11" width="3" style="9" customWidth="1"/>
    <col min="12" max="13" width="15.44140625" style="9" bestFit="1" customWidth="1"/>
    <col min="14" max="14" width="10" style="9"/>
    <col min="15" max="15" width="11" style="9" bestFit="1" customWidth="1"/>
    <col min="16" max="16" width="10" style="9"/>
    <col min="17" max="17" width="9.33203125" style="9" bestFit="1" customWidth="1"/>
    <col min="18" max="18" width="10" style="9"/>
    <col min="19" max="19" width="9.33203125" style="9" bestFit="1" customWidth="1"/>
    <col min="20" max="16384" width="10" style="9"/>
  </cols>
  <sheetData>
    <row r="1" spans="1:19" s="3" customFormat="1" ht="23.25" customHeight="1" x14ac:dyDescent="0.7">
      <c r="A1" s="54" t="s">
        <v>0</v>
      </c>
      <c r="B1" s="1"/>
      <c r="C1" s="1"/>
      <c r="D1" s="28"/>
      <c r="E1" s="28"/>
      <c r="F1" s="28"/>
      <c r="G1" s="2"/>
      <c r="H1" s="2"/>
      <c r="I1" s="2"/>
      <c r="J1" s="2"/>
    </row>
    <row r="2" spans="1:19" s="3" customFormat="1" ht="23.25" customHeight="1" x14ac:dyDescent="0.7">
      <c r="A2" s="4" t="s">
        <v>62</v>
      </c>
      <c r="B2" s="5"/>
      <c r="C2" s="5"/>
      <c r="D2" s="29"/>
      <c r="E2" s="29"/>
      <c r="F2" s="29"/>
    </row>
    <row r="3" spans="1:19" ht="23.25" customHeight="1" x14ac:dyDescent="0.7">
      <c r="A3" s="4"/>
      <c r="B3" s="5"/>
      <c r="C3" s="5"/>
      <c r="D3" s="29"/>
      <c r="E3" s="29"/>
      <c r="F3" s="29"/>
      <c r="G3" s="3"/>
      <c r="H3" s="3"/>
      <c r="I3" s="3"/>
      <c r="J3" s="3"/>
    </row>
    <row r="4" spans="1:19" ht="23.25" customHeight="1" x14ac:dyDescent="0.7">
      <c r="B4" s="11"/>
      <c r="C4" s="11"/>
      <c r="E4" s="13" t="s">
        <v>1</v>
      </c>
      <c r="G4" s="14"/>
      <c r="H4" s="327" t="s">
        <v>2</v>
      </c>
      <c r="I4" s="327"/>
      <c r="J4" s="327"/>
    </row>
    <row r="5" spans="1:19" ht="23.25" customHeight="1" x14ac:dyDescent="0.7">
      <c r="A5" s="6"/>
      <c r="C5" s="7"/>
      <c r="D5" s="325" t="s">
        <v>63</v>
      </c>
      <c r="E5" s="325"/>
      <c r="F5" s="325"/>
      <c r="H5" s="325" t="s">
        <v>63</v>
      </c>
      <c r="I5" s="325"/>
      <c r="J5" s="325"/>
    </row>
    <row r="6" spans="1:19" ht="23.25" customHeight="1" x14ac:dyDescent="0.7">
      <c r="A6" s="6"/>
      <c r="C6" s="7"/>
      <c r="D6" s="325" t="s">
        <v>195</v>
      </c>
      <c r="E6" s="325"/>
      <c r="F6" s="325"/>
      <c r="H6" s="325" t="s">
        <v>195</v>
      </c>
      <c r="I6" s="325"/>
      <c r="J6" s="325"/>
    </row>
    <row r="7" spans="1:19" ht="23.25" customHeight="1" x14ac:dyDescent="0.65">
      <c r="C7" s="7"/>
      <c r="D7" s="15">
        <v>2567</v>
      </c>
      <c r="E7" s="16"/>
      <c r="F7" s="15">
        <v>2566</v>
      </c>
      <c r="G7" s="18"/>
      <c r="H7" s="15">
        <v>2567</v>
      </c>
      <c r="I7" s="16"/>
      <c r="J7" s="15">
        <v>2566</v>
      </c>
    </row>
    <row r="8" spans="1:19" ht="23.25" customHeight="1" x14ac:dyDescent="0.65">
      <c r="C8" s="7"/>
      <c r="D8" s="15"/>
      <c r="E8" s="16"/>
      <c r="F8" s="15"/>
      <c r="G8" s="49" t="s">
        <v>7</v>
      </c>
      <c r="H8" s="17"/>
      <c r="I8" s="18"/>
      <c r="J8" s="17"/>
    </row>
    <row r="9" spans="1:19" ht="23.25" customHeight="1" x14ac:dyDescent="0.7">
      <c r="A9" s="32" t="s">
        <v>64</v>
      </c>
      <c r="C9" s="7"/>
    </row>
    <row r="10" spans="1:19" ht="23.25" customHeight="1" x14ac:dyDescent="0.65">
      <c r="A10" s="10" t="s">
        <v>65</v>
      </c>
      <c r="B10" s="144"/>
      <c r="C10" s="7"/>
      <c r="D10" s="46">
        <v>1797458</v>
      </c>
      <c r="F10" s="46">
        <v>1606061</v>
      </c>
      <c r="H10" s="9">
        <v>783874</v>
      </c>
      <c r="J10" s="46">
        <v>775032</v>
      </c>
      <c r="L10" s="145"/>
      <c r="M10" s="145"/>
      <c r="N10" s="145"/>
      <c r="O10" s="145"/>
      <c r="P10" s="145"/>
      <c r="Q10" s="145"/>
      <c r="R10" s="145"/>
      <c r="S10" s="145"/>
    </row>
    <row r="11" spans="1:19" ht="23.25" customHeight="1" x14ac:dyDescent="0.65">
      <c r="A11" s="10" t="s">
        <v>223</v>
      </c>
      <c r="B11" s="144"/>
      <c r="C11" s="7"/>
      <c r="D11" s="46">
        <v>36710</v>
      </c>
      <c r="F11" s="46">
        <v>17421</v>
      </c>
      <c r="H11" s="9">
        <v>15161</v>
      </c>
      <c r="J11" s="46">
        <v>4763</v>
      </c>
      <c r="L11" s="145"/>
      <c r="M11" s="145"/>
      <c r="N11" s="145"/>
      <c r="O11" s="145"/>
      <c r="P11" s="145"/>
      <c r="Q11" s="145"/>
      <c r="R11" s="145"/>
      <c r="S11" s="145"/>
    </row>
    <row r="12" spans="1:19" ht="23.25" hidden="1" customHeight="1" x14ac:dyDescent="0.65">
      <c r="A12" s="10" t="s">
        <v>188</v>
      </c>
      <c r="B12" s="144"/>
      <c r="C12" s="7"/>
      <c r="D12" s="46"/>
      <c r="F12" s="46"/>
      <c r="J12" s="46"/>
      <c r="L12" s="145"/>
      <c r="M12" s="145"/>
      <c r="N12" s="145"/>
      <c r="O12" s="145"/>
      <c r="P12" s="145"/>
      <c r="Q12" s="145"/>
      <c r="R12" s="145"/>
      <c r="S12" s="145"/>
    </row>
    <row r="13" spans="1:19" ht="23.25" hidden="1" customHeight="1" x14ac:dyDescent="0.65">
      <c r="A13" s="10" t="s">
        <v>189</v>
      </c>
      <c r="B13" s="144"/>
      <c r="C13" s="7"/>
      <c r="D13" s="176">
        <v>0</v>
      </c>
      <c r="F13" s="176">
        <v>0</v>
      </c>
      <c r="H13" s="176">
        <v>0</v>
      </c>
      <c r="J13" s="176">
        <v>0</v>
      </c>
      <c r="L13" s="145"/>
      <c r="M13" s="145"/>
      <c r="N13" s="145"/>
      <c r="O13" s="145"/>
      <c r="P13" s="145"/>
      <c r="Q13" s="145"/>
      <c r="R13" s="145"/>
      <c r="S13" s="145"/>
    </row>
    <row r="14" spans="1:19" ht="21.5" x14ac:dyDescent="0.65">
      <c r="A14" s="10" t="s">
        <v>164</v>
      </c>
      <c r="C14" s="7"/>
      <c r="D14" s="176">
        <v>0</v>
      </c>
      <c r="F14" s="176">
        <v>0</v>
      </c>
      <c r="H14" s="9">
        <v>41827</v>
      </c>
      <c r="J14" s="176">
        <v>0</v>
      </c>
      <c r="L14" s="145"/>
      <c r="M14" s="145"/>
      <c r="N14" s="145"/>
      <c r="O14" s="145"/>
      <c r="P14" s="145"/>
      <c r="Q14" s="145"/>
      <c r="R14" s="145"/>
      <c r="S14" s="145"/>
    </row>
    <row r="15" spans="1:19" ht="23.25" customHeight="1" x14ac:dyDescent="0.65">
      <c r="A15" s="8" t="s">
        <v>66</v>
      </c>
      <c r="B15" s="144"/>
      <c r="C15" s="7"/>
      <c r="D15" s="46">
        <v>2148</v>
      </c>
      <c r="F15" s="46">
        <v>2293</v>
      </c>
      <c r="H15" s="299">
        <v>22178</v>
      </c>
      <c r="I15" s="299"/>
      <c r="J15" s="301">
        <v>9230</v>
      </c>
      <c r="L15" s="145"/>
      <c r="M15" s="145"/>
      <c r="N15" s="145"/>
      <c r="O15" s="145"/>
      <c r="P15" s="145"/>
      <c r="Q15" s="145"/>
      <c r="R15" s="145"/>
      <c r="S15" s="145"/>
    </row>
    <row r="16" spans="1:19" ht="23.25" customHeight="1" x14ac:dyDescent="0.65">
      <c r="A16" s="8" t="s">
        <v>67</v>
      </c>
      <c r="B16" s="144"/>
      <c r="C16" s="7"/>
      <c r="D16" s="38">
        <v>6952</v>
      </c>
      <c r="F16" s="38">
        <v>16160</v>
      </c>
      <c r="H16" s="302">
        <v>10061</v>
      </c>
      <c r="I16" s="299"/>
      <c r="J16" s="303">
        <v>16792</v>
      </c>
      <c r="L16" s="145"/>
      <c r="M16" s="145"/>
      <c r="N16" s="145"/>
      <c r="O16" s="145"/>
      <c r="P16" s="145"/>
      <c r="Q16" s="145"/>
      <c r="R16" s="145"/>
      <c r="S16" s="145"/>
    </row>
    <row r="17" spans="1:19" ht="23.25" customHeight="1" x14ac:dyDescent="0.7">
      <c r="A17" s="34" t="s">
        <v>68</v>
      </c>
      <c r="B17" s="144"/>
      <c r="C17" s="7"/>
      <c r="D17" s="240">
        <f>SUM(D10:D16)</f>
        <v>1843268</v>
      </c>
      <c r="E17" s="14"/>
      <c r="F17" s="37">
        <f>SUM(F10:F16)</f>
        <v>1641935</v>
      </c>
      <c r="G17" s="14"/>
      <c r="H17" s="304">
        <f>SUM(H10:H16)</f>
        <v>873101</v>
      </c>
      <c r="I17" s="305"/>
      <c r="J17" s="306">
        <f>SUM(J10:J16)</f>
        <v>805817</v>
      </c>
      <c r="L17" s="145"/>
      <c r="M17" s="145"/>
      <c r="N17" s="145"/>
      <c r="O17" s="145"/>
      <c r="P17" s="145"/>
      <c r="Q17" s="145"/>
      <c r="R17" s="145"/>
      <c r="S17" s="145"/>
    </row>
    <row r="18" spans="1:19" ht="23.25" customHeight="1" x14ac:dyDescent="0.7">
      <c r="A18" s="34"/>
      <c r="C18" s="7"/>
      <c r="D18" s="46"/>
      <c r="F18" s="46"/>
      <c r="H18" s="299"/>
      <c r="I18" s="299"/>
      <c r="J18" s="299"/>
    </row>
    <row r="19" spans="1:19" ht="23.25" customHeight="1" x14ac:dyDescent="0.7">
      <c r="A19" s="32" t="s">
        <v>69</v>
      </c>
      <c r="C19" s="7"/>
      <c r="H19" s="299"/>
      <c r="I19" s="299"/>
      <c r="J19" s="299"/>
    </row>
    <row r="20" spans="1:19" ht="23.25" customHeight="1" x14ac:dyDescent="0.65">
      <c r="A20" s="8" t="s">
        <v>70</v>
      </c>
      <c r="C20" s="7"/>
      <c r="D20" s="46">
        <v>787142</v>
      </c>
      <c r="F20" s="46">
        <v>714054</v>
      </c>
      <c r="H20" s="301">
        <v>314290</v>
      </c>
      <c r="I20" s="299"/>
      <c r="J20" s="301">
        <v>323239</v>
      </c>
      <c r="L20" s="145"/>
      <c r="M20" s="145"/>
      <c r="N20" s="145"/>
      <c r="O20" s="145"/>
      <c r="P20" s="145"/>
      <c r="Q20" s="145"/>
      <c r="R20" s="145"/>
      <c r="S20" s="145"/>
    </row>
    <row r="21" spans="1:19" ht="23.25" customHeight="1" x14ac:dyDescent="0.65">
      <c r="A21" s="8" t="s">
        <v>224</v>
      </c>
      <c r="C21" s="7"/>
      <c r="D21" s="46">
        <v>22600</v>
      </c>
      <c r="F21" s="46">
        <v>12639</v>
      </c>
      <c r="H21" s="298">
        <v>0</v>
      </c>
      <c r="I21" s="299"/>
      <c r="J21" s="307">
        <v>0</v>
      </c>
      <c r="L21" s="145"/>
      <c r="M21" s="145"/>
      <c r="N21" s="145"/>
      <c r="O21" s="145"/>
      <c r="P21" s="145"/>
      <c r="Q21" s="145"/>
      <c r="R21" s="145"/>
      <c r="S21" s="145"/>
    </row>
    <row r="22" spans="1:19" ht="23.25" customHeight="1" x14ac:dyDescent="0.65">
      <c r="A22" s="10" t="s">
        <v>71</v>
      </c>
      <c r="C22" s="7"/>
      <c r="D22" s="46">
        <v>242025</v>
      </c>
      <c r="F22" s="46">
        <v>221737</v>
      </c>
      <c r="H22" s="301">
        <v>105481</v>
      </c>
      <c r="I22" s="299"/>
      <c r="J22" s="301">
        <v>105345</v>
      </c>
      <c r="L22" s="145"/>
      <c r="M22" s="145"/>
      <c r="N22" s="145"/>
      <c r="O22" s="145"/>
      <c r="P22" s="145"/>
      <c r="Q22" s="145"/>
      <c r="R22" s="145"/>
      <c r="S22" s="145"/>
    </row>
    <row r="23" spans="1:19" ht="23.25" customHeight="1" x14ac:dyDescent="0.65">
      <c r="A23" s="10" t="s">
        <v>72</v>
      </c>
      <c r="C23" s="7"/>
      <c r="D23" s="46">
        <v>101489</v>
      </c>
      <c r="F23" s="46">
        <v>91615</v>
      </c>
      <c r="H23" s="301">
        <v>51564</v>
      </c>
      <c r="I23" s="299"/>
      <c r="J23" s="301">
        <v>44917</v>
      </c>
      <c r="L23" s="145"/>
      <c r="M23" s="145"/>
      <c r="N23" s="145"/>
      <c r="O23" s="145"/>
      <c r="P23" s="145"/>
      <c r="Q23" s="145"/>
      <c r="R23" s="145"/>
      <c r="S23" s="145"/>
    </row>
    <row r="24" spans="1:19" ht="23.25" customHeight="1" x14ac:dyDescent="0.65">
      <c r="A24" s="10" t="s">
        <v>73</v>
      </c>
      <c r="C24" s="7"/>
      <c r="D24" s="46">
        <v>386901</v>
      </c>
      <c r="F24" s="46">
        <v>349803</v>
      </c>
      <c r="H24" s="301">
        <v>188419</v>
      </c>
      <c r="I24" s="299"/>
      <c r="J24" s="301">
        <v>179623</v>
      </c>
      <c r="L24" s="145"/>
      <c r="M24" s="145"/>
      <c r="N24" s="145"/>
      <c r="O24" s="145"/>
      <c r="P24" s="145"/>
      <c r="Q24" s="145"/>
      <c r="R24" s="145"/>
      <c r="S24" s="145"/>
    </row>
    <row r="25" spans="1:19" ht="23.25" hidden="1" customHeight="1" x14ac:dyDescent="0.65">
      <c r="A25" s="10" t="s">
        <v>74</v>
      </c>
      <c r="C25" s="7"/>
      <c r="D25" s="183">
        <v>0</v>
      </c>
      <c r="F25" s="183">
        <v>0</v>
      </c>
      <c r="H25" s="308">
        <v>0</v>
      </c>
      <c r="I25" s="299"/>
      <c r="J25" s="308">
        <v>0</v>
      </c>
      <c r="L25" s="145"/>
      <c r="M25" s="145"/>
      <c r="N25" s="145"/>
      <c r="O25" s="145"/>
      <c r="P25" s="145"/>
      <c r="Q25" s="145"/>
      <c r="R25" s="145"/>
      <c r="S25" s="145"/>
    </row>
    <row r="26" spans="1:19" s="14" customFormat="1" ht="23.25" customHeight="1" x14ac:dyDescent="0.7">
      <c r="A26" s="34" t="s">
        <v>75</v>
      </c>
      <c r="B26" s="36"/>
      <c r="C26" s="36"/>
      <c r="D26" s="241">
        <f>SUM(D20:D25)</f>
        <v>1540157</v>
      </c>
      <c r="F26" s="55">
        <f>SUM(F20:F25)</f>
        <v>1389848</v>
      </c>
      <c r="H26" s="309">
        <f>SUM(H20:H25)</f>
        <v>659754</v>
      </c>
      <c r="I26" s="305"/>
      <c r="J26" s="310">
        <f>SUM(J20:J25)</f>
        <v>653124</v>
      </c>
      <c r="L26" s="145"/>
      <c r="M26" s="145"/>
      <c r="N26" s="145"/>
      <c r="O26" s="145"/>
      <c r="P26" s="145"/>
      <c r="Q26" s="145"/>
      <c r="R26" s="145"/>
      <c r="S26" s="145"/>
    </row>
    <row r="27" spans="1:19" s="14" customFormat="1" ht="23.25" customHeight="1" x14ac:dyDescent="0.7">
      <c r="A27" s="34"/>
      <c r="B27" s="36"/>
      <c r="C27" s="36"/>
      <c r="D27" s="44"/>
      <c r="F27" s="44"/>
      <c r="H27" s="311"/>
      <c r="I27" s="305"/>
      <c r="J27" s="311"/>
    </row>
    <row r="28" spans="1:19" s="14" customFormat="1" ht="23.25" customHeight="1" x14ac:dyDescent="0.7">
      <c r="A28" s="34" t="s">
        <v>165</v>
      </c>
      <c r="B28" s="36"/>
      <c r="C28" s="36"/>
      <c r="D28" s="236">
        <f>D17-D26</f>
        <v>303111</v>
      </c>
      <c r="F28" s="44">
        <f>F17-F26</f>
        <v>252087</v>
      </c>
      <c r="H28" s="312">
        <f>H17-H26</f>
        <v>213347</v>
      </c>
      <c r="I28" s="305"/>
      <c r="J28" s="311">
        <f>J17-J26</f>
        <v>152693</v>
      </c>
      <c r="L28" s="145"/>
      <c r="M28" s="145"/>
      <c r="N28" s="145"/>
      <c r="O28" s="145"/>
      <c r="P28" s="145"/>
      <c r="Q28" s="145"/>
      <c r="R28" s="145"/>
      <c r="S28" s="145"/>
    </row>
    <row r="29" spans="1:19" ht="23.25" customHeight="1" x14ac:dyDescent="0.65">
      <c r="A29" s="10" t="s">
        <v>222</v>
      </c>
      <c r="C29" s="7"/>
      <c r="D29" s="46">
        <v>989</v>
      </c>
      <c r="F29" s="46">
        <v>8944</v>
      </c>
      <c r="H29" s="301">
        <v>42295</v>
      </c>
      <c r="I29" s="299"/>
      <c r="J29" s="301">
        <v>4597</v>
      </c>
      <c r="L29" s="145"/>
      <c r="M29" s="145"/>
      <c r="N29" s="145"/>
      <c r="O29" s="145"/>
      <c r="P29" s="145"/>
      <c r="Q29" s="145"/>
      <c r="R29" s="145"/>
      <c r="S29" s="145"/>
    </row>
    <row r="30" spans="1:19" ht="23.25" customHeight="1" x14ac:dyDescent="0.7">
      <c r="A30" s="8" t="s">
        <v>77</v>
      </c>
      <c r="C30" s="7"/>
      <c r="D30" s="46">
        <v>-181848</v>
      </c>
      <c r="E30" s="14"/>
      <c r="F30" s="46">
        <v>-143474</v>
      </c>
      <c r="H30" s="301">
        <v>-103643</v>
      </c>
      <c r="I30" s="299"/>
      <c r="J30" s="301">
        <v>-80196</v>
      </c>
      <c r="L30" s="145"/>
      <c r="M30" s="145"/>
      <c r="N30" s="145"/>
      <c r="O30" s="145"/>
      <c r="P30" s="145"/>
      <c r="Q30" s="145"/>
      <c r="R30" s="145"/>
      <c r="S30" s="145"/>
    </row>
    <row r="31" spans="1:19" s="14" customFormat="1" ht="23.15" customHeight="1" x14ac:dyDescent="0.7">
      <c r="A31" s="10" t="s">
        <v>159</v>
      </c>
      <c r="B31" s="7"/>
      <c r="C31" s="7"/>
      <c r="D31" s="38">
        <v>234567</v>
      </c>
      <c r="E31" s="9"/>
      <c r="F31" s="38">
        <v>20937</v>
      </c>
      <c r="G31" s="9"/>
      <c r="H31" s="308">
        <v>0</v>
      </c>
      <c r="I31" s="59"/>
      <c r="J31" s="313">
        <v>0</v>
      </c>
      <c r="L31" s="145"/>
      <c r="M31" s="145"/>
      <c r="N31" s="145"/>
      <c r="O31" s="145"/>
      <c r="P31" s="145"/>
      <c r="Q31" s="145"/>
      <c r="R31" s="145"/>
      <c r="S31" s="145"/>
    </row>
    <row r="32" spans="1:19" ht="23.25" customHeight="1" x14ac:dyDescent="0.7">
      <c r="A32" s="14" t="s">
        <v>183</v>
      </c>
      <c r="B32" s="36"/>
      <c r="C32" s="36"/>
      <c r="D32" s="236">
        <f>SUM(D28:D31)</f>
        <v>356819</v>
      </c>
      <c r="E32" s="13">
        <f>E17-E26</f>
        <v>0</v>
      </c>
      <c r="F32" s="44">
        <f>SUM(F28:F31)</f>
        <v>138494</v>
      </c>
      <c r="G32" s="13">
        <f>G17-G26</f>
        <v>0</v>
      </c>
      <c r="H32" s="312">
        <f>SUM(H28:H31)</f>
        <v>151999</v>
      </c>
      <c r="I32" s="314"/>
      <c r="J32" s="311">
        <f>SUM(J28:J31)</f>
        <v>77094</v>
      </c>
      <c r="L32" s="145"/>
      <c r="M32" s="145"/>
      <c r="N32" s="145"/>
      <c r="O32" s="145"/>
      <c r="P32" s="145"/>
      <c r="Q32" s="145"/>
      <c r="R32" s="145"/>
      <c r="S32" s="145"/>
    </row>
    <row r="33" spans="1:19" ht="23.25" customHeight="1" x14ac:dyDescent="0.7">
      <c r="A33" s="10" t="s">
        <v>199</v>
      </c>
      <c r="C33" s="7"/>
      <c r="D33" s="38">
        <v>8687</v>
      </c>
      <c r="E33" s="14"/>
      <c r="F33" s="22">
        <v>5385</v>
      </c>
      <c r="G33" s="14"/>
      <c r="H33" s="303">
        <v>2497</v>
      </c>
      <c r="I33" s="311"/>
      <c r="J33" s="315">
        <v>2062</v>
      </c>
      <c r="L33" s="145"/>
      <c r="M33" s="145"/>
      <c r="N33" s="145"/>
      <c r="O33" s="145"/>
      <c r="P33" s="145"/>
      <c r="Q33" s="145"/>
      <c r="R33" s="145"/>
      <c r="S33" s="145"/>
    </row>
    <row r="34" spans="1:19" ht="23.25" customHeight="1" x14ac:dyDescent="0.7">
      <c r="A34" s="14" t="s">
        <v>182</v>
      </c>
      <c r="B34" s="36"/>
      <c r="C34" s="36"/>
      <c r="D34" s="241">
        <f>SUM(D32:D33)</f>
        <v>365506</v>
      </c>
      <c r="E34" s="44">
        <f t="shared" ref="E34:I34" si="0">SUM(E32:E33)</f>
        <v>0</v>
      </c>
      <c r="F34" s="55">
        <f>SUM(F32:F33)</f>
        <v>143879</v>
      </c>
      <c r="G34" s="44">
        <f t="shared" si="0"/>
        <v>0</v>
      </c>
      <c r="H34" s="309">
        <f>SUM(H32:H33)</f>
        <v>154496</v>
      </c>
      <c r="I34" s="311">
        <f t="shared" si="0"/>
        <v>0</v>
      </c>
      <c r="J34" s="310">
        <f>SUM(J32:J33)</f>
        <v>79156</v>
      </c>
      <c r="L34" s="145"/>
      <c r="M34" s="145"/>
      <c r="N34" s="145"/>
      <c r="O34" s="145"/>
      <c r="P34" s="145"/>
      <c r="Q34" s="145"/>
      <c r="R34" s="145"/>
      <c r="S34" s="145"/>
    </row>
    <row r="35" spans="1:19" ht="23.25" customHeight="1" x14ac:dyDescent="0.7">
      <c r="A35" s="14" t="s">
        <v>78</v>
      </c>
      <c r="B35" s="36"/>
      <c r="C35" s="36"/>
      <c r="D35" s="186"/>
      <c r="E35" s="44"/>
      <c r="F35" s="44"/>
      <c r="G35" s="44"/>
      <c r="H35" s="311"/>
      <c r="I35" s="311"/>
      <c r="J35" s="311"/>
    </row>
    <row r="36" spans="1:19" s="3" customFormat="1" ht="23.25" customHeight="1" x14ac:dyDescent="0.7">
      <c r="A36" s="54" t="s">
        <v>0</v>
      </c>
      <c r="B36" s="1"/>
      <c r="C36" s="1"/>
      <c r="D36" s="28"/>
      <c r="E36" s="28"/>
      <c r="F36" s="28"/>
      <c r="G36" s="2"/>
      <c r="H36" s="316"/>
      <c r="I36" s="316"/>
      <c r="J36" s="316"/>
    </row>
    <row r="37" spans="1:19" s="3" customFormat="1" ht="23.25" customHeight="1" x14ac:dyDescent="0.7">
      <c r="A37" s="4" t="s">
        <v>62</v>
      </c>
      <c r="B37" s="5"/>
      <c r="C37" s="5"/>
      <c r="D37" s="29"/>
      <c r="E37" s="29"/>
      <c r="F37" s="29"/>
      <c r="H37" s="317"/>
      <c r="I37" s="317"/>
      <c r="J37" s="317"/>
    </row>
    <row r="38" spans="1:19" ht="15.9" customHeight="1" x14ac:dyDescent="0.7">
      <c r="A38" s="4"/>
      <c r="B38" s="5"/>
      <c r="C38" s="5"/>
      <c r="D38" s="29"/>
      <c r="E38" s="29"/>
      <c r="F38" s="29"/>
      <c r="G38" s="3"/>
      <c r="H38" s="317"/>
      <c r="I38" s="317"/>
      <c r="J38" s="317"/>
    </row>
    <row r="39" spans="1:19" ht="23.25" customHeight="1" x14ac:dyDescent="0.7">
      <c r="B39" s="11"/>
      <c r="C39" s="11"/>
      <c r="E39" s="13" t="s">
        <v>1</v>
      </c>
      <c r="G39" s="14"/>
      <c r="H39" s="328" t="s">
        <v>2</v>
      </c>
      <c r="I39" s="328"/>
      <c r="J39" s="328"/>
    </row>
    <row r="40" spans="1:19" ht="23.25" customHeight="1" x14ac:dyDescent="0.7">
      <c r="A40" s="6"/>
      <c r="C40" s="7"/>
      <c r="D40" s="325" t="s">
        <v>63</v>
      </c>
      <c r="E40" s="325"/>
      <c r="F40" s="325"/>
      <c r="H40" s="326" t="s">
        <v>63</v>
      </c>
      <c r="I40" s="326"/>
      <c r="J40" s="326"/>
    </row>
    <row r="41" spans="1:19" ht="23.25" customHeight="1" x14ac:dyDescent="0.7">
      <c r="A41" s="6"/>
      <c r="C41" s="7"/>
      <c r="D41" s="325" t="s">
        <v>195</v>
      </c>
      <c r="E41" s="325"/>
      <c r="F41" s="325"/>
      <c r="H41" s="326" t="s">
        <v>195</v>
      </c>
      <c r="I41" s="326"/>
      <c r="J41" s="326"/>
    </row>
    <row r="42" spans="1:19" ht="21" customHeight="1" x14ac:dyDescent="0.65">
      <c r="C42" s="7"/>
      <c r="D42" s="15">
        <v>2567</v>
      </c>
      <c r="E42" s="16"/>
      <c r="F42" s="15">
        <v>2566</v>
      </c>
      <c r="G42" s="18"/>
      <c r="H42" s="318">
        <v>2567</v>
      </c>
      <c r="I42" s="319"/>
      <c r="J42" s="318">
        <v>2566</v>
      </c>
    </row>
    <row r="43" spans="1:19" ht="21" customHeight="1" x14ac:dyDescent="0.65">
      <c r="C43" s="7"/>
      <c r="D43" s="15"/>
      <c r="E43" s="16"/>
      <c r="F43" s="15"/>
      <c r="G43" s="49" t="s">
        <v>7</v>
      </c>
      <c r="H43" s="320"/>
      <c r="I43" s="321"/>
      <c r="J43" s="320"/>
    </row>
    <row r="44" spans="1:19" ht="23.25" customHeight="1" x14ac:dyDescent="0.7">
      <c r="A44" s="6" t="s">
        <v>79</v>
      </c>
      <c r="C44" s="7"/>
      <c r="D44" s="15"/>
      <c r="E44" s="16"/>
      <c r="F44" s="15"/>
      <c r="G44" s="49"/>
      <c r="H44" s="320"/>
      <c r="I44" s="321"/>
      <c r="J44" s="320"/>
    </row>
    <row r="45" spans="1:19" ht="23.25" customHeight="1" x14ac:dyDescent="0.7">
      <c r="A45" s="58" t="s">
        <v>80</v>
      </c>
      <c r="C45" s="7"/>
      <c r="D45" s="15"/>
      <c r="E45" s="16"/>
      <c r="F45" s="15"/>
      <c r="G45" s="49"/>
      <c r="H45" s="320"/>
      <c r="I45" s="321"/>
      <c r="J45" s="320"/>
    </row>
    <row r="46" spans="1:19" ht="23.25" customHeight="1" x14ac:dyDescent="0.7">
      <c r="A46" s="58" t="s">
        <v>81</v>
      </c>
      <c r="C46" s="7"/>
      <c r="D46" s="15"/>
      <c r="E46" s="16"/>
      <c r="F46" s="15"/>
      <c r="G46" s="49"/>
      <c r="H46" s="320"/>
      <c r="I46" s="321"/>
      <c r="J46" s="320"/>
    </row>
    <row r="47" spans="1:19" ht="23.25" customHeight="1" x14ac:dyDescent="0.65">
      <c r="A47" s="8" t="s">
        <v>82</v>
      </c>
      <c r="C47" s="7"/>
      <c r="D47" s="245">
        <v>-85671</v>
      </c>
      <c r="E47" s="16"/>
      <c r="F47" s="31">
        <v>42351</v>
      </c>
      <c r="G47" s="49"/>
      <c r="H47" s="184">
        <v>0</v>
      </c>
      <c r="J47" s="229">
        <v>0</v>
      </c>
      <c r="K47" s="56"/>
    </row>
    <row r="48" spans="1:19" s="14" customFormat="1" ht="23.25" customHeight="1" x14ac:dyDescent="0.7">
      <c r="A48" s="14" t="s">
        <v>83</v>
      </c>
      <c r="B48" s="7"/>
      <c r="C48" s="7"/>
      <c r="D48" s="237"/>
      <c r="E48" s="16"/>
      <c r="F48" s="46"/>
      <c r="G48" s="49"/>
      <c r="H48" s="46"/>
      <c r="I48" s="21"/>
      <c r="J48" s="46"/>
    </row>
    <row r="49" spans="1:10" s="14" customFormat="1" ht="23.25" customHeight="1" x14ac:dyDescent="0.7">
      <c r="A49" s="14" t="s">
        <v>81</v>
      </c>
      <c r="B49" s="7"/>
      <c r="C49" s="7"/>
      <c r="D49" s="240">
        <f>SUM(D47:E47)</f>
        <v>-85671</v>
      </c>
      <c r="E49" s="50"/>
      <c r="F49" s="37">
        <f>SUM(F47:G47)</f>
        <v>42351</v>
      </c>
      <c r="G49" s="51"/>
      <c r="H49" s="216">
        <f>SUM(H47:I47)</f>
        <v>0</v>
      </c>
      <c r="I49" s="21"/>
      <c r="J49" s="216">
        <f>SUM(J47:K47)</f>
        <v>0</v>
      </c>
    </row>
    <row r="50" spans="1:10" s="14" customFormat="1" ht="8.4" customHeight="1" x14ac:dyDescent="0.7">
      <c r="A50" s="8"/>
      <c r="B50" s="7"/>
      <c r="C50" s="7"/>
      <c r="D50" s="46"/>
      <c r="E50" s="16"/>
      <c r="F50" s="46"/>
      <c r="G50" s="49"/>
      <c r="H50" s="46"/>
      <c r="I50" s="21"/>
      <c r="J50" s="46"/>
    </row>
    <row r="51" spans="1:10" s="14" customFormat="1" ht="23.25" customHeight="1" x14ac:dyDescent="0.7">
      <c r="A51" s="58" t="s">
        <v>84</v>
      </c>
      <c r="B51" s="7"/>
      <c r="C51" s="7"/>
      <c r="D51" s="46"/>
      <c r="E51" s="16"/>
      <c r="F51" s="46"/>
      <c r="G51" s="49"/>
      <c r="H51" s="46"/>
      <c r="I51" s="21"/>
      <c r="J51" s="46"/>
    </row>
    <row r="52" spans="1:10" s="14" customFormat="1" ht="23.25" customHeight="1" x14ac:dyDescent="0.7">
      <c r="A52" s="58" t="s">
        <v>81</v>
      </c>
      <c r="B52" s="7"/>
      <c r="C52" s="7"/>
      <c r="D52" s="46"/>
      <c r="E52" s="16"/>
      <c r="F52" s="46"/>
      <c r="G52" s="49"/>
      <c r="H52" s="46"/>
      <c r="I52" s="21"/>
      <c r="J52" s="46"/>
    </row>
    <row r="53" spans="1:10" s="14" customFormat="1" ht="23.25" customHeight="1" x14ac:dyDescent="0.7">
      <c r="A53" s="9" t="s">
        <v>200</v>
      </c>
      <c r="B53" s="7"/>
      <c r="C53" s="7"/>
      <c r="D53" s="46"/>
      <c r="E53" s="16"/>
      <c r="F53" s="46"/>
      <c r="G53" s="49"/>
      <c r="H53" s="46"/>
      <c r="I53" s="21"/>
      <c r="J53" s="46"/>
    </row>
    <row r="54" spans="1:10" s="14" customFormat="1" ht="22" x14ac:dyDescent="0.7">
      <c r="A54" s="9" t="s">
        <v>85</v>
      </c>
      <c r="B54" s="7"/>
      <c r="C54" s="7"/>
      <c r="D54" s="245">
        <v>0</v>
      </c>
      <c r="E54" s="16"/>
      <c r="F54" s="268">
        <v>62</v>
      </c>
      <c r="G54" s="49"/>
      <c r="H54" s="245">
        <v>0</v>
      </c>
      <c r="I54" s="21"/>
      <c r="J54" s="268">
        <v>47</v>
      </c>
    </row>
    <row r="55" spans="1:10" s="14" customFormat="1" ht="22" hidden="1" x14ac:dyDescent="0.7">
      <c r="A55" s="9" t="s">
        <v>168</v>
      </c>
      <c r="B55" s="7"/>
      <c r="C55" s="7"/>
      <c r="D55" s="59"/>
      <c r="E55" s="16"/>
    </row>
    <row r="56" spans="1:10" s="14" customFormat="1" ht="22" hidden="1" x14ac:dyDescent="0.7">
      <c r="A56" s="9" t="s">
        <v>169</v>
      </c>
      <c r="B56" s="7"/>
      <c r="C56" s="7"/>
      <c r="D56" s="46"/>
      <c r="E56" s="16"/>
      <c r="F56" s="59"/>
      <c r="G56" s="49"/>
      <c r="H56" s="59"/>
      <c r="I56" s="21"/>
      <c r="J56" s="59">
        <v>0</v>
      </c>
    </row>
    <row r="57" spans="1:10" s="14" customFormat="1" ht="22" hidden="1" x14ac:dyDescent="0.7">
      <c r="A57" s="9" t="s">
        <v>86</v>
      </c>
      <c r="B57" s="7"/>
      <c r="C57" s="7"/>
    </row>
    <row r="58" spans="1:10" s="14" customFormat="1" ht="22" hidden="1" x14ac:dyDescent="0.7">
      <c r="A58" s="9" t="s">
        <v>81</v>
      </c>
      <c r="B58" s="7"/>
      <c r="C58" s="7"/>
      <c r="D58" s="184"/>
      <c r="E58" s="16"/>
      <c r="F58" s="184"/>
      <c r="G58" s="49"/>
      <c r="H58" s="184"/>
      <c r="I58" s="21"/>
      <c r="J58" s="184">
        <v>0</v>
      </c>
    </row>
    <row r="59" spans="1:10" s="14" customFormat="1" ht="23.25" customHeight="1" x14ac:dyDescent="0.7">
      <c r="A59" s="14" t="s">
        <v>87</v>
      </c>
      <c r="B59" s="7"/>
      <c r="C59" s="7"/>
      <c r="D59" s="46"/>
      <c r="E59" s="16"/>
      <c r="F59" s="46"/>
      <c r="G59" s="49"/>
      <c r="H59" s="46"/>
      <c r="I59" s="21"/>
      <c r="J59" s="46"/>
    </row>
    <row r="60" spans="1:10" s="14" customFormat="1" ht="23.25" customHeight="1" x14ac:dyDescent="0.7">
      <c r="A60" s="14" t="s">
        <v>81</v>
      </c>
      <c r="B60" s="7"/>
      <c r="C60" s="7"/>
      <c r="D60" s="240">
        <f>SUM(D54:D58)</f>
        <v>0</v>
      </c>
      <c r="E60" s="16"/>
      <c r="F60" s="240">
        <f>SUM(F54:F58)</f>
        <v>62</v>
      </c>
      <c r="G60" s="49"/>
      <c r="H60" s="240">
        <f>SUM(H54:H58)</f>
        <v>0</v>
      </c>
      <c r="I60" s="21"/>
      <c r="J60" s="240">
        <f>SUM(J54:J58)</f>
        <v>47</v>
      </c>
    </row>
    <row r="61" spans="1:10" s="14" customFormat="1" ht="23.25" customHeight="1" x14ac:dyDescent="0.7">
      <c r="A61" s="6" t="s">
        <v>90</v>
      </c>
      <c r="B61" s="36"/>
      <c r="C61" s="36"/>
      <c r="D61" s="244">
        <f>SUM(D49,D60)</f>
        <v>-85671</v>
      </c>
      <c r="E61" s="50"/>
      <c r="F61" s="87">
        <f>SUM(F49,F60)</f>
        <v>42413</v>
      </c>
      <c r="G61" s="51"/>
      <c r="H61" s="244">
        <f>SUM(H49,H60)</f>
        <v>0</v>
      </c>
      <c r="I61" s="52"/>
      <c r="J61" s="244">
        <f>SUM(J49,J60)</f>
        <v>47</v>
      </c>
    </row>
    <row r="62" spans="1:10" ht="23.25" customHeight="1" thickBot="1" x14ac:dyDescent="0.75">
      <c r="A62" s="6" t="s">
        <v>181</v>
      </c>
      <c r="B62" s="36"/>
      <c r="C62" s="36"/>
      <c r="D62" s="242">
        <f>D34+D61</f>
        <v>279835</v>
      </c>
      <c r="E62" s="50"/>
      <c r="F62" s="53">
        <f>F34+F61</f>
        <v>186292</v>
      </c>
      <c r="G62" s="50"/>
      <c r="H62" s="242">
        <f>H34+H61</f>
        <v>154496</v>
      </c>
      <c r="I62" s="50"/>
      <c r="J62" s="53">
        <f>J34+J61</f>
        <v>79203</v>
      </c>
    </row>
    <row r="63" spans="1:10" s="45" customFormat="1" ht="13" customHeight="1" thickTop="1" x14ac:dyDescent="0.7">
      <c r="A63" s="6"/>
      <c r="B63" s="36"/>
      <c r="C63" s="36"/>
      <c r="D63" s="13"/>
      <c r="E63" s="50"/>
      <c r="F63" s="13"/>
      <c r="G63" s="50"/>
      <c r="H63" s="14"/>
      <c r="I63" s="50"/>
      <c r="J63" s="14"/>
    </row>
    <row r="64" spans="1:10" s="3" customFormat="1" ht="23.25" customHeight="1" x14ac:dyDescent="0.7">
      <c r="A64" s="14" t="s">
        <v>221</v>
      </c>
      <c r="B64" s="36"/>
      <c r="C64" s="36"/>
      <c r="D64" s="21"/>
      <c r="E64" s="26"/>
      <c r="F64" s="21"/>
      <c r="G64" s="24"/>
      <c r="H64" s="24"/>
      <c r="I64" s="24"/>
      <c r="J64" s="24"/>
    </row>
    <row r="65" spans="1:11" ht="23.25" customHeight="1" x14ac:dyDescent="0.65">
      <c r="A65" s="9" t="s">
        <v>88</v>
      </c>
      <c r="C65" s="7"/>
      <c r="D65" s="273">
        <f>D67-D66</f>
        <v>361434</v>
      </c>
      <c r="E65" s="21"/>
      <c r="F65" s="21">
        <f>F67-F66</f>
        <v>141969</v>
      </c>
      <c r="G65" s="21"/>
      <c r="H65" s="273">
        <f>H67-H66</f>
        <v>154496</v>
      </c>
      <c r="I65" s="21"/>
      <c r="J65" s="21">
        <f>J67-J66</f>
        <v>79156</v>
      </c>
    </row>
    <row r="66" spans="1:11" ht="23.25" customHeight="1" x14ac:dyDescent="0.65">
      <c r="A66" s="8" t="s">
        <v>89</v>
      </c>
      <c r="C66" s="7"/>
      <c r="D66" s="22">
        <v>4072</v>
      </c>
      <c r="E66" s="21"/>
      <c r="F66" s="21">
        <v>1910</v>
      </c>
      <c r="G66" s="21"/>
      <c r="H66" s="184">
        <v>0</v>
      </c>
      <c r="I66" s="59"/>
      <c r="J66" s="229">
        <v>0</v>
      </c>
    </row>
    <row r="67" spans="1:11" ht="23.25" customHeight="1" thickBot="1" x14ac:dyDescent="0.75">
      <c r="A67" s="14"/>
      <c r="C67" s="7"/>
      <c r="D67" s="243">
        <f>D34</f>
        <v>365506</v>
      </c>
      <c r="E67" s="24"/>
      <c r="F67" s="39">
        <f>F34</f>
        <v>143879</v>
      </c>
      <c r="G67" s="24"/>
      <c r="H67" s="243">
        <f>H34</f>
        <v>154496</v>
      </c>
      <c r="I67" s="24"/>
      <c r="J67" s="39">
        <f>J34</f>
        <v>79156</v>
      </c>
    </row>
    <row r="68" spans="1:11" s="45" customFormat="1" ht="10.5" hidden="1" customHeight="1" thickTop="1" x14ac:dyDescent="0.7">
      <c r="A68" s="14"/>
      <c r="B68" s="7"/>
      <c r="C68" s="7"/>
      <c r="D68" s="26"/>
      <c r="E68" s="24"/>
      <c r="F68" s="26"/>
      <c r="G68" s="24"/>
      <c r="H68" s="24"/>
      <c r="I68" s="24"/>
      <c r="J68" s="24"/>
    </row>
    <row r="69" spans="1:11" s="3" customFormat="1" ht="23.25" customHeight="1" thickTop="1" x14ac:dyDescent="0.7">
      <c r="A69" s="14" t="s">
        <v>220</v>
      </c>
      <c r="B69" s="36"/>
      <c r="C69" s="36"/>
      <c r="D69" s="24"/>
      <c r="E69" s="26"/>
      <c r="F69" s="24"/>
      <c r="G69" s="24"/>
      <c r="H69" s="24"/>
      <c r="I69" s="24"/>
      <c r="J69" s="24"/>
    </row>
    <row r="70" spans="1:11" ht="23.25" customHeight="1" x14ac:dyDescent="0.65">
      <c r="A70" s="9" t="s">
        <v>88</v>
      </c>
      <c r="C70" s="7"/>
      <c r="D70" s="273">
        <f>D72-D71</f>
        <v>275763</v>
      </c>
      <c r="E70" s="21"/>
      <c r="F70" s="21">
        <f>F72-F71</f>
        <v>184382</v>
      </c>
      <c r="G70" s="21"/>
      <c r="H70" s="273">
        <f>H72-H71</f>
        <v>154496</v>
      </c>
      <c r="I70" s="21"/>
      <c r="J70" s="21">
        <f>J72-J71</f>
        <v>79203</v>
      </c>
    </row>
    <row r="71" spans="1:11" ht="23.25" customHeight="1" x14ac:dyDescent="0.65">
      <c r="A71" s="8" t="s">
        <v>89</v>
      </c>
      <c r="C71" s="7"/>
      <c r="D71" s="22">
        <v>4072</v>
      </c>
      <c r="E71" s="21"/>
      <c r="F71" s="21">
        <v>1910</v>
      </c>
      <c r="G71" s="21"/>
      <c r="H71" s="184">
        <v>0</v>
      </c>
      <c r="I71" s="59"/>
      <c r="J71" s="229">
        <v>0</v>
      </c>
    </row>
    <row r="72" spans="1:11" ht="23.25" customHeight="1" thickBot="1" x14ac:dyDescent="0.75">
      <c r="A72" s="6"/>
      <c r="C72" s="7"/>
      <c r="D72" s="243">
        <f>D62</f>
        <v>279835</v>
      </c>
      <c r="E72" s="24"/>
      <c r="F72" s="39">
        <f>F62</f>
        <v>186292</v>
      </c>
      <c r="G72" s="24"/>
      <c r="H72" s="243">
        <f>H62</f>
        <v>154496</v>
      </c>
      <c r="I72" s="24"/>
      <c r="J72" s="39">
        <f>J62</f>
        <v>79203</v>
      </c>
      <c r="K72" s="21"/>
    </row>
    <row r="73" spans="1:11" ht="4.25" hidden="1" customHeight="1" thickTop="1" x14ac:dyDescent="0.7">
      <c r="A73" s="14"/>
      <c r="C73" s="7"/>
      <c r="D73" s="26"/>
      <c r="E73" s="24"/>
      <c r="F73" s="26"/>
      <c r="G73" s="24"/>
      <c r="H73" s="24"/>
      <c r="I73" s="24"/>
      <c r="J73" s="24"/>
    </row>
    <row r="74" spans="1:11" ht="23.25" customHeight="1" thickTop="1" x14ac:dyDescent="0.7">
      <c r="A74" s="14" t="s">
        <v>177</v>
      </c>
      <c r="C74" s="7"/>
      <c r="D74" s="26"/>
      <c r="E74" s="24"/>
      <c r="F74" s="26"/>
      <c r="G74" s="24"/>
      <c r="H74" s="24"/>
      <c r="I74" s="24"/>
      <c r="J74" s="24"/>
    </row>
    <row r="75" spans="1:11" ht="23.25" customHeight="1" thickBot="1" x14ac:dyDescent="0.75">
      <c r="A75" s="9" t="s">
        <v>178</v>
      </c>
      <c r="B75" s="9"/>
      <c r="D75" s="57">
        <v>7.9100000000000004E-2</v>
      </c>
      <c r="E75" s="47"/>
      <c r="F75" s="57">
        <v>3.1300000000000001E-2</v>
      </c>
      <c r="G75" s="47"/>
      <c r="H75" s="57">
        <v>3.3799999999999997E-2</v>
      </c>
      <c r="I75" s="61"/>
      <c r="J75" s="57">
        <v>1.7500000000000002E-2</v>
      </c>
    </row>
    <row r="76" spans="1:11" ht="23.25" customHeight="1" thickTop="1" thickBot="1" x14ac:dyDescent="0.75">
      <c r="A76" s="9" t="s">
        <v>179</v>
      </c>
      <c r="B76" s="9"/>
      <c r="D76" s="57">
        <v>7.9100000000000004E-2</v>
      </c>
      <c r="E76" s="47"/>
      <c r="F76" s="57">
        <v>3.0499999999999999E-2</v>
      </c>
      <c r="G76" s="47"/>
      <c r="H76" s="57">
        <v>3.3799999999999997E-2</v>
      </c>
      <c r="I76" s="61"/>
      <c r="J76" s="57">
        <v>1.7000000000000001E-2</v>
      </c>
    </row>
    <row r="77" spans="1:11" ht="23.25" customHeight="1" thickTop="1" x14ac:dyDescent="0.7">
      <c r="B77" s="9"/>
      <c r="D77" s="61"/>
      <c r="E77" s="47"/>
      <c r="F77" s="61"/>
      <c r="G77" s="47"/>
      <c r="H77" s="61"/>
      <c r="I77" s="61"/>
      <c r="J77" s="61"/>
    </row>
    <row r="78" spans="1:11" ht="23.25" customHeight="1" x14ac:dyDescent="0.7">
      <c r="A78" s="54" t="s">
        <v>0</v>
      </c>
      <c r="B78" s="1"/>
      <c r="C78" s="1"/>
      <c r="D78" s="28"/>
      <c r="E78" s="28"/>
      <c r="F78" s="28"/>
      <c r="G78" s="2"/>
      <c r="H78" s="2"/>
      <c r="I78" s="2"/>
      <c r="J78" s="2"/>
    </row>
    <row r="79" spans="1:11" s="3" customFormat="1" ht="23.25" customHeight="1" x14ac:dyDescent="0.7">
      <c r="A79" s="4" t="s">
        <v>62</v>
      </c>
      <c r="B79" s="5"/>
      <c r="C79" s="5"/>
      <c r="D79" s="29"/>
      <c r="E79" s="29"/>
      <c r="F79" s="29"/>
    </row>
    <row r="80" spans="1:11" s="3" customFormat="1" ht="23.25" customHeight="1" x14ac:dyDescent="0.7">
      <c r="A80" s="6"/>
      <c r="B80" s="7"/>
      <c r="C80" s="7"/>
      <c r="D80" s="12"/>
      <c r="E80" s="12"/>
      <c r="F80" s="12"/>
      <c r="G80" s="9"/>
      <c r="H80" s="9"/>
      <c r="I80" s="9"/>
      <c r="J80" s="9"/>
    </row>
    <row r="81" spans="1:13" s="3" customFormat="1" ht="23.25" customHeight="1" x14ac:dyDescent="0.7">
      <c r="A81" s="9"/>
      <c r="B81" s="11"/>
      <c r="C81" s="11"/>
      <c r="D81" s="12"/>
      <c r="E81" s="13" t="s">
        <v>1</v>
      </c>
      <c r="F81" s="12"/>
      <c r="G81" s="14"/>
      <c r="H81" s="327" t="s">
        <v>2</v>
      </c>
      <c r="I81" s="327"/>
      <c r="J81" s="327"/>
    </row>
    <row r="82" spans="1:13" ht="23.25" customHeight="1" x14ac:dyDescent="0.65">
      <c r="B82" s="11"/>
      <c r="C82" s="11"/>
      <c r="D82" s="325" t="s">
        <v>196</v>
      </c>
      <c r="E82" s="325"/>
      <c r="F82" s="325"/>
      <c r="H82" s="325" t="s">
        <v>196</v>
      </c>
      <c r="I82" s="325"/>
      <c r="J82" s="325"/>
    </row>
    <row r="83" spans="1:13" ht="23.25" customHeight="1" x14ac:dyDescent="0.65">
      <c r="B83" s="11"/>
      <c r="C83" s="11"/>
      <c r="D83" s="325" t="s">
        <v>195</v>
      </c>
      <c r="E83" s="325"/>
      <c r="F83" s="325"/>
      <c r="H83" s="325" t="s">
        <v>195</v>
      </c>
      <c r="I83" s="325"/>
      <c r="J83" s="325"/>
    </row>
    <row r="84" spans="1:13" ht="23.25" customHeight="1" x14ac:dyDescent="0.65">
      <c r="B84" s="7" t="s">
        <v>5</v>
      </c>
      <c r="C84" s="7"/>
      <c r="D84" s="15">
        <v>2567</v>
      </c>
      <c r="E84" s="16"/>
      <c r="F84" s="15">
        <v>2566</v>
      </c>
      <c r="G84" s="18"/>
      <c r="H84" s="15">
        <v>2567</v>
      </c>
      <c r="I84" s="16"/>
      <c r="J84" s="15">
        <v>2566</v>
      </c>
    </row>
    <row r="85" spans="1:13" ht="23.25" customHeight="1" x14ac:dyDescent="0.65">
      <c r="C85" s="7"/>
      <c r="D85" s="15"/>
      <c r="E85" s="16"/>
      <c r="F85" s="15"/>
      <c r="G85" s="49" t="s">
        <v>7</v>
      </c>
      <c r="H85" s="17"/>
      <c r="I85" s="18"/>
      <c r="J85" s="17"/>
    </row>
    <row r="86" spans="1:13" ht="23.25" customHeight="1" x14ac:dyDescent="0.7">
      <c r="A86" s="32" t="s">
        <v>64</v>
      </c>
      <c r="C86" s="7"/>
    </row>
    <row r="87" spans="1:13" ht="23.25" customHeight="1" x14ac:dyDescent="0.65">
      <c r="A87" s="10" t="s">
        <v>65</v>
      </c>
      <c r="B87" s="7" t="s">
        <v>218</v>
      </c>
      <c r="C87" s="7"/>
      <c r="D87" s="46">
        <v>3738179</v>
      </c>
      <c r="F87" s="46">
        <v>3342550</v>
      </c>
      <c r="H87" s="9">
        <v>1654994</v>
      </c>
      <c r="J87" s="9">
        <v>1593408</v>
      </c>
    </row>
    <row r="88" spans="1:13" ht="23.25" customHeight="1" x14ac:dyDescent="0.65">
      <c r="A88" s="10" t="s">
        <v>223</v>
      </c>
      <c r="B88" s="7" t="s">
        <v>218</v>
      </c>
      <c r="C88" s="7"/>
      <c r="D88" s="46">
        <v>70487</v>
      </c>
      <c r="F88" s="46">
        <v>34094</v>
      </c>
      <c r="H88" s="9">
        <v>19634</v>
      </c>
      <c r="J88" s="9">
        <v>9343</v>
      </c>
    </row>
    <row r="89" spans="1:13" ht="23.25" customHeight="1" x14ac:dyDescent="0.65">
      <c r="A89" s="10" t="s">
        <v>188</v>
      </c>
      <c r="B89" s="144"/>
      <c r="C89" s="7"/>
      <c r="D89" s="46"/>
      <c r="F89" s="46"/>
      <c r="H89" s="299"/>
      <c r="J89" s="46"/>
    </row>
    <row r="90" spans="1:13" ht="23.25" customHeight="1" x14ac:dyDescent="0.65">
      <c r="A90" s="10" t="s">
        <v>189</v>
      </c>
      <c r="B90" s="144" t="s">
        <v>174</v>
      </c>
      <c r="C90" s="7"/>
      <c r="D90" s="46">
        <v>129351</v>
      </c>
      <c r="F90" s="176">
        <v>0</v>
      </c>
      <c r="H90" s="298">
        <v>0</v>
      </c>
      <c r="J90" s="176">
        <v>0</v>
      </c>
    </row>
    <row r="91" spans="1:13" ht="23.25" customHeight="1" x14ac:dyDescent="0.65">
      <c r="A91" s="10" t="s">
        <v>164</v>
      </c>
      <c r="B91" s="7" t="s">
        <v>187</v>
      </c>
      <c r="C91" s="7"/>
      <c r="D91" s="176">
        <v>0</v>
      </c>
      <c r="F91" s="176">
        <v>0</v>
      </c>
      <c r="H91" s="322">
        <v>46635</v>
      </c>
      <c r="J91" s="176">
        <v>0</v>
      </c>
    </row>
    <row r="92" spans="1:13" ht="23.25" customHeight="1" x14ac:dyDescent="0.65">
      <c r="A92" s="8" t="s">
        <v>66</v>
      </c>
      <c r="B92" s="144" t="s">
        <v>174</v>
      </c>
      <c r="C92" s="7"/>
      <c r="D92" s="46">
        <v>2688</v>
      </c>
      <c r="F92" s="46">
        <v>3524</v>
      </c>
      <c r="H92" s="299">
        <v>42085</v>
      </c>
      <c r="J92" s="9">
        <v>15998</v>
      </c>
    </row>
    <row r="93" spans="1:13" ht="23.25" customHeight="1" x14ac:dyDescent="0.65">
      <c r="A93" s="8" t="s">
        <v>67</v>
      </c>
      <c r="B93" s="144" t="s">
        <v>174</v>
      </c>
      <c r="C93" s="7"/>
      <c r="D93" s="38">
        <v>21920</v>
      </c>
      <c r="F93" s="38">
        <v>36392</v>
      </c>
      <c r="H93" s="302">
        <v>21780</v>
      </c>
      <c r="J93" s="33">
        <v>38118</v>
      </c>
    </row>
    <row r="94" spans="1:13" ht="23.25" customHeight="1" x14ac:dyDescent="0.7">
      <c r="A94" s="34" t="s">
        <v>68</v>
      </c>
      <c r="C94" s="7"/>
      <c r="D94" s="240">
        <f>SUM(D87:D93)</f>
        <v>3962625</v>
      </c>
      <c r="E94" s="14"/>
      <c r="F94" s="37">
        <f>SUM(F87:F93)</f>
        <v>3416560</v>
      </c>
      <c r="G94" s="14"/>
      <c r="H94" s="304">
        <f>SUM(H87:H93)</f>
        <v>1785128</v>
      </c>
      <c r="I94" s="14"/>
      <c r="J94" s="35">
        <f>SUM(J87:J93)</f>
        <v>1656867</v>
      </c>
      <c r="L94" s="14"/>
      <c r="M94" s="14"/>
    </row>
    <row r="95" spans="1:13" ht="23.25" customHeight="1" x14ac:dyDescent="0.7">
      <c r="A95" s="34"/>
      <c r="C95" s="7"/>
      <c r="D95" s="46"/>
      <c r="F95" s="46"/>
      <c r="H95" s="299"/>
    </row>
    <row r="96" spans="1:13" ht="23.25" customHeight="1" x14ac:dyDescent="0.7">
      <c r="A96" s="32" t="s">
        <v>69</v>
      </c>
      <c r="C96" s="7"/>
      <c r="H96" s="299"/>
    </row>
    <row r="97" spans="1:14" ht="23.25" customHeight="1" x14ac:dyDescent="0.65">
      <c r="A97" s="8" t="s">
        <v>70</v>
      </c>
      <c r="C97" s="7"/>
      <c r="D97" s="46">
        <v>1559531</v>
      </c>
      <c r="F97" s="46">
        <v>1477730</v>
      </c>
      <c r="H97" s="301">
        <v>636346</v>
      </c>
      <c r="J97" s="46">
        <v>648147</v>
      </c>
    </row>
    <row r="98" spans="1:14" ht="23.25" customHeight="1" x14ac:dyDescent="0.65">
      <c r="A98" s="8" t="s">
        <v>224</v>
      </c>
      <c r="C98" s="7"/>
      <c r="D98" s="46">
        <v>43873</v>
      </c>
      <c r="F98" s="46">
        <v>24192</v>
      </c>
      <c r="H98" s="298">
        <v>0</v>
      </c>
      <c r="J98" s="149">
        <v>0</v>
      </c>
    </row>
    <row r="99" spans="1:14" ht="23.25" customHeight="1" x14ac:dyDescent="0.65">
      <c r="A99" s="10" t="s">
        <v>71</v>
      </c>
      <c r="C99" s="7"/>
      <c r="D99" s="46">
        <v>477575</v>
      </c>
      <c r="F99" s="46">
        <v>439337</v>
      </c>
      <c r="H99" s="301">
        <v>203316</v>
      </c>
      <c r="J99" s="46">
        <v>209383</v>
      </c>
    </row>
    <row r="100" spans="1:14" ht="23.25" customHeight="1" x14ac:dyDescent="0.65">
      <c r="A100" s="10" t="s">
        <v>72</v>
      </c>
      <c r="C100" s="7"/>
      <c r="D100" s="46">
        <v>201791</v>
      </c>
      <c r="F100" s="46">
        <v>180564</v>
      </c>
      <c r="H100" s="301">
        <v>100429</v>
      </c>
      <c r="J100" s="46">
        <v>87921</v>
      </c>
    </row>
    <row r="101" spans="1:14" ht="23.25" customHeight="1" x14ac:dyDescent="0.65">
      <c r="A101" s="10" t="s">
        <v>73</v>
      </c>
      <c r="B101" s="7" t="s">
        <v>174</v>
      </c>
      <c r="C101" s="7"/>
      <c r="D101" s="46">
        <v>778999</v>
      </c>
      <c r="F101" s="46">
        <v>694726</v>
      </c>
      <c r="H101" s="301">
        <v>381919</v>
      </c>
      <c r="J101" s="46">
        <v>345745</v>
      </c>
    </row>
    <row r="102" spans="1:14" s="14" customFormat="1" ht="23.25" customHeight="1" x14ac:dyDescent="0.7">
      <c r="A102" s="34" t="s">
        <v>75</v>
      </c>
      <c r="B102" s="36"/>
      <c r="C102" s="36"/>
      <c r="D102" s="241">
        <f>SUM(D97:D101)</f>
        <v>3061769</v>
      </c>
      <c r="F102" s="55">
        <f>SUM(F97:F101)</f>
        <v>2816549</v>
      </c>
      <c r="H102" s="309">
        <f>SUM(H97:H101)</f>
        <v>1322010</v>
      </c>
      <c r="J102" s="55">
        <f>SUM(J97:J101)</f>
        <v>1291196</v>
      </c>
      <c r="N102" s="9"/>
    </row>
    <row r="103" spans="1:14" s="14" customFormat="1" ht="23.25" customHeight="1" x14ac:dyDescent="0.7">
      <c r="A103" s="34"/>
      <c r="B103" s="36"/>
      <c r="C103" s="36"/>
      <c r="D103" s="44"/>
      <c r="F103" s="44"/>
      <c r="H103" s="311"/>
      <c r="J103" s="44"/>
    </row>
    <row r="104" spans="1:14" ht="23.25" customHeight="1" x14ac:dyDescent="0.7">
      <c r="A104" s="6" t="s">
        <v>165</v>
      </c>
      <c r="B104" s="36"/>
      <c r="C104" s="36"/>
      <c r="D104" s="236">
        <f>D94-D102</f>
        <v>900856</v>
      </c>
      <c r="E104" s="14"/>
      <c r="F104" s="44">
        <f>F94-F102</f>
        <v>600011</v>
      </c>
      <c r="G104" s="14"/>
      <c r="H104" s="312">
        <f>H94-H102</f>
        <v>463118</v>
      </c>
      <c r="I104" s="14"/>
      <c r="J104" s="44">
        <f>J94-J102</f>
        <v>365671</v>
      </c>
      <c r="L104" s="14"/>
      <c r="M104" s="14"/>
    </row>
    <row r="105" spans="1:14" ht="23.25" customHeight="1" x14ac:dyDescent="0.65">
      <c r="A105" s="10" t="s">
        <v>76</v>
      </c>
      <c r="C105" s="7"/>
      <c r="D105" s="46">
        <v>-285</v>
      </c>
      <c r="F105" s="46">
        <v>23608</v>
      </c>
      <c r="H105" s="301">
        <v>38431</v>
      </c>
      <c r="J105" s="46">
        <v>14369</v>
      </c>
    </row>
    <row r="106" spans="1:14" ht="23.25" customHeight="1" x14ac:dyDescent="0.7">
      <c r="A106" s="8" t="s">
        <v>77</v>
      </c>
      <c r="B106" s="7" t="s">
        <v>174</v>
      </c>
      <c r="C106" s="7"/>
      <c r="D106" s="46">
        <v>-352853</v>
      </c>
      <c r="E106" s="14"/>
      <c r="F106" s="46">
        <v>-278208</v>
      </c>
      <c r="H106" s="301">
        <v>-195824</v>
      </c>
      <c r="J106" s="46">
        <v>-155104</v>
      </c>
    </row>
    <row r="107" spans="1:14" ht="23.25" customHeight="1" x14ac:dyDescent="0.7">
      <c r="A107" s="8" t="s">
        <v>197</v>
      </c>
      <c r="C107" s="7"/>
      <c r="D107" s="46"/>
      <c r="E107" s="14"/>
      <c r="F107" s="46"/>
      <c r="H107" s="46"/>
      <c r="J107" s="46"/>
    </row>
    <row r="108" spans="1:14" s="3" customFormat="1" ht="23.25" customHeight="1" x14ac:dyDescent="0.7">
      <c r="A108" s="10" t="s">
        <v>198</v>
      </c>
      <c r="B108" s="7" t="s">
        <v>17</v>
      </c>
      <c r="C108" s="7"/>
      <c r="D108" s="38">
        <v>237545</v>
      </c>
      <c r="E108" s="9"/>
      <c r="F108" s="38">
        <v>24313</v>
      </c>
      <c r="G108" s="9"/>
      <c r="H108" s="183">
        <v>0</v>
      </c>
      <c r="I108" s="59"/>
      <c r="J108" s="183">
        <v>0</v>
      </c>
      <c r="M108" s="9"/>
      <c r="N108" s="9"/>
    </row>
    <row r="109" spans="1:14" s="3" customFormat="1" ht="23.25" customHeight="1" x14ac:dyDescent="0.7">
      <c r="A109" s="14" t="s">
        <v>183</v>
      </c>
      <c r="B109" s="36"/>
      <c r="C109" s="36"/>
      <c r="D109" s="236">
        <f>SUM(D104:D108)</f>
        <v>785263</v>
      </c>
      <c r="E109" s="13">
        <f>E94-E102</f>
        <v>0</v>
      </c>
      <c r="F109" s="44">
        <f>SUM(F104:F108)</f>
        <v>369724</v>
      </c>
      <c r="G109" s="13">
        <f>G94-G102</f>
        <v>0</v>
      </c>
      <c r="H109" s="236">
        <f>SUM(H104:H108)</f>
        <v>305725</v>
      </c>
      <c r="I109" s="13"/>
      <c r="J109" s="44">
        <f>SUM(J104:J108)</f>
        <v>224936</v>
      </c>
      <c r="L109" s="45"/>
      <c r="M109" s="45"/>
    </row>
    <row r="110" spans="1:14" ht="23.25" customHeight="1" x14ac:dyDescent="0.7">
      <c r="A110" s="10" t="s">
        <v>199</v>
      </c>
      <c r="B110" s="7" t="s">
        <v>176</v>
      </c>
      <c r="C110" s="7"/>
      <c r="D110" s="38">
        <v>8647</v>
      </c>
      <c r="E110" s="14"/>
      <c r="F110" s="38">
        <v>11546</v>
      </c>
      <c r="G110" s="14"/>
      <c r="H110" s="38">
        <v>6006</v>
      </c>
      <c r="I110" s="44"/>
      <c r="J110" s="38">
        <v>793</v>
      </c>
    </row>
    <row r="111" spans="1:14" ht="23.25" customHeight="1" x14ac:dyDescent="0.7">
      <c r="A111" s="14" t="s">
        <v>182</v>
      </c>
      <c r="B111" s="36"/>
      <c r="C111" s="36"/>
      <c r="D111" s="241">
        <f t="shared" ref="D111:J111" si="1">SUM(D109:D110)</f>
        <v>793910</v>
      </c>
      <c r="E111" s="44">
        <f t="shared" si="1"/>
        <v>0</v>
      </c>
      <c r="F111" s="55">
        <f t="shared" si="1"/>
        <v>381270</v>
      </c>
      <c r="G111" s="44">
        <f t="shared" si="1"/>
        <v>0</v>
      </c>
      <c r="H111" s="241">
        <f t="shared" si="1"/>
        <v>311731</v>
      </c>
      <c r="I111" s="44">
        <f t="shared" si="1"/>
        <v>0</v>
      </c>
      <c r="J111" s="55">
        <f t="shared" si="1"/>
        <v>225729</v>
      </c>
      <c r="L111" s="14"/>
      <c r="M111" s="14"/>
    </row>
    <row r="112" spans="1:14" ht="23.25" customHeight="1" x14ac:dyDescent="0.7">
      <c r="A112" s="14"/>
      <c r="B112" s="36"/>
      <c r="C112" s="36"/>
      <c r="D112" s="186"/>
      <c r="E112" s="44"/>
      <c r="F112" s="44"/>
      <c r="G112" s="44"/>
      <c r="H112" s="186"/>
      <c r="I112" s="44"/>
      <c r="J112" s="186"/>
    </row>
    <row r="113" spans="1:10" ht="23.25" customHeight="1" x14ac:dyDescent="0.7">
      <c r="A113" s="54" t="s">
        <v>0</v>
      </c>
      <c r="B113" s="1"/>
      <c r="C113" s="1"/>
      <c r="D113" s="28"/>
      <c r="E113" s="28"/>
      <c r="F113" s="28"/>
      <c r="G113" s="2"/>
      <c r="H113" s="2"/>
      <c r="I113" s="2"/>
      <c r="J113" s="2"/>
    </row>
    <row r="114" spans="1:10" ht="23.25" customHeight="1" x14ac:dyDescent="0.7">
      <c r="A114" s="4" t="s">
        <v>62</v>
      </c>
      <c r="B114" s="5"/>
      <c r="C114" s="5"/>
      <c r="D114" s="29"/>
      <c r="E114" s="29"/>
      <c r="F114" s="29"/>
      <c r="G114" s="3"/>
      <c r="H114" s="3"/>
      <c r="I114" s="3"/>
      <c r="J114" s="3"/>
    </row>
    <row r="115" spans="1:10" ht="15.9" customHeight="1" x14ac:dyDescent="0.7">
      <c r="A115" s="4"/>
      <c r="B115" s="5"/>
      <c r="C115" s="5"/>
      <c r="D115" s="29"/>
      <c r="E115" s="29"/>
      <c r="F115" s="29"/>
      <c r="G115" s="3"/>
      <c r="H115" s="3"/>
      <c r="I115" s="3"/>
      <c r="J115" s="3"/>
    </row>
    <row r="116" spans="1:10" ht="23.25" customHeight="1" x14ac:dyDescent="0.7">
      <c r="B116" s="11"/>
      <c r="C116" s="11"/>
      <c r="E116" s="13" t="s">
        <v>1</v>
      </c>
      <c r="G116" s="14"/>
      <c r="H116" s="327" t="s">
        <v>2</v>
      </c>
      <c r="I116" s="327"/>
      <c r="J116" s="327"/>
    </row>
    <row r="117" spans="1:10" ht="23.25" customHeight="1" x14ac:dyDescent="0.65">
      <c r="B117" s="11"/>
      <c r="C117" s="11"/>
      <c r="D117" s="325" t="s">
        <v>196</v>
      </c>
      <c r="E117" s="325"/>
      <c r="F117" s="325"/>
      <c r="H117" s="325" t="s">
        <v>196</v>
      </c>
      <c r="I117" s="325"/>
      <c r="J117" s="325"/>
    </row>
    <row r="118" spans="1:10" ht="23.25" customHeight="1" x14ac:dyDescent="0.65">
      <c r="B118" s="11"/>
      <c r="C118" s="11"/>
      <c r="D118" s="325" t="s">
        <v>195</v>
      </c>
      <c r="E118" s="325"/>
      <c r="F118" s="325"/>
      <c r="H118" s="325" t="s">
        <v>195</v>
      </c>
      <c r="I118" s="325"/>
      <c r="J118" s="325"/>
    </row>
    <row r="119" spans="1:10" ht="21" customHeight="1" x14ac:dyDescent="0.65">
      <c r="B119" s="7" t="s">
        <v>5</v>
      </c>
      <c r="C119" s="7"/>
      <c r="D119" s="15">
        <v>2567</v>
      </c>
      <c r="E119" s="16"/>
      <c r="F119" s="15">
        <v>2566</v>
      </c>
      <c r="G119" s="18"/>
      <c r="H119" s="15">
        <v>2567</v>
      </c>
      <c r="I119" s="16"/>
      <c r="J119" s="15">
        <v>2566</v>
      </c>
    </row>
    <row r="120" spans="1:10" ht="21" customHeight="1" x14ac:dyDescent="0.65">
      <c r="C120" s="7"/>
      <c r="D120" s="15"/>
      <c r="E120" s="16"/>
      <c r="F120" s="15"/>
      <c r="G120" s="49" t="s">
        <v>7</v>
      </c>
      <c r="H120" s="17"/>
      <c r="I120" s="18"/>
      <c r="J120" s="17"/>
    </row>
    <row r="121" spans="1:10" s="3" customFormat="1" ht="23.25" customHeight="1" x14ac:dyDescent="0.7">
      <c r="A121" s="6" t="s">
        <v>79</v>
      </c>
      <c r="B121" s="7"/>
      <c r="C121" s="7"/>
      <c r="D121" s="15"/>
      <c r="E121" s="16"/>
      <c r="F121" s="15"/>
      <c r="G121" s="49"/>
      <c r="H121" s="17"/>
      <c r="I121" s="18"/>
      <c r="J121" s="17"/>
    </row>
    <row r="122" spans="1:10" s="3" customFormat="1" ht="23.25" customHeight="1" x14ac:dyDescent="0.7">
      <c r="A122" s="58" t="s">
        <v>80</v>
      </c>
      <c r="B122" s="7"/>
      <c r="C122" s="7"/>
      <c r="D122" s="15"/>
      <c r="E122" s="16"/>
      <c r="F122" s="15"/>
      <c r="G122" s="49"/>
      <c r="H122" s="17"/>
      <c r="I122" s="18"/>
      <c r="J122" s="17"/>
    </row>
    <row r="123" spans="1:10" ht="23.25" customHeight="1" x14ac:dyDescent="0.7">
      <c r="A123" s="58" t="s">
        <v>81</v>
      </c>
      <c r="C123" s="7"/>
      <c r="D123" s="48"/>
      <c r="E123" s="16"/>
      <c r="F123" s="48"/>
      <c r="G123" s="49"/>
      <c r="H123" s="17"/>
      <c r="I123" s="18"/>
      <c r="J123" s="17"/>
    </row>
    <row r="124" spans="1:10" ht="23.25" customHeight="1" x14ac:dyDescent="0.65">
      <c r="A124" s="8" t="s">
        <v>82</v>
      </c>
      <c r="C124" s="7"/>
      <c r="D124" s="269">
        <v>-52133</v>
      </c>
      <c r="E124" s="16"/>
      <c r="F124" s="269">
        <v>63736</v>
      </c>
      <c r="G124" s="49"/>
      <c r="H124" s="184">
        <v>0</v>
      </c>
      <c r="J124" s="184">
        <v>0</v>
      </c>
    </row>
    <row r="125" spans="1:10" ht="23.25" customHeight="1" x14ac:dyDescent="0.7">
      <c r="A125" s="14" t="s">
        <v>83</v>
      </c>
      <c r="C125" s="7"/>
      <c r="D125" s="46"/>
      <c r="E125" s="16"/>
      <c r="F125" s="46"/>
      <c r="G125" s="49"/>
      <c r="H125" s="46"/>
      <c r="I125" s="21"/>
      <c r="J125" s="46"/>
    </row>
    <row r="126" spans="1:10" ht="23.25" customHeight="1" x14ac:dyDescent="0.7">
      <c r="A126" s="14" t="s">
        <v>81</v>
      </c>
      <c r="C126" s="7"/>
      <c r="D126" s="240">
        <f>SUM(D124)</f>
        <v>-52133</v>
      </c>
      <c r="E126" s="16"/>
      <c r="F126" s="37">
        <f>SUM(F124)</f>
        <v>63736</v>
      </c>
      <c r="G126" s="49"/>
      <c r="H126" s="270">
        <f>SUM(H124:H125)</f>
        <v>0</v>
      </c>
      <c r="I126" s="21"/>
      <c r="J126" s="270">
        <f>SUM(J124:J125)</f>
        <v>0</v>
      </c>
    </row>
    <row r="127" spans="1:10" ht="9.65" customHeight="1" x14ac:dyDescent="0.7">
      <c r="A127" s="14"/>
      <c r="C127" s="7"/>
      <c r="D127" s="46"/>
      <c r="E127" s="16"/>
      <c r="F127" s="46"/>
      <c r="G127" s="49"/>
      <c r="H127" s="46"/>
      <c r="I127" s="21"/>
      <c r="J127" s="46"/>
    </row>
    <row r="128" spans="1:10" ht="23.25" customHeight="1" x14ac:dyDescent="0.7">
      <c r="A128" s="58" t="s">
        <v>84</v>
      </c>
      <c r="C128" s="7"/>
      <c r="D128" s="46"/>
      <c r="E128" s="16"/>
      <c r="F128" s="46"/>
      <c r="G128" s="49"/>
      <c r="H128" s="46"/>
      <c r="I128" s="21"/>
      <c r="J128" s="46"/>
    </row>
    <row r="129" spans="1:10" ht="23.25" customHeight="1" x14ac:dyDescent="0.7">
      <c r="A129" s="58" t="s">
        <v>81</v>
      </c>
      <c r="C129" s="7"/>
      <c r="D129" s="46"/>
      <c r="E129" s="16"/>
      <c r="F129" s="46"/>
      <c r="G129" s="49"/>
      <c r="H129" s="46"/>
      <c r="I129" s="21"/>
      <c r="J129" s="46"/>
    </row>
    <row r="130" spans="1:10" ht="23.25" customHeight="1" x14ac:dyDescent="0.65">
      <c r="A130" s="9" t="s">
        <v>228</v>
      </c>
      <c r="C130" s="7"/>
      <c r="D130" s="46"/>
      <c r="E130" s="16"/>
      <c r="F130" s="46"/>
      <c r="G130" s="49"/>
      <c r="H130" s="46"/>
      <c r="I130" s="21"/>
      <c r="J130" s="46"/>
    </row>
    <row r="131" spans="1:10" ht="23.25" customHeight="1" x14ac:dyDescent="0.65">
      <c r="A131" s="9" t="s">
        <v>85</v>
      </c>
      <c r="C131" s="7"/>
      <c r="D131" s="245">
        <v>-1</v>
      </c>
      <c r="E131" s="271"/>
      <c r="F131" s="245">
        <v>62</v>
      </c>
      <c r="G131" s="272"/>
      <c r="H131" s="245">
        <v>-1</v>
      </c>
      <c r="I131" s="273"/>
      <c r="J131" s="245">
        <v>47</v>
      </c>
    </row>
    <row r="132" spans="1:10" ht="23.25" hidden="1" customHeight="1" x14ac:dyDescent="0.65">
      <c r="A132" s="9" t="s">
        <v>201</v>
      </c>
      <c r="C132" s="7"/>
      <c r="D132" s="59"/>
      <c r="E132" s="16"/>
      <c r="F132" s="59">
        <v>0</v>
      </c>
      <c r="G132" s="49"/>
      <c r="H132" s="59"/>
      <c r="I132" s="21"/>
      <c r="J132" s="59">
        <v>0</v>
      </c>
    </row>
    <row r="133" spans="1:10" ht="23.25" hidden="1" customHeight="1" x14ac:dyDescent="0.65">
      <c r="A133" s="9" t="s">
        <v>86</v>
      </c>
      <c r="C133" s="7"/>
      <c r="D133" s="46"/>
      <c r="E133" s="16"/>
      <c r="F133" s="46"/>
      <c r="G133" s="49"/>
      <c r="H133" s="46"/>
      <c r="I133" s="21"/>
      <c r="J133" s="46"/>
    </row>
    <row r="134" spans="1:10" ht="23.25" hidden="1" customHeight="1" x14ac:dyDescent="0.65">
      <c r="A134" s="9" t="s">
        <v>81</v>
      </c>
      <c r="C134" s="7"/>
      <c r="D134" s="184"/>
      <c r="E134" s="16"/>
      <c r="F134" s="184">
        <v>0</v>
      </c>
      <c r="G134" s="49"/>
      <c r="H134" s="184"/>
      <c r="I134" s="21"/>
      <c r="J134" s="184">
        <v>0</v>
      </c>
    </row>
    <row r="135" spans="1:10" ht="23.25" customHeight="1" x14ac:dyDescent="0.7">
      <c r="A135" s="14" t="s">
        <v>87</v>
      </c>
      <c r="C135" s="7"/>
      <c r="D135" s="46"/>
      <c r="E135" s="16"/>
      <c r="F135" s="46"/>
      <c r="G135" s="49"/>
      <c r="H135" s="46"/>
      <c r="I135" s="21"/>
      <c r="J135" s="46"/>
    </row>
    <row r="136" spans="1:10" ht="23.25" customHeight="1" x14ac:dyDescent="0.7">
      <c r="A136" s="14" t="s">
        <v>81</v>
      </c>
      <c r="C136" s="7"/>
      <c r="D136" s="240">
        <f>SUM(D131:D134)</f>
        <v>-1</v>
      </c>
      <c r="E136" s="16"/>
      <c r="F136" s="37">
        <f>SUM(F131:F134)</f>
        <v>62</v>
      </c>
      <c r="G136" s="49"/>
      <c r="H136" s="240">
        <f>SUM(H131:H134)</f>
        <v>-1</v>
      </c>
      <c r="I136" s="21"/>
      <c r="J136" s="37">
        <f>SUM(J131:J134)</f>
        <v>47</v>
      </c>
    </row>
    <row r="137" spans="1:10" ht="23.25" customHeight="1" x14ac:dyDescent="0.7">
      <c r="A137" s="6" t="s">
        <v>90</v>
      </c>
      <c r="B137" s="36"/>
      <c r="C137" s="36"/>
      <c r="D137" s="240">
        <f>SUM(D126,D136)</f>
        <v>-52134</v>
      </c>
      <c r="E137" s="50"/>
      <c r="F137" s="37">
        <f>SUM(F126,F136)</f>
        <v>63798</v>
      </c>
      <c r="G137" s="49"/>
      <c r="H137" s="240">
        <f>SUM(H126,H136)</f>
        <v>-1</v>
      </c>
      <c r="I137" s="21"/>
      <c r="J137" s="37">
        <f>SUM(J126,J136)</f>
        <v>47</v>
      </c>
    </row>
    <row r="138" spans="1:10" ht="23.25" customHeight="1" thickBot="1" x14ac:dyDescent="0.75">
      <c r="A138" s="6" t="s">
        <v>181</v>
      </c>
      <c r="B138" s="36"/>
      <c r="C138" s="36"/>
      <c r="D138" s="242">
        <f>D111+D137</f>
        <v>741776</v>
      </c>
      <c r="E138" s="50"/>
      <c r="F138" s="53">
        <f>F111+F137</f>
        <v>445068</v>
      </c>
      <c r="G138" s="50"/>
      <c r="H138" s="242">
        <f>H111+H137</f>
        <v>311730</v>
      </c>
      <c r="I138" s="50"/>
      <c r="J138" s="53">
        <f>J111+J137</f>
        <v>225776</v>
      </c>
    </row>
    <row r="139" spans="1:10" ht="12.5" customHeight="1" thickTop="1" x14ac:dyDescent="0.7">
      <c r="A139" s="34"/>
      <c r="B139" s="36"/>
      <c r="C139" s="36"/>
      <c r="D139" s="13"/>
      <c r="E139" s="14"/>
      <c r="F139" s="13"/>
      <c r="G139" s="14"/>
      <c r="H139" s="14"/>
      <c r="I139" s="14"/>
      <c r="J139" s="14"/>
    </row>
    <row r="140" spans="1:10" ht="23.25" customHeight="1" x14ac:dyDescent="0.7">
      <c r="A140" s="14" t="s">
        <v>221</v>
      </c>
      <c r="B140" s="36"/>
      <c r="C140" s="36"/>
      <c r="D140" s="24"/>
      <c r="E140" s="26"/>
      <c r="F140" s="24"/>
      <c r="G140" s="24"/>
      <c r="H140" s="24"/>
      <c r="I140" s="24"/>
      <c r="J140" s="24"/>
    </row>
    <row r="141" spans="1:10" ht="23.25" customHeight="1" x14ac:dyDescent="0.65">
      <c r="A141" s="9" t="s">
        <v>88</v>
      </c>
      <c r="C141" s="7"/>
      <c r="D141" s="273">
        <f>D143-D142</f>
        <v>778387</v>
      </c>
      <c r="E141" s="21"/>
      <c r="F141" s="21">
        <f>F143-F142</f>
        <v>380530</v>
      </c>
      <c r="G141" s="21"/>
      <c r="H141" s="273">
        <f>H143-H142</f>
        <v>311731</v>
      </c>
      <c r="I141" s="21"/>
      <c r="J141" s="21">
        <f>J143-J142</f>
        <v>225729</v>
      </c>
    </row>
    <row r="142" spans="1:10" ht="23.25" customHeight="1" x14ac:dyDescent="0.65">
      <c r="A142" s="8" t="s">
        <v>89</v>
      </c>
      <c r="C142" s="7"/>
      <c r="D142" s="237">
        <v>15523</v>
      </c>
      <c r="E142" s="21"/>
      <c r="F142" s="22">
        <v>740</v>
      </c>
      <c r="G142" s="21"/>
      <c r="H142" s="245">
        <v>0</v>
      </c>
      <c r="I142" s="59"/>
      <c r="J142" s="184">
        <v>0</v>
      </c>
    </row>
    <row r="143" spans="1:10" ht="23.25" customHeight="1" thickBot="1" x14ac:dyDescent="0.75">
      <c r="A143" s="14"/>
      <c r="C143" s="7"/>
      <c r="D143" s="281">
        <f>D111</f>
        <v>793910</v>
      </c>
      <c r="E143" s="24"/>
      <c r="F143" s="274">
        <f>F111</f>
        <v>381270</v>
      </c>
      <c r="G143" s="24"/>
      <c r="H143" s="243">
        <f>H111</f>
        <v>311731</v>
      </c>
      <c r="I143" s="24"/>
      <c r="J143" s="39">
        <f>J111</f>
        <v>225729</v>
      </c>
    </row>
    <row r="144" spans="1:10" ht="12.5" customHeight="1" thickTop="1" x14ac:dyDescent="0.7">
      <c r="A144" s="14"/>
      <c r="C144" s="7"/>
      <c r="D144" s="236"/>
      <c r="E144" s="24"/>
      <c r="F144" s="26"/>
      <c r="G144" s="24"/>
      <c r="H144" s="262"/>
      <c r="I144" s="24"/>
      <c r="J144" s="24"/>
    </row>
    <row r="145" spans="1:10" ht="23.25" customHeight="1" x14ac:dyDescent="0.7">
      <c r="A145" s="14" t="s">
        <v>220</v>
      </c>
      <c r="B145" s="36"/>
      <c r="C145" s="36"/>
      <c r="D145" s="262"/>
      <c r="E145" s="26"/>
      <c r="F145" s="24"/>
      <c r="G145" s="24"/>
      <c r="H145" s="262"/>
      <c r="I145" s="24"/>
      <c r="J145" s="24"/>
    </row>
    <row r="146" spans="1:10" ht="23.25" customHeight="1" x14ac:dyDescent="0.65">
      <c r="A146" s="9" t="s">
        <v>88</v>
      </c>
      <c r="C146" s="7"/>
      <c r="D146" s="273">
        <f>D148-D147</f>
        <v>726253</v>
      </c>
      <c r="E146" s="21"/>
      <c r="F146" s="21">
        <f>F148-F147</f>
        <v>444328</v>
      </c>
      <c r="G146" s="21"/>
      <c r="H146" s="273">
        <f>H148-H147</f>
        <v>311730</v>
      </c>
      <c r="I146" s="21"/>
      <c r="J146" s="21">
        <f>J148-J147</f>
        <v>225776</v>
      </c>
    </row>
    <row r="147" spans="1:10" ht="23.25" customHeight="1" x14ac:dyDescent="0.65">
      <c r="A147" s="8" t="s">
        <v>89</v>
      </c>
      <c r="C147" s="7"/>
      <c r="D147" s="237">
        <v>15523</v>
      </c>
      <c r="E147" s="21"/>
      <c r="F147" s="22">
        <v>740</v>
      </c>
      <c r="G147" s="21"/>
      <c r="H147" s="245">
        <v>0</v>
      </c>
      <c r="I147" s="59"/>
      <c r="J147" s="184">
        <v>0</v>
      </c>
    </row>
    <row r="148" spans="1:10" ht="23.25" customHeight="1" thickBot="1" x14ac:dyDescent="0.75">
      <c r="A148" s="6"/>
      <c r="C148" s="7"/>
      <c r="D148" s="243">
        <f>D138</f>
        <v>741776</v>
      </c>
      <c r="E148" s="24"/>
      <c r="F148" s="39">
        <f>F138</f>
        <v>445068</v>
      </c>
      <c r="G148" s="24"/>
      <c r="H148" s="243">
        <f>H138</f>
        <v>311730</v>
      </c>
      <c r="I148" s="24"/>
      <c r="J148" s="39">
        <f>J138</f>
        <v>225776</v>
      </c>
    </row>
    <row r="149" spans="1:10" ht="10.5" customHeight="1" thickTop="1" x14ac:dyDescent="0.7">
      <c r="A149" s="14"/>
      <c r="C149" s="7"/>
      <c r="D149" s="26"/>
      <c r="E149" s="24"/>
      <c r="F149" s="26"/>
      <c r="G149" s="24"/>
      <c r="H149" s="24"/>
      <c r="I149" s="24"/>
      <c r="J149" s="24"/>
    </row>
    <row r="150" spans="1:10" ht="23.25" customHeight="1" x14ac:dyDescent="0.7">
      <c r="A150" s="14" t="s">
        <v>177</v>
      </c>
      <c r="B150" s="7" t="s">
        <v>219</v>
      </c>
      <c r="C150" s="7"/>
      <c r="D150" s="26"/>
      <c r="E150" s="24"/>
      <c r="F150" s="26"/>
      <c r="G150" s="24"/>
      <c r="H150" s="24"/>
      <c r="I150" s="24"/>
      <c r="J150" s="24"/>
    </row>
    <row r="151" spans="1:10" s="3" customFormat="1" ht="23.5" thickBot="1" x14ac:dyDescent="0.75">
      <c r="A151" s="9" t="s">
        <v>178</v>
      </c>
      <c r="B151" s="9"/>
      <c r="C151" s="9"/>
      <c r="D151" s="57">
        <v>0.17100000000000001</v>
      </c>
      <c r="E151" s="61"/>
      <c r="F151" s="57">
        <v>8.4000000000000005E-2</v>
      </c>
      <c r="G151" s="61"/>
      <c r="H151" s="57">
        <v>6.8500000000000005E-2</v>
      </c>
      <c r="I151" s="61"/>
      <c r="J151" s="57">
        <v>4.9799999999999997E-2</v>
      </c>
    </row>
    <row r="152" spans="1:10" s="3" customFormat="1" ht="24" thickTop="1" thickBot="1" x14ac:dyDescent="0.75">
      <c r="A152" s="9" t="s">
        <v>179</v>
      </c>
      <c r="B152" s="9"/>
      <c r="C152" s="9"/>
      <c r="D152" s="57">
        <v>0.17100000000000001</v>
      </c>
      <c r="E152" s="61"/>
      <c r="F152" s="57">
        <v>8.1600000000000006E-2</v>
      </c>
      <c r="G152" s="61"/>
      <c r="H152" s="57">
        <v>6.8500000000000005E-2</v>
      </c>
      <c r="I152" s="61"/>
      <c r="J152" s="57">
        <v>4.8399999999999999E-2</v>
      </c>
    </row>
    <row r="153" spans="1:10" s="3" customFormat="1" ht="23.25" customHeight="1" thickTop="1" x14ac:dyDescent="0.7">
      <c r="A153" s="9"/>
      <c r="B153" s="7"/>
      <c r="C153" s="7"/>
      <c r="D153" s="275"/>
      <c r="E153" s="275"/>
      <c r="F153" s="275"/>
      <c r="G153" s="275"/>
      <c r="H153" s="275"/>
      <c r="I153" s="275"/>
      <c r="J153" s="275"/>
    </row>
  </sheetData>
  <mergeCells count="20">
    <mergeCell ref="H116:J116"/>
    <mergeCell ref="D117:F117"/>
    <mergeCell ref="H117:J117"/>
    <mergeCell ref="D118:F118"/>
    <mergeCell ref="H118:J118"/>
    <mergeCell ref="H81:J81"/>
    <mergeCell ref="D82:F82"/>
    <mergeCell ref="H82:J82"/>
    <mergeCell ref="D83:F83"/>
    <mergeCell ref="H83:J83"/>
    <mergeCell ref="D40:F40"/>
    <mergeCell ref="H40:J40"/>
    <mergeCell ref="D41:F41"/>
    <mergeCell ref="H41:J41"/>
    <mergeCell ref="H4:J4"/>
    <mergeCell ref="H39:J39"/>
    <mergeCell ref="D5:F5"/>
    <mergeCell ref="H5:J5"/>
    <mergeCell ref="D6:F6"/>
    <mergeCell ref="H6:J6"/>
  </mergeCells>
  <phoneticPr fontId="0" type="noConversion"/>
  <printOptions gridLinesSet="0"/>
  <pageMargins left="0.7" right="0.7" top="0.45" bottom="0.5" header="0.5" footer="0.5"/>
  <pageSetup paperSize="9" scale="84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5" max="16383" man="1"/>
    <brk id="77" max="9" man="1"/>
    <brk id="112" max="9" man="1"/>
    <brk id="157" max="16383" man="1"/>
    <brk id="195" max="16383" man="1"/>
    <brk id="23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6"/>
  <sheetViews>
    <sheetView showGridLines="0" view="pageBreakPreview" zoomScale="55" zoomScaleNormal="70" zoomScaleSheetLayoutView="55" workbookViewId="0">
      <selection activeCell="U27" sqref="U27"/>
    </sheetView>
  </sheetViews>
  <sheetFormatPr defaultColWidth="10.6640625" defaultRowHeight="24" customHeight="1" x14ac:dyDescent="0.6"/>
  <cols>
    <col min="1" max="1" width="77.6640625" style="65" customWidth="1"/>
    <col min="2" max="2" width="11.44140625" style="65" customWidth="1"/>
    <col min="3" max="3" width="15.6640625" style="65" customWidth="1"/>
    <col min="4" max="4" width="1.77734375" style="64" customWidth="1"/>
    <col min="5" max="5" width="15.6640625" style="65" customWidth="1"/>
    <col min="6" max="6" width="1.77734375" style="64" customWidth="1"/>
    <col min="7" max="7" width="15.44140625" style="65" customWidth="1"/>
    <col min="8" max="8" width="1.77734375" style="64" customWidth="1"/>
    <col min="9" max="9" width="15.44140625" style="64" customWidth="1"/>
    <col min="10" max="10" width="1.77734375" style="64" customWidth="1"/>
    <col min="11" max="11" width="15.44140625" style="64" customWidth="1"/>
    <col min="12" max="12" width="1.77734375" style="64" customWidth="1"/>
    <col min="13" max="13" width="15.44140625" style="64" customWidth="1"/>
    <col min="14" max="14" width="1.77734375" style="64" customWidth="1"/>
    <col min="15" max="15" width="15.44140625" style="64" customWidth="1"/>
    <col min="16" max="16" width="1.77734375" style="64" customWidth="1"/>
    <col min="17" max="17" width="16.44140625" style="64" hidden="1" customWidth="1"/>
    <col min="18" max="18" width="1.77734375" style="64" customWidth="1"/>
    <col min="19" max="19" width="15.44140625" style="64" customWidth="1"/>
    <col min="20" max="20" width="1.77734375" style="64" customWidth="1"/>
    <col min="21" max="21" width="16.44140625" style="65" customWidth="1"/>
    <col min="22" max="22" width="1.77734375" style="64" customWidth="1"/>
    <col min="23" max="23" width="16.44140625" style="64" customWidth="1"/>
    <col min="24" max="24" width="1.77734375" style="64" customWidth="1"/>
    <col min="25" max="25" width="16.44140625" style="65" customWidth="1"/>
    <col min="26" max="16384" width="10.6640625" style="65"/>
  </cols>
  <sheetData>
    <row r="1" spans="1:25" ht="24" customHeight="1" x14ac:dyDescent="0.7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3"/>
    </row>
    <row r="2" spans="1:25" ht="24" customHeight="1" x14ac:dyDescent="0.7">
      <c r="A2" s="62" t="s">
        <v>167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6"/>
    </row>
    <row r="3" spans="1:25" ht="21" customHeight="1" x14ac:dyDescent="0.7">
      <c r="A3" s="67"/>
      <c r="B3" s="67"/>
      <c r="C3" s="329" t="s">
        <v>1</v>
      </c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</row>
    <row r="4" spans="1:25" ht="22.5" customHeight="1" x14ac:dyDescent="0.7">
      <c r="A4" s="67"/>
      <c r="B4" s="67"/>
      <c r="C4" s="68"/>
      <c r="D4" s="68"/>
      <c r="E4" s="68"/>
      <c r="F4" s="68"/>
      <c r="G4" s="330" t="s">
        <v>91</v>
      </c>
      <c r="H4" s="330"/>
      <c r="I4" s="330"/>
      <c r="J4" s="68"/>
      <c r="K4" s="330" t="s">
        <v>57</v>
      </c>
      <c r="L4" s="330"/>
      <c r="M4" s="330"/>
      <c r="N4" s="330"/>
      <c r="O4" s="330"/>
      <c r="P4" s="330"/>
      <c r="Q4" s="330"/>
      <c r="R4" s="330"/>
      <c r="S4" s="330"/>
      <c r="T4" s="67"/>
      <c r="U4" s="68"/>
      <c r="V4" s="68"/>
      <c r="W4" s="68"/>
      <c r="X4" s="68"/>
      <c r="Y4" s="68"/>
    </row>
    <row r="5" spans="1:25" ht="22.5" customHeight="1" x14ac:dyDescent="0.7">
      <c r="A5" s="97"/>
      <c r="B5" s="97"/>
      <c r="C5" s="98"/>
      <c r="D5" s="98"/>
      <c r="E5" s="99"/>
      <c r="F5" s="99"/>
      <c r="G5" s="102"/>
      <c r="H5" s="103"/>
      <c r="I5" s="67"/>
      <c r="J5" s="103"/>
      <c r="K5" s="104"/>
      <c r="L5" s="105"/>
      <c r="M5" s="97"/>
      <c r="N5" s="97"/>
      <c r="O5" s="97"/>
      <c r="P5" s="97"/>
      <c r="Q5" s="97" t="s">
        <v>97</v>
      </c>
      <c r="R5" s="97"/>
      <c r="S5" s="97" t="s">
        <v>93</v>
      </c>
      <c r="T5" s="97"/>
      <c r="U5" s="102"/>
      <c r="V5" s="98"/>
      <c r="W5" s="98"/>
      <c r="X5" s="98"/>
      <c r="Y5" s="98"/>
    </row>
    <row r="6" spans="1:25" ht="22.5" customHeight="1" x14ac:dyDescent="0.65">
      <c r="A6" s="103"/>
      <c r="B6" s="103"/>
      <c r="C6" s="97" t="s">
        <v>171</v>
      </c>
      <c r="D6" s="97"/>
      <c r="E6" s="97" t="s">
        <v>94</v>
      </c>
      <c r="F6" s="102"/>
      <c r="G6" s="102"/>
      <c r="H6" s="102"/>
      <c r="I6" s="67"/>
      <c r="J6" s="106"/>
      <c r="K6" s="89" t="s">
        <v>96</v>
      </c>
      <c r="L6" s="105"/>
      <c r="M6" s="89" t="s">
        <v>96</v>
      </c>
      <c r="N6" s="89"/>
      <c r="O6" s="89" t="s">
        <v>96</v>
      </c>
      <c r="P6" s="89"/>
      <c r="Q6" s="100" t="s">
        <v>104</v>
      </c>
      <c r="R6" s="89"/>
      <c r="S6" s="100" t="s">
        <v>97</v>
      </c>
      <c r="T6" s="100"/>
      <c r="U6" s="107" t="s">
        <v>93</v>
      </c>
      <c r="V6" s="106"/>
      <c r="W6" s="100" t="s">
        <v>98</v>
      </c>
      <c r="X6" s="103"/>
      <c r="Y6" s="102"/>
    </row>
    <row r="7" spans="1:25" ht="22.5" customHeight="1" x14ac:dyDescent="0.65">
      <c r="A7" s="103"/>
      <c r="B7" s="103"/>
      <c r="C7" s="100" t="s">
        <v>99</v>
      </c>
      <c r="D7" s="97"/>
      <c r="E7" s="97" t="s">
        <v>100</v>
      </c>
      <c r="F7" s="97"/>
      <c r="G7" s="97" t="s">
        <v>101</v>
      </c>
      <c r="H7" s="101"/>
      <c r="I7" s="67" t="s">
        <v>162</v>
      </c>
      <c r="J7" s="97"/>
      <c r="K7" s="89" t="s">
        <v>102</v>
      </c>
      <c r="L7" s="105"/>
      <c r="M7" s="89" t="s">
        <v>141</v>
      </c>
      <c r="N7" s="89"/>
      <c r="O7" s="89" t="s">
        <v>103</v>
      </c>
      <c r="P7" s="89"/>
      <c r="Q7" s="97" t="s">
        <v>153</v>
      </c>
      <c r="R7" s="89"/>
      <c r="S7" s="97" t="s">
        <v>104</v>
      </c>
      <c r="T7" s="97"/>
      <c r="U7" s="97" t="s">
        <v>98</v>
      </c>
      <c r="V7" s="97"/>
      <c r="W7" s="97" t="s">
        <v>105</v>
      </c>
      <c r="X7" s="97"/>
      <c r="Y7" s="97" t="s">
        <v>93</v>
      </c>
    </row>
    <row r="8" spans="1:25" ht="22.5" customHeight="1" x14ac:dyDescent="0.65">
      <c r="A8" s="103"/>
      <c r="B8" s="276" t="s">
        <v>5</v>
      </c>
      <c r="C8" s="97" t="s">
        <v>106</v>
      </c>
      <c r="D8" s="97"/>
      <c r="E8" s="97" t="s">
        <v>107</v>
      </c>
      <c r="F8" s="97"/>
      <c r="G8" s="97" t="s">
        <v>108</v>
      </c>
      <c r="H8" s="97"/>
      <c r="I8" s="67" t="s">
        <v>163</v>
      </c>
      <c r="J8" s="97"/>
      <c r="K8" s="89" t="s">
        <v>109</v>
      </c>
      <c r="L8" s="105"/>
      <c r="M8" s="89" t="s">
        <v>110</v>
      </c>
      <c r="N8" s="89"/>
      <c r="O8" s="89" t="s">
        <v>111</v>
      </c>
      <c r="P8" s="89"/>
      <c r="Q8" s="97" t="s">
        <v>154</v>
      </c>
      <c r="R8" s="89"/>
      <c r="S8" s="97" t="s">
        <v>48</v>
      </c>
      <c r="T8" s="97"/>
      <c r="U8" s="97" t="s">
        <v>172</v>
      </c>
      <c r="V8" s="97"/>
      <c r="W8" s="97" t="s">
        <v>112</v>
      </c>
      <c r="X8" s="97"/>
      <c r="Y8" s="97" t="s">
        <v>48</v>
      </c>
    </row>
    <row r="9" spans="1:25" ht="21" customHeight="1" x14ac:dyDescent="0.65">
      <c r="A9" s="108"/>
      <c r="B9" s="108"/>
      <c r="C9" s="331" t="s">
        <v>7</v>
      </c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</row>
    <row r="10" spans="1:25" ht="23.4" customHeight="1" x14ac:dyDescent="0.7">
      <c r="A10" s="109" t="s">
        <v>202</v>
      </c>
      <c r="B10" s="109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</row>
    <row r="11" spans="1:25" ht="23.4" customHeight="1" x14ac:dyDescent="0.7">
      <c r="A11" s="110" t="s">
        <v>140</v>
      </c>
      <c r="B11" s="110"/>
      <c r="C11" s="92">
        <v>4531560</v>
      </c>
      <c r="D11" s="92"/>
      <c r="E11" s="92">
        <v>909994</v>
      </c>
      <c r="F11" s="92"/>
      <c r="G11" s="92">
        <v>271330</v>
      </c>
      <c r="H11" s="92"/>
      <c r="I11" s="92">
        <v>-1796720</v>
      </c>
      <c r="K11" s="207">
        <v>-219708</v>
      </c>
      <c r="L11" s="207"/>
      <c r="M11" s="207">
        <v>118</v>
      </c>
      <c r="N11" s="111"/>
      <c r="O11" s="207">
        <v>2001903</v>
      </c>
      <c r="P11" s="111"/>
      <c r="Q11" s="212">
        <v>0</v>
      </c>
      <c r="R11" s="111"/>
      <c r="S11" s="217">
        <f>SUM(K11:O11)</f>
        <v>1782313</v>
      </c>
      <c r="T11" s="92"/>
      <c r="U11" s="217">
        <f>SUM(C11:I11,S11)</f>
        <v>5698477</v>
      </c>
      <c r="V11" s="92"/>
      <c r="W11" s="207">
        <v>23150</v>
      </c>
      <c r="X11" s="92"/>
      <c r="Y11" s="92">
        <f>SUM(U11:W11)</f>
        <v>5721627</v>
      </c>
    </row>
    <row r="12" spans="1:25" ht="21.65" customHeight="1" x14ac:dyDescent="0.7">
      <c r="A12" s="6"/>
      <c r="B12" s="6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0"/>
      <c r="N12" s="95"/>
      <c r="O12" s="90"/>
      <c r="P12" s="95"/>
      <c r="Q12" s="95"/>
      <c r="R12" s="95"/>
      <c r="S12" s="90"/>
      <c r="T12" s="92"/>
      <c r="U12" s="90"/>
      <c r="V12" s="95"/>
      <c r="W12" s="95"/>
      <c r="X12" s="95"/>
      <c r="Y12" s="95"/>
    </row>
    <row r="13" spans="1:25" ht="21.65" customHeight="1" x14ac:dyDescent="0.7">
      <c r="A13" s="6" t="s">
        <v>191</v>
      </c>
      <c r="B13" s="6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0"/>
      <c r="N13" s="95"/>
      <c r="O13" s="90"/>
      <c r="P13" s="95"/>
      <c r="Q13" s="95"/>
      <c r="R13" s="95"/>
      <c r="S13" s="90"/>
      <c r="T13" s="92"/>
      <c r="U13" s="90"/>
      <c r="V13" s="95"/>
      <c r="W13" s="95"/>
      <c r="X13" s="95"/>
      <c r="Y13" s="95"/>
    </row>
    <row r="14" spans="1:25" ht="21.65" customHeight="1" x14ac:dyDescent="0.7">
      <c r="A14" s="114" t="s">
        <v>207</v>
      </c>
      <c r="B14" s="114"/>
      <c r="C14" s="179">
        <v>0</v>
      </c>
      <c r="D14" s="115"/>
      <c r="E14" s="179">
        <v>0</v>
      </c>
      <c r="F14" s="115"/>
      <c r="G14" s="179">
        <v>0</v>
      </c>
      <c r="H14" s="116"/>
      <c r="I14" s="209">
        <f>'PL-6-9'!F141</f>
        <v>380530</v>
      </c>
      <c r="J14" s="116"/>
      <c r="K14" s="211">
        <v>0</v>
      </c>
      <c r="L14" s="91"/>
      <c r="M14" s="211">
        <v>0</v>
      </c>
      <c r="N14" s="90"/>
      <c r="O14" s="179">
        <v>0</v>
      </c>
      <c r="P14" s="90"/>
      <c r="Q14" s="212">
        <v>0</v>
      </c>
      <c r="R14" s="90"/>
      <c r="S14" s="230">
        <f>SUM(K14:O14)</f>
        <v>0</v>
      </c>
      <c r="T14" s="92"/>
      <c r="U14" s="91">
        <f>SUM(C14:I14)+S14</f>
        <v>380530</v>
      </c>
      <c r="V14" s="117"/>
      <c r="W14" s="209">
        <f>'PL-6-9'!F142</f>
        <v>740</v>
      </c>
      <c r="X14" s="117"/>
      <c r="Y14" s="117">
        <f>SUM(U14:X14)</f>
        <v>381270</v>
      </c>
    </row>
    <row r="15" spans="1:25" ht="21.65" customHeight="1" x14ac:dyDescent="0.7">
      <c r="A15" s="114" t="s">
        <v>212</v>
      </c>
      <c r="B15" s="114"/>
      <c r="C15" s="179">
        <v>0</v>
      </c>
      <c r="D15" s="115"/>
      <c r="E15" s="179">
        <v>0</v>
      </c>
      <c r="F15" s="115"/>
      <c r="G15" s="179">
        <v>0</v>
      </c>
      <c r="H15" s="116"/>
      <c r="I15" s="210">
        <v>0</v>
      </c>
      <c r="J15" s="116"/>
      <c r="K15" s="209">
        <f>'PL-6-9'!F126</f>
        <v>63736</v>
      </c>
      <c r="L15" s="116"/>
      <c r="M15" s="209">
        <v>62</v>
      </c>
      <c r="N15" s="91"/>
      <c r="O15" s="179">
        <v>0</v>
      </c>
      <c r="P15" s="179">
        <v>0</v>
      </c>
      <c r="Q15" s="179">
        <v>0</v>
      </c>
      <c r="R15" s="91"/>
      <c r="S15" s="91">
        <f>SUM(K15:O15)</f>
        <v>63798</v>
      </c>
      <c r="T15" s="92"/>
      <c r="U15" s="91">
        <f>SUM(C15:J15)+S15</f>
        <v>63798</v>
      </c>
      <c r="V15" s="117"/>
      <c r="W15" s="210">
        <v>0</v>
      </c>
      <c r="X15" s="117"/>
      <c r="Y15" s="117">
        <f>SUM(U15:X15)</f>
        <v>63798</v>
      </c>
    </row>
    <row r="16" spans="1:25" ht="21.65" customHeight="1" x14ac:dyDescent="0.7">
      <c r="A16" s="109" t="s">
        <v>190</v>
      </c>
      <c r="B16" s="109"/>
      <c r="C16" s="180">
        <v>0</v>
      </c>
      <c r="D16" s="94"/>
      <c r="E16" s="180">
        <v>0</v>
      </c>
      <c r="F16" s="95"/>
      <c r="G16" s="180">
        <v>0</v>
      </c>
      <c r="H16" s="94"/>
      <c r="I16" s="118">
        <f>SUM(I14:I15)</f>
        <v>380530</v>
      </c>
      <c r="J16" s="94"/>
      <c r="K16" s="118">
        <f>SUM(K14:K15)</f>
        <v>63736</v>
      </c>
      <c r="L16" s="111"/>
      <c r="M16" s="252">
        <f>SUM(M14:M15)</f>
        <v>62</v>
      </c>
      <c r="N16" s="111"/>
      <c r="O16" s="180">
        <v>0</v>
      </c>
      <c r="P16" s="111"/>
      <c r="Q16" s="226">
        <f>SUM(Q14:Q15)</f>
        <v>0</v>
      </c>
      <c r="R16" s="111"/>
      <c r="S16" s="118">
        <f>SUM(S14:S15)</f>
        <v>63798</v>
      </c>
      <c r="T16" s="92"/>
      <c r="U16" s="118">
        <f>SUM(U14:U15)</f>
        <v>444328</v>
      </c>
      <c r="V16" s="113"/>
      <c r="W16" s="118">
        <f>SUM(W14:W15)</f>
        <v>740</v>
      </c>
      <c r="X16" s="113"/>
      <c r="Y16" s="119">
        <f>SUM(Y14:Y15)</f>
        <v>445068</v>
      </c>
    </row>
    <row r="17" spans="1:25" ht="7.5" hidden="1" customHeight="1" x14ac:dyDescent="0.7">
      <c r="A17" s="112"/>
      <c r="B17" s="112"/>
      <c r="C17" s="93"/>
      <c r="D17" s="94"/>
      <c r="E17" s="93"/>
      <c r="F17" s="95"/>
      <c r="G17" s="94"/>
      <c r="H17" s="94"/>
      <c r="I17" s="96"/>
      <c r="J17" s="94"/>
      <c r="K17" s="111"/>
      <c r="L17" s="111"/>
      <c r="M17" s="111"/>
      <c r="N17" s="111"/>
      <c r="O17" s="111"/>
      <c r="P17" s="111"/>
      <c r="Q17" s="111"/>
      <c r="R17" s="111"/>
      <c r="S17" s="96"/>
      <c r="T17" s="92"/>
      <c r="U17" s="96"/>
      <c r="V17" s="113"/>
      <c r="W17" s="111"/>
      <c r="X17" s="113"/>
      <c r="Y17" s="96"/>
    </row>
    <row r="18" spans="1:25" ht="23.4" customHeight="1" thickBot="1" x14ac:dyDescent="0.75">
      <c r="A18" s="120" t="s">
        <v>203</v>
      </c>
      <c r="B18" s="120"/>
      <c r="C18" s="121">
        <f>SUM(C11,C16)</f>
        <v>4531560</v>
      </c>
      <c r="D18" s="122"/>
      <c r="E18" s="121">
        <f>SUM(E11,E16)</f>
        <v>909994</v>
      </c>
      <c r="F18" s="103"/>
      <c r="G18" s="121">
        <f>SUM(G11,G16)</f>
        <v>271330</v>
      </c>
      <c r="H18" s="103"/>
      <c r="I18" s="123">
        <f>SUM(I11,I16)</f>
        <v>-1416190</v>
      </c>
      <c r="J18" s="103"/>
      <c r="K18" s="123">
        <f>SUM(K11,K16)</f>
        <v>-155972</v>
      </c>
      <c r="L18" s="92"/>
      <c r="M18" s="121">
        <f>SUM(M11,M16)</f>
        <v>180</v>
      </c>
      <c r="N18" s="93"/>
      <c r="O18" s="121">
        <f>SUM(O11,O16)</f>
        <v>2001903</v>
      </c>
      <c r="P18" s="93"/>
      <c r="Q18" s="227">
        <f>SUM(Q11,Q16)</f>
        <v>0</v>
      </c>
      <c r="R18" s="93"/>
      <c r="S18" s="208">
        <f>SUM(S11,S16)</f>
        <v>1846111</v>
      </c>
      <c r="T18" s="124"/>
      <c r="U18" s="208">
        <f>SUM(U11,U16)</f>
        <v>6142805</v>
      </c>
      <c r="V18" s="125"/>
      <c r="W18" s="123">
        <f>SUM(W11,W16)</f>
        <v>23890</v>
      </c>
      <c r="X18" s="125"/>
      <c r="Y18" s="121">
        <f>SUM(Y11,Y16)</f>
        <v>6166695</v>
      </c>
    </row>
    <row r="19" spans="1:25" ht="24" customHeight="1" thickTop="1" x14ac:dyDescent="0.6">
      <c r="S19" s="65"/>
    </row>
    <row r="20" spans="1:25" ht="23.4" customHeight="1" x14ac:dyDescent="0.7">
      <c r="A20" s="109" t="s">
        <v>204</v>
      </c>
      <c r="B20" s="109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</row>
    <row r="21" spans="1:25" ht="23.4" customHeight="1" x14ac:dyDescent="0.7">
      <c r="A21" s="110" t="s">
        <v>170</v>
      </c>
      <c r="B21" s="110"/>
      <c r="C21" s="92">
        <v>4531560</v>
      </c>
      <c r="D21" s="92"/>
      <c r="E21" s="92">
        <v>909994</v>
      </c>
      <c r="F21" s="92"/>
      <c r="G21" s="92">
        <v>295260</v>
      </c>
      <c r="H21" s="92"/>
      <c r="I21" s="92">
        <v>-1124878</v>
      </c>
      <c r="J21" s="92"/>
      <c r="K21" s="92">
        <v>-284133</v>
      </c>
      <c r="L21" s="92"/>
      <c r="M21" s="92">
        <v>-131</v>
      </c>
      <c r="N21" s="111"/>
      <c r="O21" s="92">
        <v>2001903</v>
      </c>
      <c r="P21" s="111"/>
      <c r="Q21" s="212">
        <v>0</v>
      </c>
      <c r="R21" s="111"/>
      <c r="S21" s="217">
        <f>SUM(K21:O21)</f>
        <v>1717639</v>
      </c>
      <c r="T21" s="92"/>
      <c r="U21" s="217">
        <f>SUM(C21:I21,S21)</f>
        <v>6329575</v>
      </c>
      <c r="V21" s="92"/>
      <c r="W21" s="92">
        <v>40370</v>
      </c>
      <c r="X21" s="92"/>
      <c r="Y21" s="92">
        <f>SUM(U21:W21)</f>
        <v>6369945</v>
      </c>
    </row>
    <row r="22" spans="1:25" ht="23.4" customHeight="1" x14ac:dyDescent="0.7">
      <c r="A22" s="110"/>
      <c r="B22" s="110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111"/>
      <c r="O22" s="92"/>
      <c r="P22" s="111"/>
      <c r="Q22" s="212"/>
      <c r="R22" s="111"/>
      <c r="S22" s="217"/>
      <c r="T22" s="92"/>
      <c r="U22" s="217"/>
      <c r="V22" s="92"/>
      <c r="W22" s="92"/>
      <c r="X22" s="92"/>
      <c r="Y22" s="92"/>
    </row>
    <row r="23" spans="1:25" ht="23.4" customHeight="1" x14ac:dyDescent="0.7">
      <c r="A23" s="110" t="s">
        <v>208</v>
      </c>
      <c r="B23" s="110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111"/>
      <c r="O23" s="92"/>
      <c r="P23" s="111"/>
      <c r="Q23" s="212"/>
      <c r="R23" s="111"/>
      <c r="S23" s="217"/>
      <c r="T23" s="92"/>
      <c r="U23" s="217"/>
      <c r="V23" s="92"/>
      <c r="W23" s="92"/>
      <c r="X23" s="92"/>
      <c r="Y23" s="92"/>
    </row>
    <row r="24" spans="1:25" ht="23.4" customHeight="1" x14ac:dyDescent="0.7">
      <c r="A24" s="112" t="s">
        <v>209</v>
      </c>
      <c r="B24" s="11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111"/>
      <c r="O24" s="92"/>
      <c r="P24" s="111"/>
      <c r="Q24" s="212"/>
      <c r="R24" s="111"/>
      <c r="S24" s="217"/>
      <c r="T24" s="92"/>
      <c r="U24" s="217"/>
      <c r="V24" s="92"/>
      <c r="W24" s="92"/>
      <c r="X24" s="92"/>
      <c r="Y24" s="92"/>
    </row>
    <row r="25" spans="1:25" ht="23.4" customHeight="1" x14ac:dyDescent="0.65">
      <c r="A25" s="114" t="s">
        <v>233</v>
      </c>
      <c r="B25" s="278">
        <v>10</v>
      </c>
      <c r="C25" s="248">
        <v>355369</v>
      </c>
      <c r="D25" s="248"/>
      <c r="E25" s="248">
        <v>710739</v>
      </c>
      <c r="F25" s="248"/>
      <c r="G25" s="248">
        <v>0</v>
      </c>
      <c r="H25" s="248"/>
      <c r="I25" s="248">
        <v>0</v>
      </c>
      <c r="J25" s="248"/>
      <c r="K25" s="248">
        <v>0</v>
      </c>
      <c r="L25" s="248"/>
      <c r="M25" s="248">
        <v>0</v>
      </c>
      <c r="N25" s="282"/>
      <c r="O25" s="248">
        <v>0</v>
      </c>
      <c r="P25" s="282"/>
      <c r="Q25" s="230"/>
      <c r="R25" s="282"/>
      <c r="S25" s="283">
        <f>SUM(K25:O25)</f>
        <v>0</v>
      </c>
      <c r="T25" s="248"/>
      <c r="U25" s="91">
        <f>SUM(C25:I25)+S25</f>
        <v>1066108</v>
      </c>
      <c r="V25" s="248"/>
      <c r="W25" s="248">
        <v>0</v>
      </c>
      <c r="X25" s="248"/>
      <c r="Y25" s="117">
        <f>SUM(U25:X25)</f>
        <v>1066108</v>
      </c>
    </row>
    <row r="26" spans="1:25" ht="23.4" customHeight="1" x14ac:dyDescent="0.65">
      <c r="A26" s="114" t="s">
        <v>213</v>
      </c>
      <c r="B26" s="278">
        <v>14</v>
      </c>
      <c r="C26" s="284">
        <v>0</v>
      </c>
      <c r="D26" s="248"/>
      <c r="E26" s="284">
        <v>0</v>
      </c>
      <c r="F26" s="248"/>
      <c r="G26" s="284">
        <v>0</v>
      </c>
      <c r="H26" s="248"/>
      <c r="I26" s="284">
        <v>-317206</v>
      </c>
      <c r="J26" s="248"/>
      <c r="K26" s="284">
        <v>0</v>
      </c>
      <c r="L26" s="248"/>
      <c r="M26" s="284">
        <v>0</v>
      </c>
      <c r="N26" s="282"/>
      <c r="O26" s="284">
        <v>0</v>
      </c>
      <c r="P26" s="282"/>
      <c r="Q26" s="230"/>
      <c r="R26" s="282"/>
      <c r="S26" s="285">
        <f>SUM(K26:O26)</f>
        <v>0</v>
      </c>
      <c r="T26" s="248"/>
      <c r="U26" s="285">
        <f>SUM(C26:J26)+S26</f>
        <v>-317206</v>
      </c>
      <c r="V26" s="248"/>
      <c r="W26" s="284">
        <v>0</v>
      </c>
      <c r="X26" s="248"/>
      <c r="Y26" s="285">
        <f>SUM(U26:X26)</f>
        <v>-317206</v>
      </c>
    </row>
    <row r="27" spans="1:25" ht="23.4" customHeight="1" x14ac:dyDescent="0.7">
      <c r="A27" s="277" t="s">
        <v>210</v>
      </c>
      <c r="B27" s="277"/>
      <c r="C27" s="254">
        <f>SUM(C25:C26)</f>
        <v>355369</v>
      </c>
      <c r="D27" s="124"/>
      <c r="E27" s="254">
        <f>SUM(E25:E26)</f>
        <v>710739</v>
      </c>
      <c r="F27" s="124"/>
      <c r="G27" s="254">
        <f>SUM(G25:G26)</f>
        <v>0</v>
      </c>
      <c r="H27" s="124"/>
      <c r="I27" s="254">
        <f>SUM(I25:I26)</f>
        <v>-317206</v>
      </c>
      <c r="J27" s="124"/>
      <c r="K27" s="254">
        <f>SUM(K25:K26)</f>
        <v>0</v>
      </c>
      <c r="L27" s="124"/>
      <c r="M27" s="254">
        <f>SUM(M25:M26)</f>
        <v>0</v>
      </c>
      <c r="N27" s="251"/>
      <c r="O27" s="254">
        <f>SUM(O25:O26)</f>
        <v>0</v>
      </c>
      <c r="P27" s="251"/>
      <c r="Q27" s="212"/>
      <c r="R27" s="251"/>
      <c r="S27" s="254">
        <f>SUM(S25:S26)</f>
        <v>0</v>
      </c>
      <c r="T27" s="124"/>
      <c r="U27" s="254">
        <f>SUM(U25:U26)</f>
        <v>748902</v>
      </c>
      <c r="V27" s="124"/>
      <c r="W27" s="254">
        <f>SUM(W25:W26)</f>
        <v>0</v>
      </c>
      <c r="X27" s="124"/>
      <c r="Y27" s="254">
        <f>SUM(Y25:Y26)</f>
        <v>748902</v>
      </c>
    </row>
    <row r="28" spans="1:25" ht="21.65" customHeight="1" x14ac:dyDescent="0.7">
      <c r="A28" s="6"/>
      <c r="B28" s="6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2"/>
      <c r="N28" s="286"/>
      <c r="O28" s="282"/>
      <c r="P28" s="286"/>
      <c r="Q28" s="286"/>
      <c r="R28" s="286"/>
      <c r="S28" s="282"/>
      <c r="T28" s="124"/>
      <c r="U28" s="282"/>
      <c r="V28" s="286"/>
      <c r="W28" s="286"/>
      <c r="X28" s="286"/>
      <c r="Y28" s="286"/>
    </row>
    <row r="29" spans="1:25" ht="21.65" customHeight="1" x14ac:dyDescent="0.7">
      <c r="A29" s="6" t="s">
        <v>191</v>
      </c>
      <c r="B29" s="6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2"/>
      <c r="N29" s="286"/>
      <c r="O29" s="282"/>
      <c r="P29" s="286"/>
      <c r="Q29" s="286"/>
      <c r="R29" s="286"/>
      <c r="S29" s="282"/>
      <c r="T29" s="124"/>
      <c r="U29" s="282"/>
      <c r="V29" s="286"/>
      <c r="W29" s="286"/>
      <c r="X29" s="286"/>
      <c r="Y29" s="286"/>
    </row>
    <row r="30" spans="1:25" ht="21.65" customHeight="1" x14ac:dyDescent="0.7">
      <c r="A30" s="114" t="s">
        <v>149</v>
      </c>
      <c r="B30" s="114"/>
      <c r="C30" s="246">
        <v>0</v>
      </c>
      <c r="D30" s="287"/>
      <c r="E30" s="246">
        <v>0</v>
      </c>
      <c r="F30" s="287"/>
      <c r="G30" s="246">
        <v>0</v>
      </c>
      <c r="H30" s="247"/>
      <c r="I30" s="246">
        <f>'PL-6-9'!D141</f>
        <v>778387</v>
      </c>
      <c r="J30" s="247"/>
      <c r="K30" s="248">
        <v>0</v>
      </c>
      <c r="L30" s="248"/>
      <c r="M30" s="248">
        <v>0</v>
      </c>
      <c r="N30" s="282"/>
      <c r="O30" s="248">
        <v>0</v>
      </c>
      <c r="P30" s="282"/>
      <c r="Q30" s="212">
        <v>0</v>
      </c>
      <c r="R30" s="282"/>
      <c r="S30" s="230">
        <f>SUM(K30:O30)</f>
        <v>0</v>
      </c>
      <c r="T30" s="124"/>
      <c r="U30" s="248">
        <f>SUM(C30:I30,S30)</f>
        <v>778387</v>
      </c>
      <c r="V30" s="125"/>
      <c r="W30" s="125">
        <f>'PL-6-9'!D147</f>
        <v>15523</v>
      </c>
      <c r="X30" s="125"/>
      <c r="Y30" s="125">
        <f>SUM(U30:X30)</f>
        <v>793910</v>
      </c>
    </row>
    <row r="31" spans="1:25" ht="21.65" customHeight="1" x14ac:dyDescent="0.7">
      <c r="A31" s="114" t="s">
        <v>156</v>
      </c>
      <c r="B31" s="114"/>
      <c r="C31" s="246">
        <v>0</v>
      </c>
      <c r="D31" s="287"/>
      <c r="E31" s="246">
        <v>0</v>
      </c>
      <c r="F31" s="287"/>
      <c r="G31" s="246">
        <v>0</v>
      </c>
      <c r="H31" s="247"/>
      <c r="I31" s="284">
        <v>0</v>
      </c>
      <c r="J31" s="247"/>
      <c r="K31" s="246">
        <f>'PL-6-9'!D124</f>
        <v>-52133</v>
      </c>
      <c r="L31" s="247"/>
      <c r="M31" s="246">
        <f>'PL-6-9'!D131</f>
        <v>-1</v>
      </c>
      <c r="N31" s="248"/>
      <c r="O31" s="248">
        <v>0</v>
      </c>
      <c r="P31" s="248"/>
      <c r="Q31" s="246"/>
      <c r="R31" s="248"/>
      <c r="S31" s="248">
        <f>SUM(K31:R31)</f>
        <v>-52134</v>
      </c>
      <c r="T31" s="124"/>
      <c r="U31" s="248">
        <f>SUM(C31:I31,S31)</f>
        <v>-52134</v>
      </c>
      <c r="V31" s="125"/>
      <c r="W31" s="246">
        <f>'PL-6-9'!H147</f>
        <v>0</v>
      </c>
      <c r="X31" s="125"/>
      <c r="Y31" s="125">
        <f>SUM(U31:X31)</f>
        <v>-52134</v>
      </c>
    </row>
    <row r="32" spans="1:25" ht="21.65" customHeight="1" x14ac:dyDescent="0.7">
      <c r="A32" s="109" t="s">
        <v>190</v>
      </c>
      <c r="B32" s="109"/>
      <c r="C32" s="252">
        <v>0</v>
      </c>
      <c r="D32" s="250"/>
      <c r="E32" s="252">
        <v>0</v>
      </c>
      <c r="F32" s="286"/>
      <c r="G32" s="252">
        <v>0</v>
      </c>
      <c r="H32" s="250"/>
      <c r="I32" s="249">
        <f>SUM(I30:I31)</f>
        <v>778387</v>
      </c>
      <c r="J32" s="250"/>
      <c r="K32" s="249">
        <f>SUM(K30:K31)</f>
        <v>-52133</v>
      </c>
      <c r="L32" s="251"/>
      <c r="M32" s="249">
        <f>SUM(M30:M31)</f>
        <v>-1</v>
      </c>
      <c r="N32" s="251"/>
      <c r="O32" s="252">
        <v>0</v>
      </c>
      <c r="P32" s="251"/>
      <c r="Q32" s="252">
        <f>SUM(Q30:Q31)</f>
        <v>0</v>
      </c>
      <c r="R32" s="251"/>
      <c r="S32" s="249">
        <f>SUM(S30:S31)</f>
        <v>-52134</v>
      </c>
      <c r="T32" s="124"/>
      <c r="U32" s="249">
        <f>SUM(U30:U31)</f>
        <v>726253</v>
      </c>
      <c r="V32" s="253"/>
      <c r="W32" s="249">
        <f>SUM(W30:W31)</f>
        <v>15523</v>
      </c>
      <c r="X32" s="253"/>
      <c r="Y32" s="254">
        <f>SUM(Y30:Y31)</f>
        <v>741776</v>
      </c>
    </row>
    <row r="33" spans="1:25" ht="21.65" hidden="1" customHeight="1" x14ac:dyDescent="0.65">
      <c r="A33" s="103" t="s">
        <v>157</v>
      </c>
      <c r="B33" s="103"/>
      <c r="C33" s="218"/>
      <c r="D33" s="287"/>
      <c r="E33" s="218"/>
      <c r="F33" s="288"/>
      <c r="G33" s="218"/>
      <c r="H33" s="287"/>
      <c r="I33" s="218"/>
      <c r="J33" s="287"/>
      <c r="K33" s="218"/>
      <c r="L33" s="282"/>
      <c r="M33" s="218"/>
      <c r="N33" s="282"/>
      <c r="O33" s="218"/>
      <c r="P33" s="282"/>
      <c r="Q33" s="218"/>
      <c r="R33" s="282"/>
      <c r="S33" s="218"/>
      <c r="T33" s="248"/>
      <c r="U33" s="218"/>
      <c r="V33" s="289"/>
      <c r="W33" s="218"/>
      <c r="X33" s="289"/>
      <c r="Y33" s="218">
        <f>SUM(U33:X33)</f>
        <v>0</v>
      </c>
    </row>
    <row r="34" spans="1:25" ht="7.5" customHeight="1" x14ac:dyDescent="0.7">
      <c r="A34" s="112"/>
      <c r="B34" s="112"/>
      <c r="C34" s="290"/>
      <c r="D34" s="250"/>
      <c r="E34" s="291">
        <f>SUM(E20,E31,E32)</f>
        <v>0</v>
      </c>
      <c r="F34" s="286"/>
      <c r="G34" s="250"/>
      <c r="H34" s="250"/>
      <c r="I34" s="290"/>
      <c r="J34" s="250"/>
      <c r="K34" s="251"/>
      <c r="L34" s="251"/>
      <c r="M34" s="251"/>
      <c r="N34" s="251"/>
      <c r="O34" s="251"/>
      <c r="P34" s="251"/>
      <c r="Q34" s="251"/>
      <c r="R34" s="251"/>
      <c r="S34" s="290"/>
      <c r="T34" s="124"/>
      <c r="U34" s="290"/>
      <c r="V34" s="253"/>
      <c r="W34" s="251"/>
      <c r="X34" s="253"/>
      <c r="Y34" s="290"/>
    </row>
    <row r="35" spans="1:25" ht="23.4" customHeight="1" thickBot="1" x14ac:dyDescent="0.75">
      <c r="A35" s="120" t="s">
        <v>205</v>
      </c>
      <c r="B35" s="120"/>
      <c r="C35" s="292">
        <f>SUM(C21,C27,C32)</f>
        <v>4886929</v>
      </c>
      <c r="D35" s="125"/>
      <c r="E35" s="292">
        <f>SUM(E21,E27,E32)</f>
        <v>1620733</v>
      </c>
      <c r="F35" s="125"/>
      <c r="G35" s="292">
        <f>SUM(G21,G27,G32)</f>
        <v>295260</v>
      </c>
      <c r="H35" s="125"/>
      <c r="I35" s="292">
        <f>SUM(I21,I27,I32)</f>
        <v>-663697</v>
      </c>
      <c r="J35" s="125"/>
      <c r="K35" s="292">
        <f>SUM(K21,K27,K32)</f>
        <v>-336266</v>
      </c>
      <c r="L35" s="124"/>
      <c r="M35" s="292">
        <f>SUM(M21,M27,M32)</f>
        <v>-132</v>
      </c>
      <c r="N35" s="290"/>
      <c r="O35" s="292">
        <f>SUM(O21,O27,O32)</f>
        <v>2001903</v>
      </c>
      <c r="P35" s="290"/>
      <c r="Q35" s="293">
        <f>SUM(Q21,Q32)</f>
        <v>0</v>
      </c>
      <c r="R35" s="290"/>
      <c r="S35" s="292">
        <f>SUM(S21,S27,S32)</f>
        <v>1665505</v>
      </c>
      <c r="T35" s="124"/>
      <c r="U35" s="292">
        <f>SUM(U21,U27,U32)</f>
        <v>7804730</v>
      </c>
      <c r="V35" s="125"/>
      <c r="W35" s="292">
        <f>SUM(W21,W27,W32)</f>
        <v>55893</v>
      </c>
      <c r="X35" s="125"/>
      <c r="Y35" s="292">
        <f>SUM(Y21,Y27,Y32)</f>
        <v>7860623</v>
      </c>
    </row>
    <row r="36" spans="1:25" ht="24" customHeight="1" thickTop="1" x14ac:dyDescent="0.6">
      <c r="S36" s="65"/>
    </row>
  </sheetData>
  <mergeCells count="4">
    <mergeCell ref="C3:Y3"/>
    <mergeCell ref="G4:I4"/>
    <mergeCell ref="K4:S4"/>
    <mergeCell ref="C9:Y9"/>
  </mergeCells>
  <phoneticPr fontId="8" type="noConversion"/>
  <conditionalFormatting sqref="C30:C31 E30:E31 G30:G31">
    <cfRule type="uniqueValues" dxfId="4" priority="12" stopIfTrue="1"/>
  </conditionalFormatting>
  <conditionalFormatting sqref="G14:G15 E14:E15 C14:C15">
    <cfRule type="uniqueValues" dxfId="3" priority="43" stopIfTrue="1"/>
  </conditionalFormatting>
  <conditionalFormatting sqref="M14 K14">
    <cfRule type="uniqueValues" dxfId="2" priority="42" stopIfTrue="1"/>
  </conditionalFormatting>
  <conditionalFormatting sqref="O14:O15 P15:Q15">
    <cfRule type="uniqueValues" dxfId="1" priority="41" stopIfTrue="1"/>
  </conditionalFormatting>
  <conditionalFormatting sqref="Q31">
    <cfRule type="uniqueValues" dxfId="0" priority="28" stopIfTrue="1"/>
  </conditionalFormatting>
  <pageMargins left="0.7" right="0.7" top="0.48" bottom="0.5" header="0.5" footer="0.5"/>
  <pageSetup paperSize="9" scale="56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6"/>
  <sheetViews>
    <sheetView showGridLines="0" view="pageBreakPreview" topLeftCell="A22" zoomScale="70" zoomScaleNormal="70" zoomScaleSheetLayoutView="70" workbookViewId="0">
      <selection activeCell="J30" sqref="J30"/>
    </sheetView>
  </sheetViews>
  <sheetFormatPr defaultColWidth="9.33203125" defaultRowHeight="20" x14ac:dyDescent="0.6"/>
  <cols>
    <col min="1" max="1" width="62.33203125" style="72" customWidth="1"/>
    <col min="2" max="2" width="11.88671875" style="72" customWidth="1"/>
    <col min="3" max="3" width="18.33203125" style="72" customWidth="1"/>
    <col min="4" max="4" width="3.109375" style="72" customWidth="1"/>
    <col min="5" max="5" width="18.33203125" style="72" customWidth="1"/>
    <col min="6" max="6" width="3.109375" style="72" customWidth="1"/>
    <col min="7" max="7" width="18.33203125" style="72" customWidth="1"/>
    <col min="8" max="8" width="3.109375" style="72" customWidth="1"/>
    <col min="9" max="9" width="18.33203125" style="72" customWidth="1"/>
    <col min="10" max="10" width="3.109375" style="72" customWidth="1"/>
    <col min="11" max="11" width="18.33203125" style="72" customWidth="1"/>
    <col min="12" max="12" width="3.109375" style="72" customWidth="1"/>
    <col min="13" max="13" width="18.33203125" style="72" customWidth="1"/>
    <col min="14" max="14" width="3.109375" style="72" customWidth="1"/>
    <col min="15" max="15" width="18.33203125" style="72" customWidth="1"/>
    <col min="16" max="16" width="3.109375" style="72" customWidth="1"/>
    <col min="17" max="17" width="18.33203125" style="72" customWidth="1"/>
    <col min="18" max="16384" width="9.33203125" style="72"/>
  </cols>
  <sheetData>
    <row r="1" spans="1:24" ht="23" x14ac:dyDescent="0.7">
      <c r="A1" s="69" t="s">
        <v>0</v>
      </c>
      <c r="B1" s="70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1"/>
    </row>
    <row r="2" spans="1:24" ht="23" x14ac:dyDescent="0.7">
      <c r="A2" s="73" t="s">
        <v>167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24" ht="20.399999999999999" customHeight="1" x14ac:dyDescent="0.7">
      <c r="A3" s="74"/>
      <c r="B3" s="74"/>
      <c r="C3" s="333" t="s">
        <v>2</v>
      </c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</row>
    <row r="4" spans="1:24" ht="21" customHeight="1" x14ac:dyDescent="0.7">
      <c r="A4" s="74"/>
      <c r="B4" s="74"/>
      <c r="C4" s="75"/>
      <c r="D4" s="75"/>
      <c r="E4" s="75"/>
      <c r="F4" s="75"/>
      <c r="G4" s="334" t="s">
        <v>53</v>
      </c>
      <c r="H4" s="334"/>
      <c r="I4" s="334"/>
      <c r="J4" s="75"/>
      <c r="K4" s="334" t="s">
        <v>57</v>
      </c>
      <c r="L4" s="334"/>
      <c r="M4" s="334"/>
      <c r="N4" s="334"/>
      <c r="O4" s="334"/>
      <c r="P4" s="75"/>
      <c r="Q4" s="75"/>
    </row>
    <row r="5" spans="1:24" ht="20.399999999999999" customHeight="1" x14ac:dyDescent="0.7">
      <c r="A5" s="127"/>
      <c r="B5" s="127"/>
      <c r="C5" s="128"/>
      <c r="D5" s="128"/>
      <c r="E5" s="128"/>
      <c r="F5" s="128"/>
      <c r="G5" s="104"/>
      <c r="H5" s="104"/>
      <c r="I5" s="104"/>
      <c r="J5" s="128"/>
      <c r="K5" s="104"/>
      <c r="L5" s="128"/>
      <c r="M5" s="97"/>
      <c r="N5" s="128"/>
      <c r="O5" s="97" t="s">
        <v>93</v>
      </c>
      <c r="P5" s="128"/>
      <c r="Q5" s="128"/>
    </row>
    <row r="6" spans="1:24" ht="21" customHeight="1" x14ac:dyDescent="0.65">
      <c r="A6" s="129"/>
      <c r="B6" s="129"/>
      <c r="C6" s="97" t="s">
        <v>171</v>
      </c>
      <c r="D6" s="104"/>
      <c r="E6" s="104" t="s">
        <v>94</v>
      </c>
      <c r="F6" s="104"/>
      <c r="G6" s="129"/>
      <c r="H6" s="129"/>
      <c r="I6" s="127"/>
      <c r="J6" s="130"/>
      <c r="K6" s="104" t="s">
        <v>96</v>
      </c>
      <c r="L6" s="104"/>
      <c r="M6" s="89" t="s">
        <v>96</v>
      </c>
      <c r="N6" s="104"/>
      <c r="O6" s="100" t="s">
        <v>97</v>
      </c>
      <c r="P6" s="104"/>
      <c r="Q6"/>
    </row>
    <row r="7" spans="1:24" ht="21" customHeight="1" x14ac:dyDescent="0.65">
      <c r="A7" s="129"/>
      <c r="B7" s="129"/>
      <c r="C7" s="127" t="s">
        <v>99</v>
      </c>
      <c r="D7" s="104"/>
      <c r="E7" s="104" t="s">
        <v>100</v>
      </c>
      <c r="F7" s="104"/>
      <c r="G7" s="127" t="s">
        <v>101</v>
      </c>
      <c r="H7" s="127"/>
      <c r="I7" s="104" t="s">
        <v>92</v>
      </c>
      <c r="J7" s="127"/>
      <c r="K7" s="89" t="s">
        <v>141</v>
      </c>
      <c r="L7" s="104"/>
      <c r="M7" s="89" t="s">
        <v>103</v>
      </c>
      <c r="N7" s="104"/>
      <c r="O7" s="97" t="s">
        <v>104</v>
      </c>
      <c r="P7" s="104"/>
      <c r="Q7" s="104" t="s">
        <v>93</v>
      </c>
    </row>
    <row r="8" spans="1:24" ht="21" customHeight="1" x14ac:dyDescent="0.65">
      <c r="A8" s="129"/>
      <c r="B8" s="131" t="s">
        <v>5</v>
      </c>
      <c r="C8" s="104" t="s">
        <v>106</v>
      </c>
      <c r="D8" s="104"/>
      <c r="E8" s="12" t="s">
        <v>107</v>
      </c>
      <c r="F8" s="104"/>
      <c r="G8" s="127" t="s">
        <v>108</v>
      </c>
      <c r="H8" s="127"/>
      <c r="I8" s="127" t="s">
        <v>95</v>
      </c>
      <c r="J8" s="127"/>
      <c r="K8" s="89" t="s">
        <v>110</v>
      </c>
      <c r="L8" s="104"/>
      <c r="M8" s="89" t="s">
        <v>111</v>
      </c>
      <c r="N8" s="104"/>
      <c r="O8" s="97" t="s">
        <v>48</v>
      </c>
      <c r="P8" s="104"/>
      <c r="Q8" s="104" t="s">
        <v>48</v>
      </c>
    </row>
    <row r="9" spans="1:24" ht="18" customHeight="1" x14ac:dyDescent="0.7">
      <c r="A9" s="132"/>
      <c r="B9" s="129"/>
      <c r="C9" s="332" t="s">
        <v>7</v>
      </c>
      <c r="D9" s="332"/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  <c r="Q9" s="332"/>
    </row>
    <row r="10" spans="1:24" ht="21.65" customHeight="1" x14ac:dyDescent="0.7">
      <c r="A10" s="110" t="s">
        <v>202</v>
      </c>
      <c r="B10" s="133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</row>
    <row r="11" spans="1:24" ht="22" x14ac:dyDescent="0.7">
      <c r="A11" s="132" t="s">
        <v>140</v>
      </c>
      <c r="B11" s="135"/>
      <c r="C11" s="213">
        <v>4531560</v>
      </c>
      <c r="D11" s="134"/>
      <c r="E11" s="134">
        <v>909994</v>
      </c>
      <c r="F11" s="134"/>
      <c r="G11" s="134">
        <v>271330</v>
      </c>
      <c r="H11" s="134"/>
      <c r="I11" s="134">
        <v>67436</v>
      </c>
      <c r="J11" s="134"/>
      <c r="K11" s="134">
        <v>34</v>
      </c>
      <c r="L11" s="134"/>
      <c r="M11" s="134">
        <v>1285600</v>
      </c>
      <c r="N11" s="134"/>
      <c r="O11" s="134">
        <f>SUM(K11:M11)</f>
        <v>1285634</v>
      </c>
      <c r="P11" s="134"/>
      <c r="Q11" s="134">
        <f>SUM(C11:I11)+O11</f>
        <v>7065954</v>
      </c>
    </row>
    <row r="12" spans="1:24" ht="20.149999999999999" customHeight="1" x14ac:dyDescent="0.7">
      <c r="A12" s="6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</row>
    <row r="13" spans="1:24" ht="20.149999999999999" customHeight="1" x14ac:dyDescent="0.7">
      <c r="A13" s="6" t="s">
        <v>191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X13" s="179"/>
    </row>
    <row r="14" spans="1:24" ht="20.149999999999999" customHeight="1" x14ac:dyDescent="0.65">
      <c r="A14" s="139" t="s">
        <v>149</v>
      </c>
      <c r="B14" s="138"/>
      <c r="C14" s="179">
        <v>0</v>
      </c>
      <c r="D14" s="136"/>
      <c r="E14" s="179">
        <v>0</v>
      </c>
      <c r="F14" s="136"/>
      <c r="G14" s="179">
        <v>0</v>
      </c>
      <c r="H14" s="136"/>
      <c r="I14" s="214">
        <f>'PL-6-9'!J141</f>
        <v>225729</v>
      </c>
      <c r="J14" s="126"/>
      <c r="K14" s="179">
        <v>0</v>
      </c>
      <c r="L14" s="136"/>
      <c r="M14" s="179">
        <v>0</v>
      </c>
      <c r="N14" s="136"/>
      <c r="O14" s="179">
        <f>SUM(K14:M14)</f>
        <v>0</v>
      </c>
      <c r="P14" s="136"/>
      <c r="Q14" s="126">
        <f>SUM(C14:I14,O14)</f>
        <v>225729</v>
      </c>
    </row>
    <row r="15" spans="1:24" ht="21.5" x14ac:dyDescent="0.65">
      <c r="A15" s="215" t="s">
        <v>212</v>
      </c>
      <c r="B15" s="138"/>
      <c r="C15" s="179">
        <v>0</v>
      </c>
      <c r="D15" s="136"/>
      <c r="E15" s="179">
        <v>0</v>
      </c>
      <c r="F15" s="137"/>
      <c r="G15" s="179">
        <v>0</v>
      </c>
      <c r="H15" s="136"/>
      <c r="I15" s="179">
        <v>0</v>
      </c>
      <c r="J15" s="126"/>
      <c r="K15" s="214">
        <v>47</v>
      </c>
      <c r="L15" s="136"/>
      <c r="M15" s="179">
        <v>0</v>
      </c>
      <c r="N15" s="136"/>
      <c r="O15" s="246">
        <f>SUM(K15:M15)</f>
        <v>47</v>
      </c>
      <c r="P15" s="136"/>
      <c r="Q15" s="126">
        <f>SUM(C15:I15,O15)</f>
        <v>47</v>
      </c>
    </row>
    <row r="16" spans="1:24" ht="20.149999999999999" customHeight="1" x14ac:dyDescent="0.7">
      <c r="A16" s="109" t="s">
        <v>214</v>
      </c>
      <c r="B16" s="140"/>
      <c r="C16" s="180">
        <v>0</v>
      </c>
      <c r="D16" s="136"/>
      <c r="E16" s="180">
        <v>0</v>
      </c>
      <c r="F16" s="137"/>
      <c r="G16" s="180">
        <v>0</v>
      </c>
      <c r="H16" s="136"/>
      <c r="I16" s="142">
        <f>SUM(I14:I15)</f>
        <v>225729</v>
      </c>
      <c r="J16" s="138"/>
      <c r="K16" s="257">
        <f>SUM(K14:K15)</f>
        <v>47</v>
      </c>
      <c r="L16" s="136"/>
      <c r="M16" s="180">
        <v>0</v>
      </c>
      <c r="N16" s="136"/>
      <c r="O16" s="257">
        <f>SUM(O14:O15)</f>
        <v>47</v>
      </c>
      <c r="P16" s="136"/>
      <c r="Q16" s="142">
        <f>SUM(Q14:Q15)</f>
        <v>225776</v>
      </c>
    </row>
    <row r="17" spans="1:17" ht="20.149999999999999" hidden="1" customHeight="1" x14ac:dyDescent="0.65">
      <c r="A17" s="103"/>
      <c r="B17" s="140"/>
      <c r="C17" s="181"/>
      <c r="D17" s="136"/>
      <c r="E17" s="181"/>
      <c r="F17" s="137"/>
      <c r="G17" s="181"/>
      <c r="H17" s="136"/>
      <c r="I17" s="182"/>
      <c r="J17" s="138"/>
      <c r="K17" s="181"/>
      <c r="L17" s="136"/>
      <c r="M17" s="182"/>
      <c r="N17" s="136"/>
      <c r="O17" s="182"/>
      <c r="P17" s="136"/>
      <c r="Q17" s="182"/>
    </row>
    <row r="18" spans="1:17" ht="20.149999999999999" customHeight="1" x14ac:dyDescent="0.7">
      <c r="A18" s="6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</row>
    <row r="19" spans="1:17" ht="22.5" thickBot="1" x14ac:dyDescent="0.75">
      <c r="A19" s="78" t="s">
        <v>203</v>
      </c>
      <c r="B19" s="76"/>
      <c r="C19" s="79">
        <f>SUM(C11,C16)</f>
        <v>4531560</v>
      </c>
      <c r="D19" s="77"/>
      <c r="E19" s="79">
        <f>SUM(E11,E16)</f>
        <v>909994</v>
      </c>
      <c r="F19" s="77"/>
      <c r="G19" s="79">
        <f>SUM(G11,G16)</f>
        <v>271330</v>
      </c>
      <c r="H19" s="77"/>
      <c r="I19" s="79">
        <f>SUM(I11,I16)</f>
        <v>293165</v>
      </c>
      <c r="J19" s="77"/>
      <c r="K19" s="79">
        <f>SUM(K11,K16)</f>
        <v>81</v>
      </c>
      <c r="L19" s="77"/>
      <c r="M19" s="79">
        <f>SUM(M11,M16)</f>
        <v>1285600</v>
      </c>
      <c r="N19" s="77"/>
      <c r="O19" s="79">
        <f>SUM(O11,O16)</f>
        <v>1285681</v>
      </c>
      <c r="P19" s="77"/>
      <c r="Q19" s="79">
        <f>SUM(Q11,Q16,Q17)</f>
        <v>7291730</v>
      </c>
    </row>
    <row r="20" spans="1:17" ht="20.5" thickTop="1" x14ac:dyDescent="0.6"/>
    <row r="21" spans="1:17" ht="21.65" customHeight="1" x14ac:dyDescent="0.7">
      <c r="A21" s="110" t="s">
        <v>204</v>
      </c>
      <c r="B21" s="133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</row>
    <row r="22" spans="1:17" ht="22" x14ac:dyDescent="0.7">
      <c r="A22" s="132" t="s">
        <v>170</v>
      </c>
      <c r="B22" s="135"/>
      <c r="C22" s="134">
        <v>4531560</v>
      </c>
      <c r="D22" s="134"/>
      <c r="E22" s="134">
        <v>909994</v>
      </c>
      <c r="F22" s="134"/>
      <c r="G22" s="134">
        <v>295260</v>
      </c>
      <c r="H22" s="134"/>
      <c r="I22" s="134">
        <v>522085</v>
      </c>
      <c r="J22" s="134"/>
      <c r="K22" s="134">
        <v>-151</v>
      </c>
      <c r="L22" s="134"/>
      <c r="M22" s="134">
        <v>1285600</v>
      </c>
      <c r="N22" s="134"/>
      <c r="O22" s="134">
        <f>SUM(K22:M22)</f>
        <v>1285449</v>
      </c>
      <c r="P22" s="134"/>
      <c r="Q22" s="134">
        <f>SUM(C22:I22)+O22</f>
        <v>7544348</v>
      </c>
    </row>
    <row r="23" spans="1:17" ht="22" x14ac:dyDescent="0.7">
      <c r="A23" s="132"/>
      <c r="B23" s="135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</row>
    <row r="24" spans="1:17" ht="22" x14ac:dyDescent="0.7">
      <c r="A24" s="110" t="s">
        <v>208</v>
      </c>
      <c r="B24" s="135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</row>
    <row r="25" spans="1:17" ht="22" x14ac:dyDescent="0.7">
      <c r="A25" s="112" t="s">
        <v>215</v>
      </c>
      <c r="B25" s="135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</row>
    <row r="26" spans="1:17" ht="21.5" x14ac:dyDescent="0.65">
      <c r="A26" s="114" t="s">
        <v>233</v>
      </c>
      <c r="B26" s="279">
        <v>10</v>
      </c>
      <c r="C26" s="248">
        <v>355369</v>
      </c>
      <c r="D26" s="248"/>
      <c r="E26" s="248">
        <v>710739</v>
      </c>
      <c r="F26" s="248"/>
      <c r="G26" s="248">
        <v>0</v>
      </c>
      <c r="H26" s="126"/>
      <c r="I26" s="248">
        <v>0</v>
      </c>
      <c r="J26" s="126"/>
      <c r="K26" s="248">
        <v>0</v>
      </c>
      <c r="L26" s="126"/>
      <c r="M26" s="248">
        <v>0</v>
      </c>
      <c r="N26" s="126"/>
      <c r="O26" s="248">
        <f>SUM(K26:N26)</f>
        <v>0</v>
      </c>
      <c r="P26" s="126"/>
      <c r="Q26" s="126">
        <f>SUM(C26:I26,O26)</f>
        <v>1066108</v>
      </c>
    </row>
    <row r="27" spans="1:17" ht="21.5" x14ac:dyDescent="0.65">
      <c r="A27" s="114" t="s">
        <v>213</v>
      </c>
      <c r="B27" s="279">
        <v>14</v>
      </c>
      <c r="C27" s="284">
        <v>0</v>
      </c>
      <c r="D27" s="248"/>
      <c r="E27" s="284">
        <v>0</v>
      </c>
      <c r="F27" s="248"/>
      <c r="G27" s="284">
        <v>0</v>
      </c>
      <c r="H27" s="126"/>
      <c r="I27" s="284">
        <v>-317206</v>
      </c>
      <c r="J27" s="126"/>
      <c r="K27" s="284">
        <v>0</v>
      </c>
      <c r="L27" s="126"/>
      <c r="M27" s="284">
        <v>0</v>
      </c>
      <c r="N27" s="126"/>
      <c r="O27" s="284">
        <f>SUM(K27:N27)</f>
        <v>0</v>
      </c>
      <c r="P27" s="126"/>
      <c r="Q27" s="126">
        <f>SUM(C27:I27,O27)</f>
        <v>-317206</v>
      </c>
    </row>
    <row r="28" spans="1:17" ht="22" x14ac:dyDescent="0.7">
      <c r="A28" s="277" t="s">
        <v>216</v>
      </c>
      <c r="B28" s="135"/>
      <c r="C28" s="254">
        <f>SUM(C26:C27)</f>
        <v>355369</v>
      </c>
      <c r="D28" s="124"/>
      <c r="E28" s="254">
        <f>SUM(E26:E27)</f>
        <v>710739</v>
      </c>
      <c r="F28" s="124"/>
      <c r="G28" s="254">
        <f>SUM(G26:G27)</f>
        <v>0</v>
      </c>
      <c r="H28" s="134"/>
      <c r="I28" s="254">
        <f>SUM(I26:I27)</f>
        <v>-317206</v>
      </c>
      <c r="J28" s="134"/>
      <c r="K28" s="254">
        <f>SUM(K26:K27)</f>
        <v>0</v>
      </c>
      <c r="L28" s="134"/>
      <c r="M28" s="254">
        <f>SUM(M26:M27)</f>
        <v>0</v>
      </c>
      <c r="N28" s="134"/>
      <c r="O28" s="254">
        <f>SUM(O26:O27)</f>
        <v>0</v>
      </c>
      <c r="P28" s="134"/>
      <c r="Q28" s="254">
        <f>SUM(Q26:Q27)</f>
        <v>748902</v>
      </c>
    </row>
    <row r="29" spans="1:17" ht="20.149999999999999" customHeight="1" x14ac:dyDescent="0.7">
      <c r="A29" s="6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</row>
    <row r="30" spans="1:17" ht="20.149999999999999" customHeight="1" x14ac:dyDescent="0.7">
      <c r="A30" s="6" t="s">
        <v>191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</row>
    <row r="31" spans="1:17" ht="20.149999999999999" customHeight="1" x14ac:dyDescent="0.65">
      <c r="A31" s="139" t="s">
        <v>149</v>
      </c>
      <c r="B31" s="138"/>
      <c r="C31" s="248">
        <v>0</v>
      </c>
      <c r="D31" s="136"/>
      <c r="E31" s="248">
        <v>0</v>
      </c>
      <c r="F31" s="136"/>
      <c r="G31" s="248">
        <v>0</v>
      </c>
      <c r="H31" s="136"/>
      <c r="I31" s="255">
        <f>'PL-6-9'!H141</f>
        <v>311731</v>
      </c>
      <c r="J31" s="126"/>
      <c r="K31" s="248">
        <v>0</v>
      </c>
      <c r="L31" s="136"/>
      <c r="M31" s="248">
        <v>0</v>
      </c>
      <c r="N31" s="136"/>
      <c r="O31" s="246">
        <f>SUM(K31:N31)</f>
        <v>0</v>
      </c>
      <c r="P31" s="136"/>
      <c r="Q31" s="255">
        <f>SUM(C31:I31,O31)</f>
        <v>311731</v>
      </c>
    </row>
    <row r="32" spans="1:17" ht="21.5" x14ac:dyDescent="0.65">
      <c r="A32" s="139" t="s">
        <v>156</v>
      </c>
      <c r="B32" s="138"/>
      <c r="C32" s="284">
        <v>0</v>
      </c>
      <c r="D32" s="136"/>
      <c r="E32" s="284">
        <v>0</v>
      </c>
      <c r="F32" s="136"/>
      <c r="G32" s="284">
        <v>0</v>
      </c>
      <c r="H32" s="136"/>
      <c r="I32" s="246">
        <f>'PL-6-9'!H47</f>
        <v>0</v>
      </c>
      <c r="J32" s="126"/>
      <c r="K32" s="246">
        <f>'PL-6-9'!H131</f>
        <v>-1</v>
      </c>
      <c r="L32" s="136"/>
      <c r="M32" s="284">
        <v>0</v>
      </c>
      <c r="N32" s="136"/>
      <c r="O32" s="258">
        <f>SUM(K32:N32)</f>
        <v>-1</v>
      </c>
      <c r="P32" s="136"/>
      <c r="Q32" s="255">
        <f>SUM(C32:I32,O32)</f>
        <v>-1</v>
      </c>
    </row>
    <row r="33" spans="1:17" ht="20.149999999999999" customHeight="1" x14ac:dyDescent="0.7">
      <c r="A33" s="109" t="s">
        <v>190</v>
      </c>
      <c r="B33" s="140"/>
      <c r="C33" s="180">
        <v>0</v>
      </c>
      <c r="D33" s="136"/>
      <c r="E33" s="180">
        <v>0</v>
      </c>
      <c r="F33" s="137"/>
      <c r="G33" s="180">
        <v>0</v>
      </c>
      <c r="H33" s="136"/>
      <c r="I33" s="256">
        <f>SUM(I31:I32)</f>
        <v>311731</v>
      </c>
      <c r="J33" s="138"/>
      <c r="K33" s="256">
        <f>SUM(K32:K32)</f>
        <v>-1</v>
      </c>
      <c r="L33" s="136"/>
      <c r="M33" s="180">
        <v>0</v>
      </c>
      <c r="N33" s="136"/>
      <c r="O33" s="257">
        <f>SUM(O31:O32)</f>
        <v>-1</v>
      </c>
      <c r="P33" s="136"/>
      <c r="Q33" s="257">
        <f>SUM(Q31:Q32)</f>
        <v>311730</v>
      </c>
    </row>
    <row r="34" spans="1:17" ht="20.149999999999999" customHeight="1" x14ac:dyDescent="0.7">
      <c r="A34" s="6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</row>
    <row r="35" spans="1:17" ht="22.5" thickBot="1" x14ac:dyDescent="0.75">
      <c r="A35" s="78" t="s">
        <v>205</v>
      </c>
      <c r="B35" s="76"/>
      <c r="C35" s="79">
        <f>SUM(C22,C28,C33)</f>
        <v>4886929</v>
      </c>
      <c r="D35" s="77"/>
      <c r="E35" s="79">
        <f>SUM(E22,E28,E33)</f>
        <v>1620733</v>
      </c>
      <c r="F35" s="77"/>
      <c r="G35" s="79">
        <f>SUM(G22,G28,G33)</f>
        <v>295260</v>
      </c>
      <c r="H35" s="77"/>
      <c r="I35" s="79">
        <f>SUM(I22,I28,I33)</f>
        <v>516610</v>
      </c>
      <c r="J35" s="77"/>
      <c r="K35" s="79">
        <f>SUM(K22,K28,K33)</f>
        <v>-152</v>
      </c>
      <c r="L35" s="77"/>
      <c r="M35" s="79">
        <f>SUM(M22,M28,M33)</f>
        <v>1285600</v>
      </c>
      <c r="N35" s="77"/>
      <c r="O35" s="79">
        <f>SUM(O22,O28,O33)</f>
        <v>1285448</v>
      </c>
      <c r="P35" s="77"/>
      <c r="Q35" s="79">
        <f>SUM(Q22,Q28,Q33)</f>
        <v>8604980</v>
      </c>
    </row>
    <row r="36" spans="1:17" ht="20.5" thickTop="1" x14ac:dyDescent="0.6"/>
  </sheetData>
  <mergeCells count="4">
    <mergeCell ref="C9:Q9"/>
    <mergeCell ref="C3:Q3"/>
    <mergeCell ref="G4:I4"/>
    <mergeCell ref="K4:O4"/>
  </mergeCells>
  <pageMargins left="0.7" right="0.7" top="0.48" bottom="0.5" header="0.5" footer="0.5"/>
  <pageSetup paperSize="9" scale="65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3"/>
  <sheetViews>
    <sheetView showGridLines="0" tabSelected="1" view="pageBreakPreview" topLeftCell="A100" zoomScaleNormal="85" zoomScaleSheetLayoutView="100" workbookViewId="0">
      <selection activeCell="J30" sqref="J30"/>
    </sheetView>
  </sheetViews>
  <sheetFormatPr defaultColWidth="10" defaultRowHeight="22.5" customHeight="1" x14ac:dyDescent="0.65"/>
  <cols>
    <col min="1" max="1" width="59.6640625" style="9" customWidth="1"/>
    <col min="2" max="2" width="10.109375" style="9" customWidth="1"/>
    <col min="3" max="3" width="12.77734375" style="12" bestFit="1" customWidth="1"/>
    <col min="4" max="4" width="1.33203125" style="9" customWidth="1"/>
    <col min="5" max="5" width="12.109375" style="12" customWidth="1"/>
    <col min="6" max="6" width="1.33203125" style="9" customWidth="1"/>
    <col min="7" max="7" width="14.109375" style="9" bestFit="1" customWidth="1"/>
    <col min="8" max="8" width="1.33203125" style="9" customWidth="1"/>
    <col min="9" max="9" width="12.109375" style="9" customWidth="1"/>
    <col min="10" max="10" width="12" style="9" customWidth="1"/>
    <col min="11" max="12" width="10" style="81"/>
    <col min="13" max="16384" width="10" style="9"/>
  </cols>
  <sheetData>
    <row r="1" spans="1:12" s="3" customFormat="1" ht="22.5" customHeight="1" x14ac:dyDescent="0.7">
      <c r="A1" s="54" t="s">
        <v>0</v>
      </c>
      <c r="B1" s="54"/>
      <c r="C1" s="28"/>
      <c r="D1" s="28"/>
      <c r="E1" s="28"/>
      <c r="F1" s="2"/>
      <c r="G1" s="2"/>
      <c r="H1" s="2"/>
      <c r="I1" s="2"/>
      <c r="K1" s="80"/>
      <c r="L1" s="80"/>
    </row>
    <row r="2" spans="1:12" s="3" customFormat="1" ht="22.5" customHeight="1" x14ac:dyDescent="0.7">
      <c r="A2" s="4" t="s">
        <v>113</v>
      </c>
      <c r="B2" s="4"/>
      <c r="C2" s="29"/>
      <c r="D2" s="29"/>
      <c r="E2" s="29"/>
      <c r="K2" s="80"/>
      <c r="L2" s="80"/>
    </row>
    <row r="3" spans="1:12" s="221" customFormat="1" ht="22.5" customHeight="1" x14ac:dyDescent="0.5">
      <c r="A3" s="219"/>
      <c r="B3" s="219"/>
      <c r="C3" s="220"/>
      <c r="D3" s="220"/>
      <c r="E3" s="220"/>
      <c r="K3" s="222"/>
      <c r="L3" s="222"/>
    </row>
    <row r="4" spans="1:12" ht="21" customHeight="1" x14ac:dyDescent="0.7">
      <c r="D4" s="13" t="s">
        <v>1</v>
      </c>
      <c r="G4" s="327" t="s">
        <v>2</v>
      </c>
      <c r="H4" s="327"/>
      <c r="I4" s="327"/>
    </row>
    <row r="5" spans="1:12" ht="21.75" customHeight="1" x14ac:dyDescent="0.65">
      <c r="C5" s="325" t="s">
        <v>196</v>
      </c>
      <c r="D5" s="325"/>
      <c r="E5" s="325"/>
      <c r="G5" s="325" t="s">
        <v>196</v>
      </c>
      <c r="H5" s="325"/>
      <c r="I5" s="325"/>
    </row>
    <row r="6" spans="1:12" ht="21" customHeight="1" x14ac:dyDescent="0.65">
      <c r="C6" s="325" t="s">
        <v>195</v>
      </c>
      <c r="D6" s="325"/>
      <c r="E6" s="325"/>
      <c r="G6" s="325" t="s">
        <v>195</v>
      </c>
      <c r="H6" s="325"/>
      <c r="I6" s="325"/>
    </row>
    <row r="7" spans="1:12" ht="21" customHeight="1" x14ac:dyDescent="0.65">
      <c r="B7" s="7"/>
      <c r="C7" s="15">
        <v>2567</v>
      </c>
      <c r="D7" s="16"/>
      <c r="E7" s="15">
        <v>2566</v>
      </c>
      <c r="F7" s="18"/>
      <c r="G7" s="15">
        <v>2567</v>
      </c>
      <c r="H7" s="16"/>
      <c r="I7" s="15">
        <v>2566</v>
      </c>
    </row>
    <row r="8" spans="1:12" ht="21" customHeight="1" x14ac:dyDescent="0.65">
      <c r="C8" s="15"/>
      <c r="D8" s="16"/>
      <c r="E8" s="15"/>
      <c r="F8" s="49" t="s">
        <v>7</v>
      </c>
      <c r="G8" s="17"/>
      <c r="H8" s="18"/>
      <c r="I8" s="17"/>
    </row>
    <row r="9" spans="1:12" ht="21" customHeight="1" x14ac:dyDescent="0.7">
      <c r="A9" s="20" t="s">
        <v>114</v>
      </c>
      <c r="B9" s="20"/>
    </row>
    <row r="10" spans="1:12" ht="21" customHeight="1" x14ac:dyDescent="0.65">
      <c r="A10" s="9" t="s">
        <v>182</v>
      </c>
      <c r="C10" s="263">
        <f>'PL-6-9'!D143</f>
        <v>793910</v>
      </c>
      <c r="D10" s="21"/>
      <c r="E10" s="22">
        <f>'PL-6-9'!F143</f>
        <v>381270</v>
      </c>
      <c r="F10" s="21"/>
      <c r="G10" s="263">
        <f>'PL-6-9'!H143</f>
        <v>311731</v>
      </c>
      <c r="H10" s="21"/>
      <c r="I10" s="22">
        <f>'PL-6-9'!J143</f>
        <v>225729</v>
      </c>
    </row>
    <row r="11" spans="1:12" ht="21.75" customHeight="1" x14ac:dyDescent="0.65">
      <c r="A11" s="40" t="s">
        <v>184</v>
      </c>
      <c r="B11" s="40"/>
      <c r="C11" s="264"/>
      <c r="D11" s="21"/>
      <c r="E11" s="22"/>
      <c r="F11" s="21"/>
      <c r="G11" s="294"/>
      <c r="H11" s="21"/>
      <c r="I11" s="21"/>
    </row>
    <row r="12" spans="1:12" ht="21" customHeight="1" x14ac:dyDescent="0.65">
      <c r="A12" s="10" t="s">
        <v>199</v>
      </c>
      <c r="B12" s="10"/>
      <c r="C12" s="263">
        <f>-'PL-6-9'!D110</f>
        <v>-8647</v>
      </c>
      <c r="D12" s="22"/>
      <c r="E12" s="22">
        <f>-'PL-6-9'!F110</f>
        <v>-11546</v>
      </c>
      <c r="F12" s="22"/>
      <c r="G12" s="263">
        <f>-'PL-6-9'!H110</f>
        <v>-6006</v>
      </c>
      <c r="H12" s="48"/>
      <c r="I12" s="22">
        <f>-'PL-6-9'!J110</f>
        <v>-793</v>
      </c>
    </row>
    <row r="13" spans="1:12" ht="21" customHeight="1" x14ac:dyDescent="0.65">
      <c r="A13" s="8" t="s">
        <v>77</v>
      </c>
      <c r="B13" s="8"/>
      <c r="C13" s="263">
        <f>-'PL-6-9'!D106</f>
        <v>352853</v>
      </c>
      <c r="D13" s="21"/>
      <c r="E13" s="22">
        <f>-'PL-6-9'!F106</f>
        <v>278208</v>
      </c>
      <c r="F13" s="21"/>
      <c r="G13" s="263">
        <f>-'PL-6-9'!H106</f>
        <v>195824</v>
      </c>
      <c r="H13" s="21"/>
      <c r="I13" s="22">
        <f>-'PL-6-9'!J106</f>
        <v>155104</v>
      </c>
    </row>
    <row r="14" spans="1:12" ht="21" customHeight="1" x14ac:dyDescent="0.65">
      <c r="A14" s="8" t="s">
        <v>71</v>
      </c>
      <c r="B14" s="8"/>
      <c r="C14" s="264">
        <f>'PL-6-9'!D99</f>
        <v>477575</v>
      </c>
      <c r="D14" s="21"/>
      <c r="E14" s="22">
        <v>439337</v>
      </c>
      <c r="F14" s="21"/>
      <c r="G14" s="294">
        <f>'PL-6-9'!H99</f>
        <v>203316</v>
      </c>
      <c r="H14" s="21"/>
      <c r="I14" s="22">
        <v>209383</v>
      </c>
    </row>
    <row r="15" spans="1:12" ht="21.75" customHeight="1" x14ac:dyDescent="0.65">
      <c r="A15" s="8" t="s">
        <v>115</v>
      </c>
      <c r="B15" s="8"/>
      <c r="C15" s="264">
        <v>8808</v>
      </c>
      <c r="D15" s="21"/>
      <c r="E15" s="22">
        <v>8697</v>
      </c>
      <c r="F15" s="21"/>
      <c r="G15" s="294">
        <v>4195</v>
      </c>
      <c r="H15" s="21"/>
      <c r="I15" s="21">
        <v>-7923</v>
      </c>
    </row>
    <row r="16" spans="1:12" ht="21" customHeight="1" x14ac:dyDescent="0.65">
      <c r="A16" s="8" t="s">
        <v>142</v>
      </c>
      <c r="B16" s="8"/>
      <c r="C16" s="264">
        <f>-'PL-6-9'!D108</f>
        <v>-237545</v>
      </c>
      <c r="D16" s="21"/>
      <c r="E16" s="22">
        <v>-24313</v>
      </c>
      <c r="G16" s="259">
        <v>0</v>
      </c>
      <c r="H16" s="21" t="s">
        <v>116</v>
      </c>
      <c r="I16" s="176">
        <v>0</v>
      </c>
    </row>
    <row r="17" spans="1:12" ht="21" customHeight="1" x14ac:dyDescent="0.65">
      <c r="A17" s="8" t="s">
        <v>143</v>
      </c>
      <c r="B17" s="8"/>
      <c r="C17" s="294">
        <v>285</v>
      </c>
      <c r="E17" s="9">
        <v>-23608</v>
      </c>
      <c r="G17" s="294">
        <v>-38431</v>
      </c>
      <c r="I17" s="9">
        <v>-14369</v>
      </c>
    </row>
    <row r="18" spans="1:12" ht="21" customHeight="1" x14ac:dyDescent="0.65">
      <c r="A18" s="10" t="s">
        <v>225</v>
      </c>
      <c r="B18" s="10"/>
      <c r="C18" s="264">
        <v>21714</v>
      </c>
      <c r="D18" s="21"/>
      <c r="E18" s="22">
        <v>-147</v>
      </c>
      <c r="F18" s="21"/>
      <c r="G18" s="264">
        <v>-16008</v>
      </c>
      <c r="H18" s="41"/>
      <c r="I18" s="22">
        <v>-101</v>
      </c>
    </row>
    <row r="19" spans="1:12" ht="21" customHeight="1" x14ac:dyDescent="0.65">
      <c r="A19" s="8" t="s">
        <v>117</v>
      </c>
      <c r="B19" s="8"/>
      <c r="C19" s="264">
        <v>-4136</v>
      </c>
      <c r="D19" s="21"/>
      <c r="E19" s="22">
        <v>-1028</v>
      </c>
      <c r="F19" s="21"/>
      <c r="G19" s="264">
        <v>-1012</v>
      </c>
      <c r="H19" s="21"/>
      <c r="I19" s="22">
        <v>-1012</v>
      </c>
    </row>
    <row r="20" spans="1:12" ht="21" customHeight="1" x14ac:dyDescent="0.65">
      <c r="A20" s="10" t="s">
        <v>188</v>
      </c>
      <c r="B20" s="8"/>
      <c r="C20" s="264"/>
      <c r="D20" s="21"/>
      <c r="E20" s="22"/>
      <c r="F20" s="21"/>
      <c r="G20" s="264"/>
      <c r="H20" s="21"/>
      <c r="I20" s="22"/>
    </row>
    <row r="21" spans="1:12" ht="21" customHeight="1" x14ac:dyDescent="0.65">
      <c r="A21" s="10" t="s">
        <v>189</v>
      </c>
      <c r="B21" s="8"/>
      <c r="C21" s="263">
        <f>-'PL-6-9'!D90</f>
        <v>-129351</v>
      </c>
      <c r="D21" s="21"/>
      <c r="E21" s="176">
        <v>0</v>
      </c>
      <c r="F21" s="21"/>
      <c r="G21" s="263">
        <f>'PL-6-9'!H90</f>
        <v>0</v>
      </c>
      <c r="H21" s="21"/>
      <c r="I21" s="176">
        <v>0</v>
      </c>
    </row>
    <row r="22" spans="1:12" s="3" customFormat="1" ht="21.75" customHeight="1" x14ac:dyDescent="0.7">
      <c r="A22" s="8" t="s">
        <v>164</v>
      </c>
      <c r="B22" s="8"/>
      <c r="C22" s="263">
        <v>0</v>
      </c>
      <c r="D22" s="21"/>
      <c r="E22" s="176">
        <v>0</v>
      </c>
      <c r="F22" s="21"/>
      <c r="G22" s="264">
        <f>-'PL-6-9'!H91</f>
        <v>-46635</v>
      </c>
      <c r="H22" s="21"/>
      <c r="I22" s="176">
        <v>0</v>
      </c>
      <c r="K22" s="80"/>
      <c r="L22" s="80"/>
    </row>
    <row r="23" spans="1:12" s="14" customFormat="1" ht="21" customHeight="1" x14ac:dyDescent="0.7">
      <c r="A23" s="8" t="s">
        <v>118</v>
      </c>
      <c r="B23" s="8"/>
      <c r="C23" s="295">
        <f>-'PL-6-9'!D92</f>
        <v>-2688</v>
      </c>
      <c r="D23" s="21"/>
      <c r="E23" s="31">
        <f>-'PL-6-9'!F92</f>
        <v>-3524</v>
      </c>
      <c r="F23" s="21"/>
      <c r="G23" s="295">
        <f>-'PL-6-9'!H92</f>
        <v>-42085</v>
      </c>
      <c r="H23" s="41"/>
      <c r="I23" s="31">
        <f>-'PL-6-9'!J92</f>
        <v>-15998</v>
      </c>
      <c r="K23" s="82"/>
      <c r="L23" s="82"/>
    </row>
    <row r="24" spans="1:12" ht="21.75" customHeight="1" x14ac:dyDescent="0.7">
      <c r="A24" s="6"/>
      <c r="B24" s="6"/>
      <c r="C24" s="262">
        <f>SUM(C10:C23)</f>
        <v>1272778</v>
      </c>
      <c r="D24" s="42"/>
      <c r="E24" s="262">
        <f>SUM(E10:E23)</f>
        <v>1043346</v>
      </c>
      <c r="F24" s="42"/>
      <c r="G24" s="262">
        <f>SUM(G10:G23)</f>
        <v>564889</v>
      </c>
      <c r="H24" s="43"/>
      <c r="I24" s="262">
        <f>SUM(I10:I23)</f>
        <v>550020</v>
      </c>
    </row>
    <row r="25" spans="1:12" ht="21.75" customHeight="1" x14ac:dyDescent="0.65">
      <c r="C25" s="22"/>
      <c r="D25" s="21"/>
      <c r="E25" s="22"/>
      <c r="F25" s="21"/>
      <c r="G25" s="21"/>
      <c r="H25" s="21"/>
      <c r="I25" s="22"/>
    </row>
    <row r="26" spans="1:12" ht="15" customHeight="1" x14ac:dyDescent="0.7">
      <c r="A26" s="14"/>
      <c r="B26" s="14"/>
      <c r="C26" s="26"/>
      <c r="D26" s="24"/>
      <c r="E26" s="26"/>
      <c r="F26" s="24"/>
      <c r="G26" s="24"/>
      <c r="H26" s="24"/>
      <c r="I26" s="24"/>
    </row>
    <row r="27" spans="1:12" ht="22.5" customHeight="1" x14ac:dyDescent="0.7">
      <c r="A27" s="54" t="s">
        <v>0</v>
      </c>
      <c r="B27" s="54"/>
      <c r="C27" s="28"/>
      <c r="D27" s="28"/>
      <c r="E27" s="28"/>
      <c r="F27" s="2"/>
      <c r="G27" s="2"/>
      <c r="H27" s="2"/>
      <c r="I27" s="2"/>
    </row>
    <row r="28" spans="1:12" ht="22.5" customHeight="1" x14ac:dyDescent="0.7">
      <c r="A28" s="4" t="s">
        <v>113</v>
      </c>
      <c r="B28" s="4"/>
      <c r="C28" s="29"/>
      <c r="D28" s="29"/>
      <c r="E28" s="29"/>
      <c r="F28" s="3"/>
      <c r="G28" s="3"/>
      <c r="H28" s="3"/>
      <c r="I28" s="3"/>
    </row>
    <row r="29" spans="1:12" ht="22.5" customHeight="1" x14ac:dyDescent="0.7">
      <c r="A29" s="4"/>
      <c r="B29" s="4"/>
      <c r="C29" s="29"/>
      <c r="D29" s="29"/>
      <c r="E29" s="29"/>
      <c r="F29" s="3"/>
      <c r="G29" s="3"/>
      <c r="H29" s="3"/>
      <c r="I29" s="3"/>
    </row>
    <row r="30" spans="1:12" ht="21.65" customHeight="1" x14ac:dyDescent="0.7">
      <c r="D30" s="13" t="s">
        <v>1</v>
      </c>
      <c r="G30" s="327" t="s">
        <v>2</v>
      </c>
      <c r="H30" s="327"/>
      <c r="I30" s="327"/>
    </row>
    <row r="31" spans="1:12" ht="21.65" customHeight="1" x14ac:dyDescent="0.65">
      <c r="C31" s="325" t="s">
        <v>196</v>
      </c>
      <c r="D31" s="325"/>
      <c r="E31" s="325"/>
      <c r="G31" s="325" t="s">
        <v>196</v>
      </c>
      <c r="H31" s="325"/>
      <c r="I31" s="325"/>
    </row>
    <row r="32" spans="1:12" ht="21.65" customHeight="1" x14ac:dyDescent="0.65">
      <c r="C32" s="325" t="s">
        <v>195</v>
      </c>
      <c r="D32" s="325"/>
      <c r="E32" s="325"/>
      <c r="G32" s="325" t="s">
        <v>195</v>
      </c>
      <c r="H32" s="325"/>
      <c r="I32" s="325"/>
    </row>
    <row r="33" spans="1:12" ht="21.65" customHeight="1" x14ac:dyDescent="0.65">
      <c r="B33" s="267" t="s">
        <v>5</v>
      </c>
      <c r="C33" s="15">
        <v>2567</v>
      </c>
      <c r="D33" s="16"/>
      <c r="E33" s="15">
        <v>2566</v>
      </c>
      <c r="F33" s="18"/>
      <c r="G33" s="15">
        <v>2567</v>
      </c>
      <c r="H33" s="16"/>
      <c r="I33" s="15">
        <v>2566</v>
      </c>
    </row>
    <row r="34" spans="1:12" ht="21" customHeight="1" x14ac:dyDescent="0.65">
      <c r="C34" s="15"/>
      <c r="D34" s="16"/>
      <c r="E34" s="15"/>
      <c r="F34" s="49" t="s">
        <v>7</v>
      </c>
      <c r="G34" s="17"/>
      <c r="H34" s="18"/>
      <c r="I34" s="17"/>
    </row>
    <row r="35" spans="1:12" ht="21.75" customHeight="1" x14ac:dyDescent="0.65">
      <c r="A35" s="40" t="s">
        <v>119</v>
      </c>
      <c r="B35" s="40"/>
      <c r="C35" s="22"/>
      <c r="D35" s="21"/>
      <c r="E35" s="22"/>
      <c r="F35" s="41"/>
      <c r="G35" s="41"/>
      <c r="H35" s="41"/>
      <c r="I35" s="41"/>
    </row>
    <row r="36" spans="1:12" ht="21.75" customHeight="1" x14ac:dyDescent="0.65">
      <c r="A36" s="9" t="s">
        <v>10</v>
      </c>
      <c r="C36" s="22">
        <v>24518</v>
      </c>
      <c r="D36" s="21"/>
      <c r="E36" s="22">
        <v>54104</v>
      </c>
      <c r="F36" s="21"/>
      <c r="G36" s="21">
        <v>24700</v>
      </c>
      <c r="H36" s="21"/>
      <c r="I36" s="22">
        <v>23895</v>
      </c>
    </row>
    <row r="37" spans="1:12" ht="21" customHeight="1" x14ac:dyDescent="0.65">
      <c r="A37" s="9" t="s">
        <v>11</v>
      </c>
      <c r="C37" s="22">
        <v>8160</v>
      </c>
      <c r="D37" s="21"/>
      <c r="E37" s="22">
        <v>5668</v>
      </c>
      <c r="F37" s="21"/>
      <c r="G37" s="21">
        <v>1258</v>
      </c>
      <c r="H37" s="21"/>
      <c r="I37" s="22">
        <v>3779</v>
      </c>
    </row>
    <row r="38" spans="1:12" ht="21.75" customHeight="1" x14ac:dyDescent="0.65">
      <c r="A38" s="9" t="s">
        <v>12</v>
      </c>
      <c r="C38" s="22">
        <v>-13040</v>
      </c>
      <c r="D38" s="21"/>
      <c r="E38" s="22">
        <v>12279</v>
      </c>
      <c r="F38" s="21"/>
      <c r="G38" s="149">
        <v>0</v>
      </c>
      <c r="H38" s="21" t="s">
        <v>116</v>
      </c>
      <c r="I38" s="176">
        <v>0</v>
      </c>
    </row>
    <row r="39" spans="1:12" ht="21" customHeight="1" x14ac:dyDescent="0.65">
      <c r="A39" s="9" t="s">
        <v>13</v>
      </c>
      <c r="C39" s="22">
        <v>61736</v>
      </c>
      <c r="D39" s="21"/>
      <c r="E39" s="22">
        <f>12583+150</f>
        <v>12733</v>
      </c>
      <c r="F39" s="21"/>
      <c r="G39" s="21">
        <v>43934</v>
      </c>
      <c r="H39" s="21"/>
      <c r="I39" s="22">
        <v>-4518</v>
      </c>
    </row>
    <row r="40" spans="1:12" ht="21" customHeight="1" x14ac:dyDescent="0.65">
      <c r="A40" s="9" t="s">
        <v>120</v>
      </c>
      <c r="C40" s="22">
        <v>49789</v>
      </c>
      <c r="D40" s="22"/>
      <c r="E40" s="22">
        <v>-1688</v>
      </c>
      <c r="F40" s="21"/>
      <c r="G40" s="21">
        <v>68332</v>
      </c>
      <c r="H40" s="21"/>
      <c r="I40" s="21">
        <v>-2414</v>
      </c>
    </row>
    <row r="41" spans="1:12" ht="21" customHeight="1" x14ac:dyDescent="0.65">
      <c r="A41" s="9" t="s">
        <v>24</v>
      </c>
      <c r="C41" s="22">
        <v>23738</v>
      </c>
      <c r="D41" s="22"/>
      <c r="E41" s="22">
        <v>9832</v>
      </c>
      <c r="F41" s="21"/>
      <c r="G41" s="259">
        <v>3981</v>
      </c>
      <c r="H41" s="21"/>
      <c r="I41" s="225">
        <v>0</v>
      </c>
    </row>
    <row r="42" spans="1:12" s="3" customFormat="1" ht="21.75" customHeight="1" x14ac:dyDescent="0.7">
      <c r="A42" s="9" t="s">
        <v>30</v>
      </c>
      <c r="B42" s="9"/>
      <c r="C42" s="22">
        <v>-34136</v>
      </c>
      <c r="D42" s="22"/>
      <c r="E42" s="22">
        <v>-83786</v>
      </c>
      <c r="F42" s="21"/>
      <c r="G42" s="21">
        <v>-23989</v>
      </c>
      <c r="H42" s="21"/>
      <c r="I42" s="21">
        <v>-23415</v>
      </c>
      <c r="K42" s="80"/>
      <c r="L42" s="81"/>
    </row>
    <row r="43" spans="1:12" s="3" customFormat="1" ht="21" customHeight="1" x14ac:dyDescent="0.7">
      <c r="A43" s="9" t="s">
        <v>121</v>
      </c>
      <c r="B43" s="9"/>
      <c r="C43" s="22">
        <v>-5762</v>
      </c>
      <c r="D43" s="22"/>
      <c r="E43" s="22">
        <v>-913</v>
      </c>
      <c r="F43" s="21"/>
      <c r="G43" s="21">
        <v>-4867</v>
      </c>
      <c r="H43" s="21"/>
      <c r="I43" s="21">
        <v>-136</v>
      </c>
      <c r="K43" s="80"/>
      <c r="L43" s="80"/>
    </row>
    <row r="44" spans="1:12" ht="21.75" customHeight="1" x14ac:dyDescent="0.7">
      <c r="A44" s="9" t="s">
        <v>35</v>
      </c>
      <c r="C44" s="22">
        <v>-19155</v>
      </c>
      <c r="D44" s="21"/>
      <c r="E44" s="22">
        <v>-27548</v>
      </c>
      <c r="F44" s="21"/>
      <c r="G44" s="21">
        <v>-39535</v>
      </c>
      <c r="H44" s="21"/>
      <c r="I44" s="21">
        <v>-31761</v>
      </c>
      <c r="J44" s="3"/>
    </row>
    <row r="45" spans="1:12" ht="21" customHeight="1" x14ac:dyDescent="0.65">
      <c r="A45" s="9" t="s">
        <v>39</v>
      </c>
      <c r="C45" s="22">
        <v>2014</v>
      </c>
      <c r="D45" s="21"/>
      <c r="E45" s="22">
        <v>14286</v>
      </c>
      <c r="F45" s="21"/>
      <c r="G45" s="22">
        <v>843</v>
      </c>
      <c r="H45" s="21"/>
      <c r="I45" s="237">
        <v>146</v>
      </c>
    </row>
    <row r="46" spans="1:12" ht="21" customHeight="1" x14ac:dyDescent="0.65">
      <c r="A46" s="9" t="s">
        <v>144</v>
      </c>
      <c r="C46" s="260">
        <f>SUM(C24,C36:C45)</f>
        <v>1370640</v>
      </c>
      <c r="D46" s="22"/>
      <c r="E46" s="260">
        <f>SUM(E24,E36:E45)</f>
        <v>1038313</v>
      </c>
      <c r="F46" s="21"/>
      <c r="G46" s="260">
        <f>SUM(G24,G36:G45)</f>
        <v>639546</v>
      </c>
      <c r="H46" s="21"/>
      <c r="I46" s="260">
        <f>SUM(I24,I36:I45)</f>
        <v>515596</v>
      </c>
    </row>
    <row r="47" spans="1:12" ht="21" customHeight="1" x14ac:dyDescent="0.65">
      <c r="A47" s="8" t="s">
        <v>150</v>
      </c>
      <c r="B47" s="8"/>
      <c r="C47" s="22">
        <v>-8364</v>
      </c>
      <c r="D47" s="21"/>
      <c r="E47" s="22">
        <v>280</v>
      </c>
      <c r="F47" s="21"/>
      <c r="G47" s="21">
        <v>6426</v>
      </c>
      <c r="H47" s="21"/>
      <c r="I47" s="21">
        <v>4631</v>
      </c>
    </row>
    <row r="48" spans="1:12" ht="21" customHeight="1" x14ac:dyDescent="0.7">
      <c r="A48" s="14" t="s">
        <v>145</v>
      </c>
      <c r="B48" s="14"/>
      <c r="C48" s="241">
        <f>SUM(C46:C47)</f>
        <v>1362276</v>
      </c>
      <c r="D48" s="24"/>
      <c r="E48" s="23">
        <f>SUM(E46:E47)</f>
        <v>1038593</v>
      </c>
      <c r="F48" s="24"/>
      <c r="G48" s="261">
        <f>SUM(G46:G47)</f>
        <v>645972</v>
      </c>
      <c r="H48" s="24"/>
      <c r="I48" s="25">
        <f>SUM(I46:I47)</f>
        <v>520227</v>
      </c>
    </row>
    <row r="49" spans="1:9" ht="21" customHeight="1" x14ac:dyDescent="0.7">
      <c r="A49" s="14"/>
      <c r="B49" s="14"/>
      <c r="C49" s="26"/>
      <c r="D49" s="24"/>
      <c r="E49" s="26"/>
      <c r="F49" s="24"/>
      <c r="G49" s="24"/>
      <c r="H49" s="24"/>
      <c r="I49" s="24"/>
    </row>
    <row r="50" spans="1:9" ht="21.65" customHeight="1" x14ac:dyDescent="0.7">
      <c r="A50" s="20" t="s">
        <v>122</v>
      </c>
      <c r="B50" s="20"/>
      <c r="C50" s="19"/>
      <c r="D50" s="21"/>
      <c r="E50" s="19"/>
      <c r="F50" s="21"/>
      <c r="G50" s="21"/>
      <c r="H50" s="21"/>
      <c r="I50" s="21"/>
    </row>
    <row r="51" spans="1:9" ht="21.65" customHeight="1" x14ac:dyDescent="0.65">
      <c r="A51" s="9" t="s">
        <v>16</v>
      </c>
      <c r="C51" s="22">
        <v>273976</v>
      </c>
      <c r="D51" s="21"/>
      <c r="E51" s="22">
        <v>12468</v>
      </c>
      <c r="F51" s="21"/>
      <c r="G51" s="22">
        <v>273976</v>
      </c>
      <c r="H51" s="21"/>
      <c r="I51" s="21">
        <v>12468</v>
      </c>
    </row>
    <row r="52" spans="1:9" ht="21.65" customHeight="1" x14ac:dyDescent="0.65">
      <c r="A52" s="9" t="s">
        <v>180</v>
      </c>
      <c r="B52" s="267">
        <v>7</v>
      </c>
      <c r="C52" s="176">
        <v>0</v>
      </c>
      <c r="D52" s="21"/>
      <c r="E52" s="176">
        <v>0</v>
      </c>
      <c r="F52" s="21"/>
      <c r="G52" s="21">
        <v>-64296</v>
      </c>
      <c r="H52" s="21"/>
      <c r="I52" s="176">
        <v>0</v>
      </c>
    </row>
    <row r="53" spans="1:9" ht="21.65" customHeight="1" x14ac:dyDescent="0.65">
      <c r="A53" s="9" t="s">
        <v>146</v>
      </c>
      <c r="C53" s="176">
        <v>0</v>
      </c>
      <c r="D53" s="21"/>
      <c r="E53" s="176">
        <v>0</v>
      </c>
      <c r="F53" s="21"/>
      <c r="G53" s="176">
        <v>0</v>
      </c>
      <c r="H53" s="21"/>
      <c r="I53" s="21">
        <v>530</v>
      </c>
    </row>
    <row r="54" spans="1:9" ht="21.65" customHeight="1" x14ac:dyDescent="0.65">
      <c r="A54" s="9" t="s">
        <v>123</v>
      </c>
      <c r="C54" s="176">
        <v>0</v>
      </c>
      <c r="D54" s="21"/>
      <c r="E54" s="176">
        <v>0</v>
      </c>
      <c r="F54" s="21"/>
      <c r="G54" s="263">
        <v>-279782</v>
      </c>
      <c r="H54" s="21"/>
      <c r="I54" s="21">
        <v>-100025</v>
      </c>
    </row>
    <row r="55" spans="1:9" ht="21.5" hidden="1" x14ac:dyDescent="0.65">
      <c r="A55" s="9" t="s">
        <v>160</v>
      </c>
      <c r="C55" s="176">
        <v>0</v>
      </c>
      <c r="D55" s="21" t="s">
        <v>116</v>
      </c>
      <c r="E55" s="176">
        <v>0</v>
      </c>
      <c r="F55" s="21"/>
      <c r="G55" s="176"/>
      <c r="H55" s="21"/>
      <c r="I55" s="21"/>
    </row>
    <row r="56" spans="1:9" ht="21.5" hidden="1" customHeight="1" x14ac:dyDescent="0.65">
      <c r="A56" s="9" t="s">
        <v>161</v>
      </c>
      <c r="C56" s="176">
        <v>0</v>
      </c>
      <c r="D56" s="21"/>
      <c r="E56" s="176">
        <v>0</v>
      </c>
      <c r="F56" s="21"/>
      <c r="G56" s="176"/>
      <c r="H56" s="21"/>
      <c r="I56" s="21"/>
    </row>
    <row r="57" spans="1:9" ht="21.5" customHeight="1" x14ac:dyDescent="0.65">
      <c r="A57" s="9" t="s">
        <v>124</v>
      </c>
      <c r="C57" s="176">
        <v>0</v>
      </c>
      <c r="D57" s="21"/>
      <c r="E57" s="176">
        <v>0</v>
      </c>
      <c r="F57" s="21"/>
      <c r="G57" s="21">
        <v>42605</v>
      </c>
      <c r="H57" s="21"/>
      <c r="I57" s="21">
        <v>6881</v>
      </c>
    </row>
    <row r="58" spans="1:9" ht="21.5" customHeight="1" x14ac:dyDescent="0.65">
      <c r="A58" s="9" t="s">
        <v>231</v>
      </c>
      <c r="C58" s="176">
        <v>0</v>
      </c>
      <c r="D58" s="21"/>
      <c r="E58" s="176">
        <v>0</v>
      </c>
      <c r="F58" s="21"/>
      <c r="G58" s="21">
        <v>-1580016</v>
      </c>
      <c r="H58" s="21"/>
      <c r="I58" s="176">
        <v>0</v>
      </c>
    </row>
    <row r="59" spans="1:9" ht="21.65" customHeight="1" x14ac:dyDescent="0.65">
      <c r="A59" s="9" t="s">
        <v>125</v>
      </c>
      <c r="C59" s="21">
        <v>-2464759</v>
      </c>
      <c r="D59" s="21"/>
      <c r="E59" s="21">
        <v>-343616</v>
      </c>
      <c r="F59" s="21"/>
      <c r="G59" s="21">
        <f>-1770463+1580016</f>
        <v>-190447</v>
      </c>
      <c r="H59" s="21"/>
      <c r="I59" s="21">
        <v>-22500</v>
      </c>
    </row>
    <row r="60" spans="1:9" ht="21.65" customHeight="1" x14ac:dyDescent="0.65">
      <c r="A60" s="9" t="s">
        <v>126</v>
      </c>
      <c r="C60" s="21">
        <v>-7537</v>
      </c>
      <c r="D60" s="21"/>
      <c r="E60" s="21">
        <v>-1460</v>
      </c>
      <c r="F60" s="21"/>
      <c r="G60" s="21">
        <v>-113</v>
      </c>
      <c r="H60" s="21"/>
      <c r="I60" s="273">
        <v>-1133</v>
      </c>
    </row>
    <row r="61" spans="1:9" ht="21.65" customHeight="1" x14ac:dyDescent="0.65">
      <c r="A61" s="9" t="s">
        <v>147</v>
      </c>
      <c r="C61" s="21">
        <v>18624</v>
      </c>
      <c r="D61" s="21"/>
      <c r="E61" s="21">
        <v>345</v>
      </c>
      <c r="F61" s="21"/>
      <c r="G61" s="21">
        <v>1213</v>
      </c>
      <c r="H61" s="21"/>
      <c r="I61" s="21">
        <v>212</v>
      </c>
    </row>
    <row r="62" spans="1:9" ht="21.5" x14ac:dyDescent="0.65">
      <c r="A62" s="9" t="s">
        <v>164</v>
      </c>
      <c r="B62" s="267" t="s">
        <v>187</v>
      </c>
      <c r="C62" s="21">
        <v>46635</v>
      </c>
      <c r="D62" s="21"/>
      <c r="E62" s="176">
        <v>0</v>
      </c>
      <c r="F62" s="21"/>
      <c r="G62" s="21">
        <v>46635</v>
      </c>
      <c r="H62" s="21"/>
      <c r="I62" s="176">
        <v>0</v>
      </c>
    </row>
    <row r="63" spans="1:9" ht="21.65" customHeight="1" x14ac:dyDescent="0.65">
      <c r="A63" s="9" t="s">
        <v>118</v>
      </c>
      <c r="C63" s="21">
        <v>1978</v>
      </c>
      <c r="D63" s="21"/>
      <c r="E63" s="21">
        <v>3412</v>
      </c>
      <c r="F63" s="21"/>
      <c r="G63" s="48">
        <v>38777</v>
      </c>
      <c r="H63" s="21"/>
      <c r="I63" s="48">
        <v>15180</v>
      </c>
    </row>
    <row r="64" spans="1:9" ht="21.65" customHeight="1" x14ac:dyDescent="0.7">
      <c r="A64" s="6" t="s">
        <v>186</v>
      </c>
      <c r="B64" s="6"/>
      <c r="C64" s="261">
        <f>SUM(C51:C63)</f>
        <v>-2131083</v>
      </c>
      <c r="D64" s="24"/>
      <c r="E64" s="25">
        <f>SUM(E51:E63)</f>
        <v>-328851</v>
      </c>
      <c r="F64" s="24"/>
      <c r="G64" s="261">
        <f>SUM(G51:G63)</f>
        <v>-1711448</v>
      </c>
      <c r="H64" s="24"/>
      <c r="I64" s="25">
        <f>SUM(I51:I63)</f>
        <v>-88387</v>
      </c>
    </row>
    <row r="65" spans="1:9" ht="14.25" customHeight="1" x14ac:dyDescent="0.7">
      <c r="A65" s="6"/>
      <c r="B65" s="6"/>
      <c r="C65" s="24"/>
      <c r="D65" s="24"/>
      <c r="E65" s="24"/>
      <c r="F65" s="24"/>
      <c r="G65" s="24"/>
      <c r="H65" s="24"/>
      <c r="I65" s="24"/>
    </row>
    <row r="66" spans="1:9" ht="22.5" customHeight="1" x14ac:dyDescent="0.7">
      <c r="A66" s="54" t="s">
        <v>0</v>
      </c>
      <c r="B66" s="54"/>
      <c r="C66" s="28"/>
      <c r="D66" s="28"/>
      <c r="E66" s="28"/>
      <c r="F66" s="2"/>
      <c r="G66" s="2"/>
      <c r="H66" s="2"/>
      <c r="I66" s="2"/>
    </row>
    <row r="67" spans="1:9" ht="22.5" customHeight="1" x14ac:dyDescent="0.7">
      <c r="A67" s="4" t="s">
        <v>113</v>
      </c>
      <c r="B67" s="4"/>
      <c r="C67" s="29"/>
      <c r="D67" s="29"/>
      <c r="E67" s="29"/>
      <c r="F67" s="3"/>
      <c r="G67" s="3"/>
      <c r="H67" s="3"/>
      <c r="I67" s="3"/>
    </row>
    <row r="68" spans="1:9" ht="22.5" customHeight="1" x14ac:dyDescent="0.7">
      <c r="A68" s="4"/>
      <c r="B68" s="4"/>
      <c r="C68" s="29"/>
      <c r="D68" s="29"/>
      <c r="E68" s="29"/>
      <c r="F68" s="3"/>
      <c r="G68" s="3"/>
      <c r="H68" s="3"/>
      <c r="I68" s="3"/>
    </row>
    <row r="69" spans="1:9" ht="22.5" customHeight="1" x14ac:dyDescent="0.7">
      <c r="D69" s="13" t="s">
        <v>1</v>
      </c>
      <c r="G69" s="327" t="s">
        <v>2</v>
      </c>
      <c r="H69" s="327"/>
      <c r="I69" s="327"/>
    </row>
    <row r="70" spans="1:9" ht="22.5" customHeight="1" x14ac:dyDescent="0.65">
      <c r="C70" s="325" t="s">
        <v>196</v>
      </c>
      <c r="D70" s="325"/>
      <c r="E70" s="325"/>
      <c r="G70" s="325" t="s">
        <v>196</v>
      </c>
      <c r="H70" s="325"/>
      <c r="I70" s="325"/>
    </row>
    <row r="71" spans="1:9" ht="22.5" customHeight="1" x14ac:dyDescent="0.65">
      <c r="C71" s="325" t="s">
        <v>195</v>
      </c>
      <c r="D71" s="325"/>
      <c r="E71" s="325"/>
      <c r="G71" s="325" t="s">
        <v>195</v>
      </c>
      <c r="H71" s="325"/>
      <c r="I71" s="325"/>
    </row>
    <row r="72" spans="1:9" ht="22.5" customHeight="1" x14ac:dyDescent="0.65">
      <c r="B72" s="267" t="s">
        <v>5</v>
      </c>
      <c r="C72" s="15">
        <v>2567</v>
      </c>
      <c r="D72" s="16"/>
      <c r="E72" s="15">
        <v>2566</v>
      </c>
      <c r="F72" s="18"/>
      <c r="G72" s="15">
        <v>2567</v>
      </c>
      <c r="H72" s="16"/>
      <c r="I72" s="15">
        <v>2566</v>
      </c>
    </row>
    <row r="73" spans="1:9" ht="22.5" customHeight="1" x14ac:dyDescent="0.65">
      <c r="C73" s="15"/>
      <c r="D73" s="16"/>
      <c r="E73" s="15"/>
      <c r="F73" s="49" t="s">
        <v>7</v>
      </c>
      <c r="G73" s="17"/>
      <c r="H73" s="18"/>
      <c r="I73" s="17"/>
    </row>
    <row r="74" spans="1:9" ht="22" x14ac:dyDescent="0.7">
      <c r="A74" s="20" t="s">
        <v>127</v>
      </c>
      <c r="B74" s="20"/>
      <c r="C74" s="22"/>
      <c r="D74" s="21"/>
      <c r="E74" s="22"/>
      <c r="F74" s="21"/>
      <c r="G74" s="21"/>
      <c r="H74" s="21"/>
      <c r="I74" s="21"/>
    </row>
    <row r="75" spans="1:9" ht="21.5" x14ac:dyDescent="0.65">
      <c r="A75" s="9" t="s">
        <v>234</v>
      </c>
      <c r="C75" s="263">
        <v>1750000</v>
      </c>
      <c r="D75" s="21"/>
      <c r="E75" s="176">
        <v>0</v>
      </c>
      <c r="F75" s="21"/>
      <c r="G75" s="263">
        <v>1750000</v>
      </c>
      <c r="H75" s="21"/>
      <c r="I75" s="176">
        <v>0</v>
      </c>
    </row>
    <row r="76" spans="1:9" ht="21.5" x14ac:dyDescent="0.65">
      <c r="A76" s="9" t="s">
        <v>128</v>
      </c>
      <c r="C76" s="263">
        <v>-1620000</v>
      </c>
      <c r="D76" s="21"/>
      <c r="E76" s="176">
        <v>0</v>
      </c>
      <c r="F76" s="21"/>
      <c r="G76" s="263">
        <v>-1520000</v>
      </c>
      <c r="H76" s="21"/>
      <c r="I76" s="176">
        <v>0</v>
      </c>
    </row>
    <row r="77" spans="1:9" ht="21.65" customHeight="1" x14ac:dyDescent="0.65">
      <c r="A77" s="9" t="s">
        <v>226</v>
      </c>
      <c r="C77" s="176">
        <v>0</v>
      </c>
      <c r="D77" s="21"/>
      <c r="E77" s="176">
        <v>0</v>
      </c>
      <c r="F77" s="21"/>
      <c r="G77" s="263">
        <v>40048431</v>
      </c>
      <c r="H77" s="21"/>
      <c r="I77" s="176">
        <v>0</v>
      </c>
    </row>
    <row r="78" spans="1:9" ht="21.5" x14ac:dyDescent="0.65">
      <c r="A78" s="9" t="s">
        <v>227</v>
      </c>
      <c r="C78" s="176">
        <v>0</v>
      </c>
      <c r="D78" s="21"/>
      <c r="E78" s="176">
        <v>0</v>
      </c>
      <c r="F78" s="21"/>
      <c r="G78" s="263">
        <v>-40048431</v>
      </c>
      <c r="H78" s="21"/>
      <c r="I78" s="176">
        <v>0</v>
      </c>
    </row>
    <row r="79" spans="1:9" ht="21.65" customHeight="1" x14ac:dyDescent="0.65">
      <c r="A79" s="9" t="s">
        <v>129</v>
      </c>
      <c r="C79" s="176">
        <v>0</v>
      </c>
      <c r="D79" s="21"/>
      <c r="E79" s="176">
        <v>0</v>
      </c>
      <c r="F79" s="21"/>
      <c r="G79" s="263">
        <v>96265</v>
      </c>
      <c r="H79" s="21"/>
      <c r="I79" s="263">
        <v>74745</v>
      </c>
    </row>
    <row r="80" spans="1:9" ht="21.5" x14ac:dyDescent="0.65">
      <c r="A80" s="9" t="s">
        <v>130</v>
      </c>
      <c r="C80" s="176">
        <v>0</v>
      </c>
      <c r="D80" s="21"/>
      <c r="E80" s="176">
        <v>0</v>
      </c>
      <c r="F80" s="21"/>
      <c r="G80" s="263">
        <v>-9826</v>
      </c>
      <c r="H80" s="21"/>
      <c r="I80" s="22">
        <v>-22001</v>
      </c>
    </row>
    <row r="81" spans="1:9" ht="21.5" x14ac:dyDescent="0.65">
      <c r="A81" s="9" t="s">
        <v>131</v>
      </c>
      <c r="C81" s="264">
        <v>1720258</v>
      </c>
      <c r="E81" s="22">
        <v>204659</v>
      </c>
      <c r="F81" s="21"/>
      <c r="G81" s="263">
        <v>1447157</v>
      </c>
      <c r="H81" s="21"/>
      <c r="I81" s="176">
        <v>0</v>
      </c>
    </row>
    <row r="82" spans="1:9" ht="21.65" customHeight="1" x14ac:dyDescent="0.65">
      <c r="A82" s="9" t="s">
        <v>132</v>
      </c>
      <c r="C82" s="264">
        <v>-652101</v>
      </c>
      <c r="E82" s="22">
        <v>-906253</v>
      </c>
      <c r="F82" s="21"/>
      <c r="G82" s="263">
        <v>-379760</v>
      </c>
      <c r="H82" s="21"/>
      <c r="I82" s="21">
        <v>-738220</v>
      </c>
    </row>
    <row r="83" spans="1:9" ht="21.65" customHeight="1" x14ac:dyDescent="0.65">
      <c r="A83" s="9" t="s">
        <v>133</v>
      </c>
      <c r="C83" s="264">
        <v>-340823</v>
      </c>
      <c r="D83" s="60"/>
      <c r="E83" s="22">
        <v>-154321</v>
      </c>
      <c r="F83" s="21"/>
      <c r="G83" s="263">
        <v>-256991</v>
      </c>
      <c r="H83" s="21"/>
      <c r="I83" s="22">
        <v>-28649</v>
      </c>
    </row>
    <row r="84" spans="1:9" ht="21.65" customHeight="1" x14ac:dyDescent="0.65">
      <c r="A84" s="9" t="s">
        <v>235</v>
      </c>
      <c r="B84" s="267">
        <v>10</v>
      </c>
      <c r="C84" s="263">
        <v>1066108</v>
      </c>
      <c r="D84" s="60"/>
      <c r="E84" s="176">
        <v>0</v>
      </c>
      <c r="F84" s="21"/>
      <c r="G84" s="263">
        <v>1066108</v>
      </c>
      <c r="H84" s="21"/>
      <c r="I84" s="176">
        <v>0</v>
      </c>
    </row>
    <row r="85" spans="1:9" ht="21.65" customHeight="1" x14ac:dyDescent="0.65">
      <c r="A85" s="9" t="s">
        <v>211</v>
      </c>
      <c r="B85" s="267">
        <v>14</v>
      </c>
      <c r="C85" s="264">
        <f>'Shareholder-10'!I26</f>
        <v>-317206</v>
      </c>
      <c r="D85" s="60"/>
      <c r="E85" s="176">
        <v>0</v>
      </c>
      <c r="F85" s="21"/>
      <c r="G85" s="263">
        <f>'Shareholder-11'!I27</f>
        <v>-317206</v>
      </c>
      <c r="H85" s="21"/>
      <c r="I85" s="176">
        <v>0</v>
      </c>
    </row>
    <row r="86" spans="1:9" ht="21.65" customHeight="1" x14ac:dyDescent="0.65">
      <c r="A86" s="9" t="s">
        <v>134</v>
      </c>
      <c r="C86" s="264">
        <v>-425654</v>
      </c>
      <c r="D86" s="21"/>
      <c r="E86" s="22">
        <v>-139063</v>
      </c>
      <c r="F86" s="21"/>
      <c r="G86" s="263">
        <v>-327808</v>
      </c>
      <c r="H86" s="21"/>
      <c r="I86" s="22">
        <v>-76828</v>
      </c>
    </row>
    <row r="87" spans="1:9" ht="21.65" customHeight="1" x14ac:dyDescent="0.7">
      <c r="A87" s="14" t="s">
        <v>229</v>
      </c>
      <c r="B87" s="14"/>
      <c r="C87" s="265">
        <f>SUM(C75:C86)</f>
        <v>1180582</v>
      </c>
      <c r="D87" s="24"/>
      <c r="E87" s="23">
        <f>SUM(E75:E86)</f>
        <v>-994978</v>
      </c>
      <c r="F87" s="24"/>
      <c r="G87" s="241">
        <f>SUM(G75:G86)</f>
        <v>1547939</v>
      </c>
      <c r="H87" s="24"/>
      <c r="I87" s="23">
        <f>SUM(I75:I86)</f>
        <v>-790953</v>
      </c>
    </row>
    <row r="88" spans="1:9" ht="21.65" customHeight="1" x14ac:dyDescent="0.7">
      <c r="A88" s="14"/>
      <c r="B88" s="14"/>
      <c r="C88" s="26"/>
      <c r="D88" s="24"/>
      <c r="E88" s="26"/>
      <c r="F88" s="24"/>
      <c r="G88" s="26"/>
      <c r="H88" s="24"/>
      <c r="I88" s="26"/>
    </row>
    <row r="89" spans="1:9" ht="22.5" customHeight="1" x14ac:dyDescent="0.7">
      <c r="A89" s="14" t="s">
        <v>185</v>
      </c>
      <c r="B89" s="14"/>
      <c r="C89" s="9"/>
      <c r="E89" s="9"/>
    </row>
    <row r="90" spans="1:9" ht="22.5" customHeight="1" x14ac:dyDescent="0.7">
      <c r="A90" s="86" t="s">
        <v>135</v>
      </c>
      <c r="B90" s="86"/>
      <c r="C90" s="236">
        <f>SUM(C87,C64,C48)</f>
        <v>411775</v>
      </c>
      <c r="D90" s="24"/>
      <c r="E90" s="26">
        <f>SUM(E87,E64,E48)</f>
        <v>-285236</v>
      </c>
      <c r="F90" s="24"/>
      <c r="G90" s="236">
        <f>SUM(G87,G64,G48)</f>
        <v>482463</v>
      </c>
      <c r="H90" s="24"/>
      <c r="I90" s="26">
        <f>SUM(I87,I64,I48)</f>
        <v>-359113</v>
      </c>
    </row>
    <row r="91" spans="1:9" ht="22.5" customHeight="1" x14ac:dyDescent="0.7">
      <c r="A91" s="10" t="s">
        <v>136</v>
      </c>
      <c r="B91" s="10"/>
      <c r="C91" s="26"/>
      <c r="D91" s="24"/>
      <c r="E91" s="26"/>
      <c r="F91" s="24"/>
      <c r="G91" s="24"/>
      <c r="H91" s="24"/>
      <c r="I91" s="24"/>
    </row>
    <row r="92" spans="1:9" ht="22.5" customHeight="1" x14ac:dyDescent="0.65">
      <c r="A92" s="10" t="s">
        <v>137</v>
      </c>
      <c r="B92" s="10"/>
      <c r="C92" s="31">
        <v>-8348</v>
      </c>
      <c r="D92" s="21"/>
      <c r="E92" s="31">
        <v>7041</v>
      </c>
      <c r="F92" s="21"/>
      <c r="G92" s="185">
        <v>0</v>
      </c>
      <c r="H92" s="21"/>
      <c r="I92" s="185">
        <v>0</v>
      </c>
    </row>
    <row r="93" spans="1:9" ht="22.5" customHeight="1" x14ac:dyDescent="0.7">
      <c r="A93" s="34" t="s">
        <v>185</v>
      </c>
      <c r="B93" s="34"/>
      <c r="C93" s="262">
        <f>SUM(C90:C92)</f>
        <v>403427</v>
      </c>
      <c r="D93" s="24"/>
      <c r="E93" s="14">
        <f>SUM(E90:E92)</f>
        <v>-278195</v>
      </c>
      <c r="F93" s="14"/>
      <c r="G93" s="262">
        <f>SUM(G90:G92)</f>
        <v>482463</v>
      </c>
      <c r="H93" s="14"/>
      <c r="I93" s="14">
        <f>SUM(I90:I92)</f>
        <v>-359113</v>
      </c>
    </row>
    <row r="94" spans="1:9" ht="22.5" customHeight="1" x14ac:dyDescent="0.7">
      <c r="A94" s="10" t="s">
        <v>151</v>
      </c>
      <c r="B94" s="10"/>
      <c r="C94" s="31">
        <f>'BS3-5'!F10</f>
        <v>1216704</v>
      </c>
      <c r="D94" s="21"/>
      <c r="E94" s="31">
        <v>1531837</v>
      </c>
      <c r="F94" s="24"/>
      <c r="G94" s="30">
        <f>'BS3-5'!J10</f>
        <v>344760</v>
      </c>
      <c r="H94" s="24"/>
      <c r="I94" s="30">
        <v>673867</v>
      </c>
    </row>
    <row r="95" spans="1:9" ht="22.5" customHeight="1" thickBot="1" x14ac:dyDescent="0.75">
      <c r="A95" s="14" t="s">
        <v>206</v>
      </c>
      <c r="B95" s="14"/>
      <c r="C95" s="266">
        <f>SUM(C93:C94)</f>
        <v>1620131</v>
      </c>
      <c r="D95" s="24"/>
      <c r="E95" s="27">
        <f>SUM(E93:E94)</f>
        <v>1253642</v>
      </c>
      <c r="F95" s="24"/>
      <c r="G95" s="266">
        <f>SUM(G93:G94)</f>
        <v>827223</v>
      </c>
      <c r="H95" s="24"/>
      <c r="I95" s="27">
        <f>SUM(I93:I94)</f>
        <v>314754</v>
      </c>
    </row>
    <row r="96" spans="1:9" s="81" customFormat="1" ht="22.5" customHeight="1" thickTop="1" x14ac:dyDescent="0.7">
      <c r="A96" s="82" t="s">
        <v>155</v>
      </c>
      <c r="B96" s="82"/>
      <c r="C96" s="83"/>
      <c r="D96" s="84"/>
      <c r="E96" s="83"/>
      <c r="F96" s="85"/>
      <c r="G96" s="83"/>
      <c r="H96" s="85"/>
      <c r="I96" s="83"/>
    </row>
    <row r="97" spans="1:9" ht="22.5" customHeight="1" x14ac:dyDescent="0.7">
      <c r="A97" s="20" t="s">
        <v>152</v>
      </c>
      <c r="B97" s="20"/>
    </row>
    <row r="98" spans="1:9" ht="22.5" customHeight="1" x14ac:dyDescent="0.65">
      <c r="A98" s="9" t="s">
        <v>148</v>
      </c>
      <c r="C98" s="46">
        <v>3499</v>
      </c>
      <c r="E98" s="46">
        <v>1553</v>
      </c>
      <c r="G98" s="46">
        <v>3499</v>
      </c>
      <c r="I98" s="46">
        <v>1553</v>
      </c>
    </row>
    <row r="99" spans="1:9" ht="22.5" customHeight="1" x14ac:dyDescent="0.65">
      <c r="A99" s="9" t="s">
        <v>138</v>
      </c>
      <c r="C99" s="46"/>
      <c r="G99" s="46"/>
      <c r="I99" s="46"/>
    </row>
    <row r="100" spans="1:9" ht="22.5" customHeight="1" x14ac:dyDescent="0.65">
      <c r="A100" s="9" t="s">
        <v>139</v>
      </c>
      <c r="C100" s="46">
        <v>42516</v>
      </c>
      <c r="E100" s="46">
        <v>37465</v>
      </c>
      <c r="G100" s="46">
        <v>11952</v>
      </c>
      <c r="I100" s="46">
        <v>2047</v>
      </c>
    </row>
    <row r="101" spans="1:9" ht="22.5" customHeight="1" x14ac:dyDescent="0.65">
      <c r="A101" s="9" t="s">
        <v>193</v>
      </c>
      <c r="C101" s="264">
        <v>-154607</v>
      </c>
      <c r="E101" s="298">
        <v>0</v>
      </c>
      <c r="F101" s="299"/>
      <c r="G101" s="300">
        <v>-11726</v>
      </c>
      <c r="H101" s="299"/>
      <c r="I101" s="176">
        <v>0</v>
      </c>
    </row>
    <row r="102" spans="1:9" ht="22.5" customHeight="1" x14ac:dyDescent="0.65">
      <c r="D102" s="297"/>
      <c r="E102" s="296"/>
      <c r="F102" s="297"/>
    </row>
    <row r="103" spans="1:9" ht="22.5" customHeight="1" x14ac:dyDescent="0.65">
      <c r="C103" s="296">
        <f>C95-'BS3-5'!D10</f>
        <v>0</v>
      </c>
      <c r="G103" s="297">
        <f>G95-'BS3-5'!H10</f>
        <v>0</v>
      </c>
    </row>
  </sheetData>
  <mergeCells count="15">
    <mergeCell ref="G30:I30"/>
    <mergeCell ref="G69:I69"/>
    <mergeCell ref="C70:E70"/>
    <mergeCell ref="G70:I70"/>
    <mergeCell ref="C71:E71"/>
    <mergeCell ref="G71:I71"/>
    <mergeCell ref="C31:E31"/>
    <mergeCell ref="G31:I31"/>
    <mergeCell ref="C32:E32"/>
    <mergeCell ref="G32:I32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4" firstPageNumber="12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26" max="16383" man="1"/>
    <brk id="6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9AC63-9837-4A32-95D2-CE17E0F778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BF2658-CBA2-4AC1-9C01-9C59F8529062}">
  <ds:schemaRefs>
    <ds:schemaRef ds:uri="http://purl.org/dc/dcmitype/"/>
    <ds:schemaRef ds:uri="http://purl.org/dc/terms/"/>
    <ds:schemaRef ds:uri="http://purl.org/dc/elements/1.1/"/>
    <ds:schemaRef ds:uri="05716746-add9-412a-97a9-1b5167d151a3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4243d5be-521d-4052-81ca-f0f31ea6f2da"/>
    <ds:schemaRef ds:uri="f6ba49b0-bcda-4796-8236-5b5cc1493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52D0A48-5C2C-451F-A974-ABE59C698E1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PL-6-9</vt:lpstr>
      <vt:lpstr>Shareholder-10</vt:lpstr>
      <vt:lpstr>Shareholder-11</vt:lpstr>
      <vt:lpstr>Cashflow-12-14</vt:lpstr>
      <vt:lpstr>'BS3-5'!Print_Area</vt:lpstr>
      <vt:lpstr>'Cashflow-12-14'!Print_Area</vt:lpstr>
      <vt:lpstr>'PL-6-9'!Print_Area</vt:lpstr>
      <vt:lpstr>'Shareholder-10'!Print_Area</vt:lpstr>
      <vt:lpstr>'Shareholder-11'!Print_Area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2024-08-14T04:02:14Z</cp:lastPrinted>
  <dcterms:created xsi:type="dcterms:W3CDTF">1999-04-21T14:26:53Z</dcterms:created>
  <dcterms:modified xsi:type="dcterms:W3CDTF">2024-08-14T04:02:18Z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2021-07-19T08:39:10Z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0a55e71c-4e6e-4c6e-89c9-245ce99aa0e0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