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" sheetId="4" r:id="rId1"/>
    <sheet name="PL" sheetId="6" r:id="rId2"/>
    <sheet name="ce" sheetId="5" r:id="rId3"/>
    <sheet name="Cashflow" sheetId="7" r:id="rId4"/>
  </sheets>
  <definedNames>
    <definedName name="_xlnm._FilterDatabase" localSheetId="0" hidden="1">BS!$A$1:$J$71</definedName>
    <definedName name="_xlnm.Print_Area" localSheetId="0">BS!$A$1:$J$69</definedName>
    <definedName name="_xlnm.Print_Area" localSheetId="3">Cashflow!$A$1:$J$72</definedName>
    <definedName name="_xlnm.Print_Area" localSheetId="2">ce!$A$1:$U$39</definedName>
    <definedName name="_xlnm.Print_Area" localSheetId="1">PL!$A$1:$J$74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7" i="4" l="1"/>
  <c r="G17" i="4"/>
  <c r="G20" i="4"/>
  <c r="S33" i="5" l="1"/>
  <c r="U33" i="5" s="1"/>
  <c r="S34" i="5" l="1"/>
  <c r="U34" i="5" s="1"/>
  <c r="G61" i="7"/>
  <c r="I61" i="7"/>
  <c r="S24" i="5"/>
  <c r="U24" i="5" s="1"/>
  <c r="I29" i="6" l="1"/>
  <c r="G29" i="6"/>
  <c r="I17" i="6"/>
  <c r="G17" i="6"/>
  <c r="I11" i="6"/>
  <c r="G11" i="6"/>
  <c r="M36" i="5"/>
  <c r="G18" i="6" l="1"/>
  <c r="I18" i="6"/>
  <c r="I20" i="6" s="1"/>
  <c r="I22" i="6" s="1"/>
  <c r="I30" i="6" s="1"/>
  <c r="I56" i="7"/>
  <c r="G56" i="7"/>
  <c r="G20" i="6" l="1"/>
  <c r="G48" i="6"/>
  <c r="I48" i="6"/>
  <c r="G66" i="6"/>
  <c r="O29" i="5" l="1"/>
  <c r="G22" i="6"/>
  <c r="S18" i="5"/>
  <c r="S28" i="5"/>
  <c r="Q20" i="5"/>
  <c r="Q25" i="5" s="1"/>
  <c r="K20" i="5"/>
  <c r="K25" i="5" s="1"/>
  <c r="I20" i="5"/>
  <c r="I25" i="5" s="1"/>
  <c r="G20" i="5"/>
  <c r="G25" i="5" s="1"/>
  <c r="E20" i="5"/>
  <c r="E25" i="5" s="1"/>
  <c r="S23" i="5"/>
  <c r="S17" i="5"/>
  <c r="U17" i="5" s="1"/>
  <c r="G35" i="6" l="1"/>
  <c r="G30" i="6"/>
  <c r="U23" i="5"/>
  <c r="I66" i="6"/>
  <c r="O19" i="5" s="1"/>
  <c r="I54" i="6"/>
  <c r="I47" i="4"/>
  <c r="S27" i="5"/>
  <c r="U27" i="5" s="1"/>
  <c r="S19" i="5" l="1"/>
  <c r="O20" i="5"/>
  <c r="O25" i="5" s="1"/>
  <c r="I55" i="6"/>
  <c r="I57" i="6" l="1"/>
  <c r="I59" i="6" s="1"/>
  <c r="I8" i="7"/>
  <c r="I23" i="7" s="1"/>
  <c r="I33" i="7" s="1"/>
  <c r="I35" i="7" s="1"/>
  <c r="I62" i="7" s="1"/>
  <c r="I64" i="7" s="1"/>
  <c r="U19" i="5"/>
  <c r="S20" i="5"/>
  <c r="S25" i="5" s="1"/>
  <c r="G54" i="6"/>
  <c r="I26" i="4"/>
  <c r="I67" i="6" l="1"/>
  <c r="M18" i="5"/>
  <c r="U18" i="5" l="1"/>
  <c r="U20" i="5" s="1"/>
  <c r="U25" i="5" s="1"/>
  <c r="M20" i="5"/>
  <c r="M25" i="5" s="1"/>
  <c r="G26" i="4"/>
  <c r="I61" i="4" l="1"/>
  <c r="I42" i="4"/>
  <c r="I17" i="4"/>
  <c r="I48" i="4" l="1"/>
  <c r="I27" i="4"/>
  <c r="I62" i="4" l="1"/>
  <c r="E30" i="5" l="1"/>
  <c r="E35" i="5" s="1"/>
  <c r="K36" i="5"/>
  <c r="I36" i="5"/>
  <c r="G36" i="5"/>
  <c r="E36" i="5"/>
  <c r="O30" i="5" l="1"/>
  <c r="O35" i="5" s="1"/>
  <c r="E37" i="5"/>
  <c r="G61" i="4" l="1"/>
  <c r="G42" i="4"/>
  <c r="G48" i="4" l="1"/>
  <c r="G27" i="4"/>
  <c r="G62" i="4" l="1"/>
  <c r="I63" i="4"/>
  <c r="G63" i="4" l="1"/>
  <c r="G43" i="7"/>
  <c r="G55" i="6"/>
  <c r="G57" i="6" l="1"/>
  <c r="G59" i="6" s="1"/>
  <c r="M28" i="5" s="1"/>
  <c r="G8" i="7" l="1"/>
  <c r="G23" i="7" s="1"/>
  <c r="G33" i="7" s="1"/>
  <c r="G35" i="7" s="1"/>
  <c r="G72" i="6"/>
  <c r="G67" i="6"/>
  <c r="G62" i="7" l="1"/>
  <c r="G64" i="7" s="1"/>
  <c r="G65" i="7" s="1"/>
  <c r="Q30" i="5"/>
  <c r="Q35" i="5" s="1"/>
  <c r="S29" i="5" l="1"/>
  <c r="U29" i="5" s="1"/>
  <c r="K30" i="5"/>
  <c r="K35" i="5" s="1"/>
  <c r="I30" i="5"/>
  <c r="I35" i="5" s="1"/>
  <c r="G30" i="5"/>
  <c r="G35" i="5" s="1"/>
  <c r="G37" i="5" l="1"/>
  <c r="I37" i="5"/>
  <c r="K37" i="5"/>
  <c r="S30" i="5"/>
  <c r="S35" i="5" s="1"/>
  <c r="A30" i="4" l="1"/>
  <c r="A32" i="4"/>
  <c r="M30" i="5" l="1"/>
  <c r="M35" i="5" s="1"/>
  <c r="M37" i="5" s="1"/>
  <c r="U28" i="5"/>
  <c r="U30" i="5" s="1"/>
  <c r="U35" i="5" s="1"/>
</calcChain>
</file>

<file path=xl/sharedStrings.xml><?xml version="1.0" encoding="utf-8"?>
<sst xmlns="http://schemas.openxmlformats.org/spreadsheetml/2006/main" count="263" uniqueCount="185">
  <si>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</si>
  <si>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</si>
  <si>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</si>
  <si>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</si>
  <si>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</si>
  <si>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</si>
  <si>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</si>
  <si>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</si>
  <si>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</si>
  <si>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</si>
  <si>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</si>
  <si>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</si>
  <si>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</si>
  <si>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</si>
  <si>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</si>
  <si>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</si>
  <si>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</si>
  <si>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</si>
  <si>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</si>
  <si>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</si>
  <si>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</si>
  <si>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</si>
  <si>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</si>
  <si>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</si>
  <si>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</si>
  <si>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</si>
  <si>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</si>
  <si>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</si>
  <si>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</si>
  <si>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</si>
  <si>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</si>
  <si>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</si>
  <si>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</si>
  <si>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</si>
  <si>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</si>
  <si>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</si>
  <si>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</si>
  <si>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</si>
  <si>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</si>
  <si>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</si>
  <si>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</si>
  <si>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</si>
  <si>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</si>
  <si>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</si>
  <si>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</si>
  <si>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</si>
  <si>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เจ้าหนี้การค้าและเจ้าหนี้อื่น</t>
  </si>
  <si>
    <t>องค์ประกอบอื่นของส่วนของผู้ถือหุ้น</t>
  </si>
  <si>
    <t>ลูกหนี้การค้าและลูกหนี้อื่น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</si>
  <si>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</si>
  <si>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</si>
  <si>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</si>
  <si>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</si>
  <si>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</si>
  <si>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</si>
  <si>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</si>
  <si>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</si>
  <si>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</si>
  <si>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หนี้สินภาษีเงินได้รอตัดบัญชี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</si>
  <si>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</si>
  <si>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</si>
  <si>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</si>
  <si>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</si>
  <si>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จ่ายภาษีเงินได้</t>
  </si>
  <si>
    <t>กำไรขาดทุนเบ็ดเสร็จรวมสำหรับงวด</t>
  </si>
  <si>
    <t>สำรองทั่วไป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</si>
  <si>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</si>
  <si>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</si>
  <si>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</si>
  <si>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(ตรวจสอบแล้ว)</t>
  </si>
  <si>
    <t>กำไรขาดทุน:</t>
  </si>
  <si>
    <t>หุ้นสามัญ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</si>
  <si>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</si>
  <si>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</si>
  <si>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</si>
  <si>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</si>
  <si>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</si>
  <si>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</si>
  <si>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</si>
  <si>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</si>
  <si>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กำไรขาดทุนเบ็ดเสร็จอื่น:</t>
  </si>
  <si>
    <t>ที่ออกและ</t>
  </si>
  <si>
    <t>มูลค่า</t>
  </si>
  <si>
    <t>ส่วนเกิน</t>
  </si>
  <si>
    <t>องค์ประกอบอื่น</t>
  </si>
  <si>
    <t xml:space="preserve">   สินทรัพย์ไม่หมุนเวียนอื่น</t>
  </si>
  <si>
    <t>ผู้ถือหุ้น</t>
  </si>
  <si>
    <t>ของส่วนของ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</si>
  <si>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</si>
  <si>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</si>
  <si>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</si>
  <si>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หุ้นกู้แปลงสภาพเป็น</t>
  </si>
  <si>
    <t xml:space="preserve">   เป็นเงินสดรับ (จ่าย) จากกิจกรรมดำเนินงาน</t>
  </si>
  <si>
    <t>เงินสดจ่ายซื้ออุปกรณ์</t>
  </si>
  <si>
    <t>กำไรสำหรับงวด</t>
  </si>
  <si>
    <t>เงินสดรับจากตราสารหนี้ที่ถือจนครบกำหนด</t>
  </si>
  <si>
    <t xml:space="preserve">   จ่ายผลประโยชน์ระยะยาวของพนักงาน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</si>
  <si>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</si>
  <si>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</si>
  <si>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</si>
  <si>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</si>
  <si>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</si>
  <si>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</si>
  <si>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</si>
  <si>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</si>
  <si>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</si>
  <si>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</si>
  <si>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</si>
  <si>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</si>
  <si>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>ค่าใช้จ่ายในการขายและจัดจำหน่าย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</si>
  <si>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</si>
  <si>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</si>
  <si>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</si>
  <si>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</si>
  <si>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</si>
  <si>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</si>
  <si>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 xml:space="preserve">   กำหนดไถ่ถอนภายในหนึ่งปี</t>
  </si>
  <si>
    <t>สินทรัพย์ทางการเงินไม่หมุนเวียนอื่น - สุทธิจากส่วนที่ครบ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</si>
  <si>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</si>
  <si>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</si>
  <si>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(หมายเหตุ 6)</t>
  </si>
  <si>
    <t xml:space="preserve">   การปรับลดสินค้าคงเหลือเป็นมูลค่าสุทธิที่จะได้รับ (โอนกลับ)</t>
  </si>
  <si>
    <t>กำไรจากการดำเนินงานก่อนการเปลี่ยนแปลง</t>
  </si>
  <si>
    <t>หมายเหตุประกอบงบการเงินระหว่างกาลเป็นส่วนหนึ่งของงบการเงินนี้</t>
  </si>
  <si>
    <t>สำรองตามกฎหมาย</t>
  </si>
  <si>
    <t>จัดสรรแล้ว -</t>
  </si>
  <si>
    <t>ยอดคงเหลือ ณ วันที่ 1 มกราคม 2566</t>
  </si>
  <si>
    <t>ขาดทุนจากการวัดมูลค่าของเงินลงทุน</t>
  </si>
  <si>
    <t>(หน่วย: บาท)</t>
  </si>
  <si>
    <t>เงินสดสุทธิใช้ไปในกิจกรรมจัดหาเงิน</t>
  </si>
  <si>
    <t>รายการของ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</si>
  <si>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</si>
  <si>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</si>
  <si>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31 ธันวาคม 2566</t>
  </si>
  <si>
    <t>2567</t>
  </si>
  <si>
    <t>ยอดคงเหลือ ณ วันที่ 1 มกราคม 2567</t>
  </si>
  <si>
    <t xml:space="preserve">   ภายในหนึ่งปี</t>
  </si>
  <si>
    <t>สินทรัพย์ทางการเงินไม่หมุนเวียนอื่นที่ครบกำหนดไถ่ถอน</t>
  </si>
  <si>
    <t>ส่วนเกินมูลค่าหุ้นสามัญ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</si>
  <si>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</si>
  <si>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</si>
  <si>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>งบการเปลี่ยนแปลงส่วนของผู้ถือหุ้น</t>
  </si>
  <si>
    <t>ชำระเต็มมูลค่าแล้ว</t>
  </si>
  <si>
    <t>การเปลี่ยนแปลงมูลค่าของ</t>
  </si>
  <si>
    <t xml:space="preserve">   กำไรจากการขายสินทรัพย์ทางการเงินหมุนเวียนอื่น</t>
  </si>
  <si>
    <t xml:space="preserve">   ต้นทุนทางการเงิน</t>
  </si>
  <si>
    <t xml:space="preserve">   รายได้เงินปันผล</t>
  </si>
  <si>
    <t>หนี้สินดำเนินงานเพิ่มขึ้น (ลดลง)</t>
  </si>
  <si>
    <t>เงินสดจาก (ใช้ไปใน) กิจกรรมดำเนินงาน</t>
  </si>
  <si>
    <t>เงินสดรับจากเงินปันผล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</si>
  <si>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</si>
  <si>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</si>
  <si>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</si>
  <si>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รายการที่ไม่ใช่เงินสดประกอบด้วย</t>
  </si>
  <si>
    <t>ข้อมูลกระแสเงินสดเปิดเผยเพิ่มเติม</t>
  </si>
  <si>
    <t xml:space="preserve">      วัดมูลค่าด้วยมูลค่ายุติธรรมผ่านกำไรขาดทุนเบ็ดเสร็จอื่น - สุทธิจากภาษีเงินได้</t>
  </si>
  <si>
    <t xml:space="preserve">   ขาดทุน (กำไร) จากการเปลี่ยนแปลงมูลค่าของเงินลงทุนในตราสารทุนที่กำหนดให้</t>
  </si>
  <si>
    <t>กำไร (ขาดทุน) จากการเปลี่ยนแปลงมูลค่าของเงินลงทุนในตราสารทุน</t>
  </si>
  <si>
    <t xml:space="preserve">   ผลขาดทุนด้านเครดิตที่คาดว่าจะเกิดขึ้น</t>
  </si>
  <si>
    <t xml:space="preserve">   ขาดทุนที่ยังไม่เกิดขึ้นจากสินทรัพย์ทางการเงินหมุนเวียนอื่น</t>
  </si>
  <si>
    <t>งบฐานะการเงิน</t>
  </si>
  <si>
    <t>งบฐานะการเงิน (ต่อ)</t>
  </si>
  <si>
    <t>กำไร (ขาดทุน) จาก</t>
  </si>
  <si>
    <t>เงินสดจ่ายซื้อสินทรัพย์ไม่มีตัวตน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</si>
  <si>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</si>
  <si>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</si>
  <si>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</si>
  <si>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</si>
  <si>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</si>
  <si>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</si>
  <si>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จ่ายเงินปันผล</t>
  </si>
  <si>
    <t xml:space="preserve">   การเพิ่มขึ้นของสินทรัพย์สิทธิการใช้และหนี้สินตามสัญญาเช่า</t>
  </si>
  <si>
    <t>เงินปันผลจ่าย (หมายเหตุ 10)</t>
  </si>
  <si>
    <t>เงินสดรับจากการคืนสินทรัพย์ทางการเงินไม่หมุนเวียนอื่น</t>
  </si>
  <si>
    <t>กำไร (ขาดทุน) สำหรับงวด</t>
  </si>
  <si>
    <t>กำไร (ขาดทุน) จากการดำเนินงาน</t>
  </si>
  <si>
    <t xml:space="preserve">   กำไร (ขาดทุน) สำหรับงวด </t>
  </si>
  <si>
    <t>ขาดทุนสำหรับงวด</t>
  </si>
  <si>
    <t>กำไร (ขาดทุน) ก่อนภาษี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</si>
  <si>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</si>
  <si>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</si>
  <si>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รายการปรับกระทบยอดกำไร (ขาดทุน) ก่อนภาษี</t>
  </si>
  <si>
    <t>เงินสดและรายการเทียบเท่าเงินสดเพิ่มขึ้น (ลดลง) สุทธิ</t>
  </si>
  <si>
    <t>กำไรต่อหุ้น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</si>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</sst>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0;[Red]\(#,##0.00\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d\ ดดด\ bb"/>
    <numFmt numFmtId="176" formatCode="#,##0_);[Red]\(#,##0\);"/>
    <numFmt numFmtId="177" formatCode="dd/mm/\_x0000_\_x0000_"/>
    <numFmt numFmtId="178" formatCode="_-[$€-2]* #,##0.00_-;\-[$€-2]* #,##0.00_-;_-[$€-2]* &quot;-&quot;??_-"/>
    <numFmt numFmtId="179" formatCode="&quot;0&quot;#.0"/>
    <numFmt numFmtId="180" formatCode="&quot;0&quot;#"/>
    <numFmt numFmtId="181" formatCode=";;;"/>
    <numFmt numFmtId="182" formatCode="ดดดด\-bbbb"/>
    <numFmt numFmtId="183" formatCode="ดดด\-bb"/>
    <numFmt numFmtId="184" formatCode="ดดด\-bbbb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_ * #,##0_ ;_ * \-#,##0_ ;_ * &quot;-&quot;_ ;_ @_ "/>
    <numFmt numFmtId="192" formatCode="#,##0\ &quot;DM&quot;;[Red]\-#,##0\ &quot;DM&quot;"/>
    <numFmt numFmtId="193" formatCode="#,##0.00\ &quot;DM&quot;;[Red]\-#,##0.00\ &quot;DM&quot;"/>
    <numFmt numFmtId="194" formatCode="_-* #,##0_-;\-* #,##0_-;_-* &quot;-&quot;_-;_-@_-"/>
  </numFmts>
  <fonts count="68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11"/>
      <color rgb="FFFF0000"/>
      <name val="Arial"/>
      <family val="2"/>
    </font>
    <font>
      <i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197">
    <xf numFmtId="0" fontId="0" fillId="0" borderId="0"/>
    <xf numFmtId="0" fontId="1" fillId="0" borderId="0"/>
    <xf numFmtId="9" fontId="10" fillId="0" borderId="0"/>
    <xf numFmtId="43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0" fontId="23" fillId="0" borderId="0" applyFill="0" applyBorder="0" applyAlignment="0" applyProtection="0"/>
    <xf numFmtId="40" fontId="23" fillId="0" borderId="0" applyFill="0" applyBorder="0" applyAlignment="0" applyProtection="0"/>
    <xf numFmtId="171" fontId="7" fillId="3" borderId="0" applyFill="0" applyBorder="0" applyAlignment="0">
      <alignment vertical="top"/>
    </xf>
    <xf numFmtId="172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4" fillId="0" borderId="0" applyFill="0" applyBorder="0"/>
    <xf numFmtId="174" fontId="24" fillId="0" borderId="0" applyFill="0" applyBorder="0"/>
    <xf numFmtId="168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5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10" fillId="0" borderId="0"/>
    <xf numFmtId="176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77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65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8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179" fontId="44" fillId="0" borderId="9">
      <alignment horizontal="left"/>
    </xf>
    <xf numFmtId="180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181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2" fontId="9" fillId="0" borderId="0" applyFill="0" applyBorder="0">
      <alignment horizontal="center"/>
    </xf>
    <xf numFmtId="183" fontId="9" fillId="0" borderId="0" applyFont="0" applyFill="0" applyBorder="0"/>
    <xf numFmtId="184" fontId="9" fillId="0" borderId="0" applyFont="0" applyFill="0" applyBorder="0"/>
    <xf numFmtId="37" fontId="12" fillId="0" borderId="0"/>
    <xf numFmtId="167" fontId="13" fillId="0" borderId="0"/>
    <xf numFmtId="167" fontId="20" fillId="0" borderId="0"/>
    <xf numFmtId="167" fontId="13" fillId="0" borderId="0"/>
    <xf numFmtId="185" fontId="24" fillId="0" borderId="0" applyFont="0" applyFill="0" applyBorder="0"/>
    <xf numFmtId="186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187" fontId="9" fillId="0" borderId="0" applyFont="0" applyFill="0" applyBorder="0"/>
    <xf numFmtId="188" fontId="9" fillId="0" borderId="0"/>
    <xf numFmtId="189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190" fontId="7" fillId="3" borderId="0" applyFill="0" applyBorder="0" applyAlignment="0" applyProtection="0">
      <protection locked="0"/>
    </xf>
    <xf numFmtId="5" fontId="7" fillId="3" borderId="0" applyFill="0" applyBorder="0" applyAlignment="0" applyProtection="0">
      <alignment vertical="top"/>
    </xf>
    <xf numFmtId="169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1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9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10" fillId="0" borderId="0" applyFont="0" applyFill="0" applyBorder="0" applyAlignment="0" applyProtection="0"/>
    <xf numFmtId="0" fontId="65" fillId="0" borderId="0"/>
    <xf numFmtId="0" fontId="1" fillId="0" borderId="0"/>
  </cellStyleXfs>
  <cellXfs count="42">
    <xf numFmtId="0" fontId="0" fillId="0" borderId="0" xfId="0"/>
    <xf numFmtId="37" fontId="3" fillId="0" borderId="0" xfId="1" applyNumberFormat="1" applyFont="1" applyAlignment="1">
      <alignment horizontal="left" vertical="center"/>
    </xf>
    <xf numFmtId="37" fontId="3" fillId="0" borderId="4" xfId="1" applyNumberFormat="1" applyFont="1" applyBorder="1" applyAlignment="1">
      <alignment vertical="center"/>
    </xf>
    <xf numFmtId="0" fontId="4" fillId="0" borderId="0" xfId="1" quotePrefix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37" fontId="3" fillId="0" borderId="1" xfId="1" quotePrefix="1" applyNumberFormat="1" applyFont="1" applyBorder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39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5" xfId="1" applyNumberFormat="1" applyFont="1" applyBorder="1" applyAlignment="1">
      <alignment vertical="center"/>
    </xf>
    <xf numFmtId="39" fontId="3" fillId="0" borderId="3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37" fontId="66" fillId="0" borderId="0" xfId="1" applyNumberFormat="1" applyFont="1" applyAlignment="1">
      <alignment horizontal="center" vertical="center"/>
    </xf>
    <xf numFmtId="37" fontId="67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41" fontId="3" fillId="0" borderId="0" xfId="1" quotePrefix="1" applyNumberFormat="1" applyFont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15" xfId="1" applyNumberFormat="1" applyFont="1" applyBorder="1" applyAlignment="1">
      <alignment horizontal="center" vertical="center"/>
    </xf>
    <xf numFmtId="37" fontId="2" fillId="0" borderId="0" xfId="1" quotePrefix="1" applyNumberFormat="1" applyFont="1" applyAlignment="1">
      <alignment horizontal="left" vertical="center"/>
    </xf>
    <xf numFmtId="37" fontId="3" fillId="0" borderId="0" xfId="1" quotePrefix="1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center" vertical="center"/>
    </xf>
  </cellXfs>
  <cellStyles count="197">
    <cellStyle name="75" xfId="2"/>
    <cellStyle name="amount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ic" xfId="12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"/>
    <cellStyle name="Normal 2 10" xfId="196"/>
    <cellStyle name="Normal 2 2" xfId="116"/>
    <cellStyle name="Normal 2 3" xfId="117"/>
    <cellStyle name="Normal 2 4" xfId="115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GB" xfId="129"/>
    <cellStyle name="Output Line Items" xfId="130"/>
    <cellStyle name="Page Number" xfId="131"/>
    <cellStyle name="Percent (0%)" xfId="132"/>
    <cellStyle name="Percent (0.0%)" xfId="133"/>
    <cellStyle name="Percent (0.00%)" xfId="134"/>
    <cellStyle name="Percent [0]" xfId="135"/>
    <cellStyle name="Percent [00]" xfId="136"/>
    <cellStyle name="Percent [2]" xfId="137"/>
    <cellStyle name="Percent 2" xfId="138"/>
    <cellStyle name="Percent 2 2" xfId="139"/>
    <cellStyle name="Percent 3" xfId="140"/>
    <cellStyle name="Percent 4" xfId="141"/>
    <cellStyle name="Percent 5" xfId="142"/>
    <cellStyle name="Percent 6" xfId="143"/>
    <cellStyle name="PrePop Currency (0)" xfId="144"/>
    <cellStyle name="PrePop Currency (2)" xfId="145"/>
    <cellStyle name="PrePop Units (0)" xfId="146"/>
    <cellStyle name="PrePop Units (1)" xfId="147"/>
    <cellStyle name="PrePop Units (2)" xfId="148"/>
    <cellStyle name="pwstyle" xfId="149"/>
    <cellStyle name="Quantity" xfId="150"/>
    <cellStyle name="Salomon Logo" xfId="151"/>
    <cellStyle name="section head" xfId="152"/>
    <cellStyle name="Standard_OPTIMIR1 (deutsch)" xfId="153"/>
    <cellStyle name="StandardInput" xfId="154"/>
    <cellStyle name="Style 1" xfId="155"/>
    <cellStyle name="Table Head" xfId="156"/>
    <cellStyle name="Table Source" xfId="157"/>
    <cellStyle name="Table Text" xfId="158"/>
    <cellStyle name="Table Title" xfId="159"/>
    <cellStyle name="Table Units" xfId="160"/>
    <cellStyle name="Text" xfId="161"/>
    <cellStyle name="Text 1" xfId="162"/>
    <cellStyle name="Text 2" xfId="163"/>
    <cellStyle name="Text Head 1" xfId="164"/>
    <cellStyle name="Text Head 2" xfId="165"/>
    <cellStyle name="Text Indent 1" xfId="166"/>
    <cellStyle name="Text Indent 2" xfId="167"/>
    <cellStyle name="Text Indent A" xfId="168"/>
    <cellStyle name="Text Indent B" xfId="169"/>
    <cellStyle name="Text Indent C" xfId="170"/>
    <cellStyle name="Text_TMK-lead Q2'05" xfId="171"/>
    <cellStyle name="Tickmark" xfId="172"/>
    <cellStyle name="TOC 1" xfId="173"/>
    <cellStyle name="TOC 2" xfId="174"/>
    <cellStyle name="UR" xfId="175"/>
    <cellStyle name="Wไhrung [0]_OPTIMIR1 (deutsch)" xfId="176"/>
    <cellStyle name="Wไhrung_OPTIMIR1 (deutsch)" xfId="177"/>
    <cellStyle name="เครื่องหมายจุลภาค [1]" xfId="178"/>
    <cellStyle name="เครื่องหมายจุลภาค_001K-1,2,3" xfId="179"/>
    <cellStyle name="เชื่อมโยงหลายมิติ" xfId="180"/>
    <cellStyle name="ค@ฏ๋_1111D2111DQ2" xfId="181"/>
    <cellStyle name="คdคภฆ์[0]_1111D2111DQ2" xfId="182"/>
    <cellStyle name="คdคภฆ์_1111D2111DQ1" xfId="183"/>
    <cellStyle name="ณfน๔ [0]_Book1" xfId="184"/>
    <cellStyle name="ณfน๔_Book1" xfId="185"/>
    <cellStyle name="ตามการเชื่อมโยงหลายมิติ" xfId="186"/>
    <cellStyle name="น้บะภฒ_95" xfId="187"/>
    <cellStyle name="ปกติ_2002_TSC_Lead_31.12.2002_Update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tabSelected="1" view="pageBreakPreview" zoomScale="80" zoomScaleNormal="100" zoomScaleSheetLayoutView="80" workbookViewId="0">
      <selection activeCell="I37" sqref="I37"/>
    </sheetView>
  </sheetViews>
  <sheetFormatPr defaultColWidth="10.6640625" defaultRowHeight="21.75" customHeight="1"/>
  <cols>
    <col min="1" max="2" width="10.6640625" style="7" customWidth="1"/>
    <col min="3" max="3" width="22.44140625" style="7" customWidth="1"/>
    <col min="4" max="4" width="12" style="7" customWidth="1"/>
    <col min="5" max="5" width="7.33203125" style="7" customWidth="1"/>
    <col min="6" max="6" width="1.88671875" style="7" customWidth="1"/>
    <col min="7" max="7" width="16.5546875" style="7" customWidth="1"/>
    <col min="8" max="8" width="1.88671875" style="7" customWidth="1"/>
    <col min="9" max="9" width="16.5546875" style="7" customWidth="1"/>
    <col min="10" max="10" width="1.88671875" style="7" customWidth="1"/>
    <col min="11" max="16384" width="10.6640625" style="7"/>
  </cols>
  <sheetData>
    <row r="1" spans="1:9" ht="21.75" customHeight="1">
      <c r="A1" s="13" t="s">
        <v>54</v>
      </c>
      <c r="B1" s="14"/>
      <c r="C1" s="14"/>
      <c r="D1" s="14"/>
      <c r="E1" s="14"/>
      <c r="F1" s="14"/>
      <c r="G1" s="14"/>
      <c r="H1" s="14"/>
      <c r="I1" s="14"/>
    </row>
    <row r="2" spans="1:9" ht="21.75" customHeight="1">
      <c r="A2" s="13" t="s">
        <v>160</v>
      </c>
      <c r="B2" s="14"/>
      <c r="C2" s="14"/>
      <c r="D2" s="14"/>
      <c r="E2" s="14"/>
      <c r="F2" s="14"/>
      <c r="G2" s="14"/>
      <c r="H2" s="14"/>
      <c r="I2" s="14"/>
    </row>
    <row r="3" spans="1:9" ht="21.75" customHeight="1">
      <c r="A3" s="13" t="s">
        <v>164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4"/>
      <c r="B4" s="14"/>
      <c r="C4" s="14"/>
      <c r="D4" s="14"/>
      <c r="E4" s="14"/>
      <c r="F4" s="14"/>
      <c r="G4" s="14"/>
      <c r="H4" s="14"/>
      <c r="I4" s="19" t="s">
        <v>53</v>
      </c>
    </row>
    <row r="5" spans="1:9" ht="21.75" customHeight="1">
      <c r="A5" s="14"/>
      <c r="B5" s="14"/>
      <c r="C5" s="14"/>
      <c r="D5" s="14"/>
      <c r="E5" s="15" t="s">
        <v>0</v>
      </c>
      <c r="F5" s="14"/>
      <c r="G5" s="5" t="s">
        <v>165</v>
      </c>
      <c r="H5" s="14"/>
      <c r="I5" s="5" t="s">
        <v>133</v>
      </c>
    </row>
    <row r="6" spans="1:9" ht="21.75" customHeight="1">
      <c r="A6" s="14"/>
      <c r="B6" s="14"/>
      <c r="C6" s="14"/>
      <c r="D6" s="14"/>
      <c r="E6" s="14"/>
      <c r="F6" s="14"/>
      <c r="G6" s="9" t="s">
        <v>67</v>
      </c>
      <c r="H6" s="14"/>
      <c r="I6" s="9" t="s">
        <v>69</v>
      </c>
    </row>
    <row r="7" spans="1:9" ht="21.75" customHeight="1">
      <c r="C7" s="9"/>
      <c r="D7" s="9"/>
      <c r="F7" s="20"/>
      <c r="G7" s="4" t="s">
        <v>68</v>
      </c>
      <c r="H7" s="21"/>
      <c r="I7" s="3"/>
    </row>
    <row r="8" spans="1:9" ht="21.75" customHeight="1">
      <c r="A8" s="6" t="s">
        <v>1</v>
      </c>
      <c r="E8" s="8"/>
      <c r="F8" s="8"/>
    </row>
    <row r="9" spans="1:9" ht="21.75" customHeight="1">
      <c r="A9" s="6" t="s">
        <v>2</v>
      </c>
      <c r="D9" s="9"/>
      <c r="E9" s="8"/>
      <c r="F9" s="8"/>
    </row>
    <row r="10" spans="1:9" ht="21.75" customHeight="1">
      <c r="A10" s="7" t="s">
        <v>3</v>
      </c>
      <c r="D10" s="9"/>
      <c r="E10" s="16"/>
      <c r="F10" s="8"/>
      <c r="G10" s="10">
        <v>19246</v>
      </c>
      <c r="H10" s="10"/>
      <c r="I10" s="10">
        <v>9514</v>
      </c>
    </row>
    <row r="11" spans="1:9" ht="21.75" customHeight="1">
      <c r="A11" s="7" t="s">
        <v>48</v>
      </c>
      <c r="D11" s="9"/>
      <c r="E11" s="16">
        <v>3</v>
      </c>
      <c r="F11" s="16"/>
      <c r="G11" s="10">
        <v>112948</v>
      </c>
      <c r="H11" s="10"/>
      <c r="I11" s="10">
        <v>125635</v>
      </c>
    </row>
    <row r="12" spans="1:9" ht="21.75" customHeight="1">
      <c r="A12" s="7" t="s">
        <v>44</v>
      </c>
      <c r="D12" s="9"/>
      <c r="E12" s="16">
        <v>4</v>
      </c>
      <c r="F12" s="16"/>
      <c r="G12" s="10">
        <v>366583</v>
      </c>
      <c r="H12" s="10"/>
      <c r="I12" s="10">
        <v>339336</v>
      </c>
    </row>
    <row r="13" spans="1:9" ht="21.75" customHeight="1">
      <c r="A13" s="7" t="s">
        <v>137</v>
      </c>
      <c r="D13" s="9"/>
      <c r="E13" s="16"/>
      <c r="F13" s="16"/>
      <c r="G13" s="10"/>
      <c r="H13" s="10"/>
      <c r="I13" s="10"/>
    </row>
    <row r="14" spans="1:9" ht="21.75" customHeight="1">
      <c r="A14" s="7" t="s">
        <v>136</v>
      </c>
      <c r="E14" s="16">
        <v>6</v>
      </c>
      <c r="F14" s="16"/>
      <c r="G14" s="10">
        <v>20000</v>
      </c>
      <c r="H14" s="10"/>
      <c r="I14" s="10">
        <v>16757</v>
      </c>
    </row>
    <row r="15" spans="1:9" ht="21.75" customHeight="1">
      <c r="A15" s="7" t="s">
        <v>97</v>
      </c>
      <c r="E15" s="16">
        <v>5</v>
      </c>
      <c r="F15" s="16"/>
      <c r="G15" s="10">
        <v>221271</v>
      </c>
      <c r="H15" s="10"/>
      <c r="I15" s="10">
        <v>311684</v>
      </c>
    </row>
    <row r="16" spans="1:9" ht="21.75" customHeight="1">
      <c r="A16" s="7" t="s">
        <v>4</v>
      </c>
      <c r="E16" s="16"/>
      <c r="F16" s="16"/>
      <c r="G16" s="11">
        <v>16029</v>
      </c>
      <c r="H16" s="10"/>
      <c r="I16" s="11">
        <v>4421</v>
      </c>
    </row>
    <row r="17" spans="1:9" ht="21.75" customHeight="1">
      <c r="A17" s="6" t="s">
        <v>5</v>
      </c>
      <c r="E17" s="16"/>
      <c r="F17" s="16"/>
      <c r="G17" s="17">
        <f>SUM(G10:G16)</f>
        <v>756077</v>
      </c>
      <c r="H17" s="10"/>
      <c r="I17" s="17">
        <f>SUM(I10:I16)</f>
        <v>807347</v>
      </c>
    </row>
    <row r="18" spans="1:9" ht="21.75" customHeight="1">
      <c r="A18" s="6" t="s">
        <v>6</v>
      </c>
      <c r="E18" s="16"/>
      <c r="F18" s="16"/>
      <c r="G18" s="10"/>
      <c r="H18" s="10"/>
      <c r="I18" s="10"/>
    </row>
    <row r="19" spans="1:9" ht="21.75" customHeight="1">
      <c r="A19" s="7" t="s">
        <v>117</v>
      </c>
      <c r="E19" s="16"/>
      <c r="F19" s="16"/>
      <c r="G19" s="10"/>
      <c r="H19" s="10"/>
      <c r="I19" s="10"/>
    </row>
    <row r="20" spans="1:9" ht="21.75" customHeight="1">
      <c r="A20" s="7" t="s">
        <v>116</v>
      </c>
      <c r="E20" s="16">
        <v>6</v>
      </c>
      <c r="F20" s="16"/>
      <c r="G20" s="10">
        <f>703312+518</f>
        <v>703830</v>
      </c>
      <c r="H20" s="10"/>
      <c r="I20" s="10">
        <v>738345</v>
      </c>
    </row>
    <row r="21" spans="1:9" ht="21.75" customHeight="1">
      <c r="A21" s="7" t="s">
        <v>55</v>
      </c>
      <c r="E21" s="16"/>
      <c r="F21" s="16"/>
      <c r="G21" s="10">
        <v>387</v>
      </c>
      <c r="H21" s="10"/>
      <c r="I21" s="10">
        <v>387</v>
      </c>
    </row>
    <row r="22" spans="1:9" ht="21.75" customHeight="1">
      <c r="A22" s="7" t="s">
        <v>45</v>
      </c>
      <c r="D22" s="9"/>
      <c r="E22" s="30"/>
      <c r="G22" s="10">
        <v>160605</v>
      </c>
      <c r="H22" s="10"/>
      <c r="I22" s="10">
        <v>153068</v>
      </c>
    </row>
    <row r="23" spans="1:9" ht="21.75" customHeight="1">
      <c r="A23" s="7" t="s">
        <v>98</v>
      </c>
      <c r="D23" s="9"/>
      <c r="E23" s="30"/>
      <c r="G23" s="10">
        <v>7540</v>
      </c>
      <c r="I23" s="10">
        <v>9826</v>
      </c>
    </row>
    <row r="24" spans="1:9" ht="21.75" customHeight="1">
      <c r="A24" s="7" t="s">
        <v>56</v>
      </c>
      <c r="D24" s="9"/>
      <c r="E24" s="31"/>
      <c r="G24" s="10">
        <v>687</v>
      </c>
      <c r="I24" s="10">
        <v>1</v>
      </c>
    </row>
    <row r="25" spans="1:9" ht="21.75" customHeight="1">
      <c r="A25" s="7" t="s">
        <v>57</v>
      </c>
      <c r="D25" s="9"/>
      <c r="G25" s="11">
        <v>5098</v>
      </c>
      <c r="I25" s="11">
        <v>4830</v>
      </c>
    </row>
    <row r="26" spans="1:9" ht="21.75" customHeight="1">
      <c r="A26" s="6" t="s">
        <v>7</v>
      </c>
      <c r="D26" s="9"/>
      <c r="G26" s="17">
        <f>SUM(G19:G25)</f>
        <v>878147</v>
      </c>
      <c r="I26" s="17">
        <f>SUM(I19:I25)</f>
        <v>906457</v>
      </c>
    </row>
    <row r="27" spans="1:9" ht="21.75" customHeight="1" thickBot="1">
      <c r="A27" s="6" t="s">
        <v>8</v>
      </c>
      <c r="D27" s="9"/>
      <c r="G27" s="12">
        <f>+G17+G26</f>
        <v>1634224</v>
      </c>
      <c r="I27" s="12">
        <f>+I17+I26</f>
        <v>1713804</v>
      </c>
    </row>
    <row r="28" spans="1:9" ht="21.75" customHeight="1" thickTop="1">
      <c r="D28" s="9"/>
    </row>
    <row r="29" spans="1:9" ht="21.75" customHeight="1">
      <c r="A29" s="7" t="s">
        <v>123</v>
      </c>
      <c r="D29" s="9"/>
    </row>
    <row r="30" spans="1:9" ht="21" customHeight="1">
      <c r="A30" s="13" t="str">
        <f>A1</f>
        <v>บริษัท ประชาอาภรณ์ จำกัด (มหาชน)</v>
      </c>
      <c r="B30" s="14"/>
      <c r="C30" s="14"/>
      <c r="D30" s="14"/>
      <c r="E30" s="14"/>
      <c r="F30" s="14"/>
      <c r="G30" s="14"/>
      <c r="H30" s="14"/>
      <c r="I30" s="14"/>
    </row>
    <row r="31" spans="1:9" ht="21" customHeight="1">
      <c r="A31" s="13" t="s">
        <v>161</v>
      </c>
      <c r="B31" s="14"/>
      <c r="C31" s="14"/>
      <c r="D31" s="14"/>
      <c r="E31" s="14"/>
      <c r="F31" s="14"/>
      <c r="G31" s="14"/>
      <c r="H31" s="14"/>
      <c r="I31" s="14"/>
    </row>
    <row r="32" spans="1:9" ht="21" customHeight="1">
      <c r="A32" s="13" t="str">
        <f>A3</f>
        <v>ณ วันที่ 30 มิถุนายน 2567</v>
      </c>
      <c r="B32" s="14"/>
      <c r="C32" s="14"/>
      <c r="D32" s="14"/>
      <c r="E32" s="14"/>
      <c r="F32" s="14"/>
      <c r="G32" s="14"/>
      <c r="H32" s="14"/>
      <c r="I32" s="14"/>
    </row>
    <row r="33" spans="1:9" ht="21" customHeight="1">
      <c r="A33" s="14"/>
      <c r="B33" s="14"/>
      <c r="C33" s="14"/>
      <c r="D33" s="14"/>
      <c r="E33" s="14"/>
      <c r="F33" s="14"/>
      <c r="G33" s="14"/>
      <c r="H33" s="14"/>
      <c r="I33" s="19" t="s">
        <v>53</v>
      </c>
    </row>
    <row r="34" spans="1:9" ht="21" customHeight="1">
      <c r="A34" s="14"/>
      <c r="B34" s="14"/>
      <c r="C34" s="14"/>
      <c r="D34" s="14"/>
      <c r="E34" s="15" t="s">
        <v>0</v>
      </c>
      <c r="F34" s="14"/>
      <c r="G34" s="5" t="s">
        <v>165</v>
      </c>
      <c r="H34" s="14"/>
      <c r="I34" s="5" t="s">
        <v>133</v>
      </c>
    </row>
    <row r="35" spans="1:9" ht="21" customHeight="1">
      <c r="A35" s="14"/>
      <c r="B35" s="14"/>
      <c r="C35" s="14"/>
      <c r="D35" s="14"/>
      <c r="E35" s="14"/>
      <c r="F35" s="14"/>
      <c r="G35" s="9" t="s">
        <v>67</v>
      </c>
      <c r="H35" s="14"/>
      <c r="I35" s="9" t="s">
        <v>69</v>
      </c>
    </row>
    <row r="36" spans="1:9" ht="21" customHeight="1">
      <c r="C36" s="9"/>
      <c r="D36" s="9"/>
      <c r="F36" s="20"/>
      <c r="G36" s="4" t="s">
        <v>68</v>
      </c>
      <c r="H36" s="21"/>
      <c r="I36" s="3"/>
    </row>
    <row r="37" spans="1:9" ht="21" customHeight="1">
      <c r="A37" s="6" t="s">
        <v>9</v>
      </c>
      <c r="E37" s="9"/>
      <c r="F37" s="9"/>
      <c r="G37" s="9"/>
      <c r="I37" s="9"/>
    </row>
    <row r="38" spans="1:9" ht="21" customHeight="1">
      <c r="A38" s="6" t="s">
        <v>10</v>
      </c>
      <c r="D38" s="9"/>
      <c r="E38" s="16"/>
      <c r="F38" s="16"/>
    </row>
    <row r="39" spans="1:9" ht="21" customHeight="1">
      <c r="A39" s="7" t="s">
        <v>46</v>
      </c>
      <c r="D39" s="9"/>
      <c r="E39" s="16">
        <v>7</v>
      </c>
      <c r="F39" s="16"/>
      <c r="G39" s="10">
        <v>93418</v>
      </c>
      <c r="H39" s="10"/>
      <c r="I39" s="10">
        <v>80703</v>
      </c>
    </row>
    <row r="40" spans="1:9" ht="21" customHeight="1">
      <c r="A40" s="7" t="s">
        <v>99</v>
      </c>
      <c r="D40" s="9"/>
      <c r="E40" s="16"/>
      <c r="F40" s="16"/>
      <c r="G40" s="10">
        <v>5269</v>
      </c>
      <c r="H40" s="10"/>
      <c r="I40" s="10">
        <v>7258</v>
      </c>
    </row>
    <row r="41" spans="1:9" ht="21" customHeight="1">
      <c r="A41" s="7" t="s">
        <v>11</v>
      </c>
      <c r="D41" s="9"/>
      <c r="E41" s="16"/>
      <c r="F41" s="16"/>
      <c r="G41" s="10">
        <v>7258</v>
      </c>
      <c r="H41" s="33"/>
      <c r="I41" s="11">
        <v>9782</v>
      </c>
    </row>
    <row r="42" spans="1:9" ht="21" customHeight="1">
      <c r="A42" s="6" t="s">
        <v>12</v>
      </c>
      <c r="D42" s="9"/>
      <c r="E42" s="16"/>
      <c r="F42" s="16"/>
      <c r="G42" s="17">
        <f>SUM(G39:G41)</f>
        <v>105945</v>
      </c>
      <c r="H42" s="10"/>
      <c r="I42" s="17">
        <f>SUM(I39:I41)</f>
        <v>97743</v>
      </c>
    </row>
    <row r="43" spans="1:9" ht="21" customHeight="1">
      <c r="A43" s="6" t="s">
        <v>13</v>
      </c>
      <c r="D43" s="9"/>
      <c r="E43" s="16"/>
      <c r="F43" s="16"/>
      <c r="G43" s="10"/>
      <c r="H43" s="10"/>
      <c r="I43" s="10"/>
    </row>
    <row r="44" spans="1:9" ht="21" customHeight="1">
      <c r="A44" s="22" t="s">
        <v>100</v>
      </c>
      <c r="D44" s="9"/>
      <c r="E44" s="8"/>
      <c r="F44" s="8"/>
      <c r="G44" s="10">
        <v>2777</v>
      </c>
      <c r="H44" s="10"/>
      <c r="I44" s="10">
        <v>3292</v>
      </c>
    </row>
    <row r="45" spans="1:9" ht="21" customHeight="1">
      <c r="A45" s="22" t="s">
        <v>49</v>
      </c>
      <c r="D45" s="9"/>
      <c r="E45" s="8"/>
      <c r="F45" s="8"/>
      <c r="G45" s="10">
        <v>60548</v>
      </c>
      <c r="H45" s="10"/>
      <c r="I45" s="10">
        <v>63469</v>
      </c>
    </row>
    <row r="46" spans="1:9" ht="21" customHeight="1">
      <c r="A46" s="7" t="s">
        <v>58</v>
      </c>
      <c r="D46" s="9"/>
      <c r="E46" s="16"/>
      <c r="F46" s="16"/>
      <c r="G46" s="11">
        <v>36830</v>
      </c>
      <c r="H46" s="10"/>
      <c r="I46" s="11">
        <v>54547</v>
      </c>
    </row>
    <row r="47" spans="1:9" ht="21" customHeight="1">
      <c r="A47" s="6" t="s">
        <v>14</v>
      </c>
      <c r="D47" s="9"/>
      <c r="E47" s="8"/>
      <c r="F47" s="8"/>
      <c r="G47" s="11">
        <f>SUM(G44:G46)</f>
        <v>100155</v>
      </c>
      <c r="H47" s="10"/>
      <c r="I47" s="11">
        <f>SUM(I44:I46)</f>
        <v>121308</v>
      </c>
    </row>
    <row r="48" spans="1:9" ht="21" customHeight="1">
      <c r="A48" s="6" t="s">
        <v>15</v>
      </c>
      <c r="D48" s="9"/>
      <c r="E48" s="8"/>
      <c r="F48" s="8"/>
      <c r="G48" s="11">
        <f>SUM(G42,G47)</f>
        <v>206100</v>
      </c>
      <c r="H48" s="10"/>
      <c r="I48" s="11">
        <f>SUM(I42,I47)</f>
        <v>219051</v>
      </c>
    </row>
    <row r="49" spans="1:9" ht="21" customHeight="1">
      <c r="A49" s="6" t="s">
        <v>16</v>
      </c>
      <c r="D49" s="9"/>
      <c r="G49" s="10"/>
      <c r="H49" s="10"/>
      <c r="I49" s="10"/>
    </row>
    <row r="50" spans="1:9" ht="21" customHeight="1">
      <c r="A50" s="7" t="s">
        <v>17</v>
      </c>
      <c r="D50" s="9"/>
      <c r="G50" s="10"/>
      <c r="H50" s="10"/>
      <c r="I50" s="10"/>
    </row>
    <row r="51" spans="1:9" ht="21" customHeight="1">
      <c r="A51" s="7" t="s">
        <v>18</v>
      </c>
      <c r="D51" s="9"/>
      <c r="G51" s="10"/>
      <c r="H51" s="10"/>
      <c r="I51" s="10"/>
    </row>
    <row r="52" spans="1:9" ht="21" customHeight="1" thickBot="1">
      <c r="A52" s="7" t="s">
        <v>59</v>
      </c>
      <c r="D52" s="9"/>
      <c r="G52" s="12">
        <v>96000</v>
      </c>
      <c r="H52" s="10"/>
      <c r="I52" s="12">
        <v>96000</v>
      </c>
    </row>
    <row r="53" spans="1:9" ht="21" customHeight="1" thickTop="1">
      <c r="A53" s="7" t="s">
        <v>19</v>
      </c>
      <c r="D53" s="9"/>
      <c r="G53" s="10"/>
      <c r="H53" s="10"/>
      <c r="I53" s="10"/>
    </row>
    <row r="54" spans="1:9" ht="21" customHeight="1">
      <c r="A54" s="7" t="s">
        <v>59</v>
      </c>
      <c r="D54" s="9"/>
      <c r="E54" s="16"/>
      <c r="G54" s="10">
        <v>96000</v>
      </c>
      <c r="H54" s="10"/>
      <c r="I54" s="10">
        <v>96000</v>
      </c>
    </row>
    <row r="55" spans="1:9" ht="21" customHeight="1">
      <c r="A55" s="7" t="s">
        <v>138</v>
      </c>
      <c r="D55" s="9"/>
      <c r="E55" s="16"/>
      <c r="G55" s="10">
        <v>325200</v>
      </c>
      <c r="H55" s="10"/>
      <c r="I55" s="10">
        <v>325200</v>
      </c>
    </row>
    <row r="56" spans="1:9" ht="21" customHeight="1">
      <c r="A56" s="7" t="s">
        <v>20</v>
      </c>
      <c r="D56" s="9"/>
      <c r="E56" s="16"/>
      <c r="G56" s="10"/>
      <c r="H56" s="10"/>
      <c r="I56" s="10"/>
    </row>
    <row r="57" spans="1:9" ht="21" customHeight="1">
      <c r="A57" s="7" t="s">
        <v>21</v>
      </c>
      <c r="D57" s="9"/>
      <c r="G57" s="10">
        <v>9600</v>
      </c>
      <c r="H57" s="10"/>
      <c r="I57" s="10">
        <v>9600</v>
      </c>
    </row>
    <row r="58" spans="1:9" ht="21" customHeight="1">
      <c r="A58" s="7" t="s">
        <v>60</v>
      </c>
      <c r="D58" s="9"/>
      <c r="G58" s="10">
        <v>2500</v>
      </c>
      <c r="H58" s="10"/>
      <c r="I58" s="10">
        <v>2500</v>
      </c>
    </row>
    <row r="59" spans="1:9" ht="21" customHeight="1">
      <c r="A59" s="7" t="s">
        <v>22</v>
      </c>
      <c r="D59" s="9"/>
      <c r="G59" s="10">
        <v>740009</v>
      </c>
      <c r="H59" s="10"/>
      <c r="I59" s="10">
        <v>768710</v>
      </c>
    </row>
    <row r="60" spans="1:9" ht="21" customHeight="1">
      <c r="A60" s="7" t="s">
        <v>47</v>
      </c>
      <c r="D60" s="9"/>
      <c r="G60" s="11">
        <v>254815</v>
      </c>
      <c r="H60" s="10"/>
      <c r="I60" s="11">
        <v>292743</v>
      </c>
    </row>
    <row r="61" spans="1:9" ht="21" customHeight="1">
      <c r="A61" s="6" t="s">
        <v>23</v>
      </c>
      <c r="D61" s="9"/>
      <c r="G61" s="11">
        <f>SUM(G54:G60)</f>
        <v>1428124</v>
      </c>
      <c r="H61" s="10"/>
      <c r="I61" s="11">
        <f>SUM(I54:I60)</f>
        <v>1494753</v>
      </c>
    </row>
    <row r="62" spans="1:9" ht="21" customHeight="1" thickBot="1">
      <c r="A62" s="6" t="s">
        <v>24</v>
      </c>
      <c r="D62" s="9"/>
      <c r="G62" s="12">
        <f>G61+G48</f>
        <v>1634224</v>
      </c>
      <c r="H62" s="10"/>
      <c r="I62" s="12">
        <f>I61+I48</f>
        <v>1713804</v>
      </c>
    </row>
    <row r="63" spans="1:9" ht="21" customHeight="1" thickTop="1">
      <c r="A63" s="6"/>
      <c r="D63" s="9"/>
      <c r="G63" s="10">
        <f>SUM(G62-G27)</f>
        <v>0</v>
      </c>
      <c r="H63" s="10"/>
      <c r="I63" s="10">
        <f>SUM(I62-I27)</f>
        <v>0</v>
      </c>
    </row>
    <row r="64" spans="1:9" ht="21" customHeight="1">
      <c r="A64" s="7" t="s">
        <v>123</v>
      </c>
      <c r="D64" s="9"/>
      <c r="G64" s="10"/>
      <c r="H64" s="10"/>
      <c r="I64" s="10"/>
    </row>
    <row r="65" spans="1:4" ht="21" customHeight="1">
      <c r="D65" s="9"/>
    </row>
    <row r="66" spans="1:4" ht="21" customHeight="1">
      <c r="A66" s="2"/>
      <c r="B66" s="2"/>
      <c r="C66" s="2"/>
      <c r="D66" s="9"/>
    </row>
    <row r="67" spans="1:4" ht="21" customHeight="1">
      <c r="D67" s="9"/>
    </row>
    <row r="68" spans="1:4" ht="21" customHeight="1">
      <c r="D68" s="1" t="s">
        <v>25</v>
      </c>
    </row>
    <row r="69" spans="1:4" ht="21" customHeight="1">
      <c r="A69" s="2"/>
      <c r="B69" s="2"/>
      <c r="C69" s="2"/>
    </row>
  </sheetData>
  <printOptions gridLinesSet="0"/>
  <pageMargins left="0.78740157480314965" right="0.39370078740157483" top="0.78740157480314965" bottom="0.39370078740157483" header="0.27559055118110237" footer="0.19685039370078741"/>
  <pageSetup paperSize="9" scale="89" fitToWidth="0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showGridLines="0" view="pageBreakPreview" zoomScale="90" zoomScaleNormal="100" zoomScaleSheetLayoutView="90" workbookViewId="0">
      <selection activeCell="A68" sqref="A68"/>
    </sheetView>
  </sheetViews>
  <sheetFormatPr defaultColWidth="10.6640625" defaultRowHeight="21.75" customHeight="1"/>
  <cols>
    <col min="1" max="1" width="10.6640625" style="7" customWidth="1"/>
    <col min="2" max="2" width="17.33203125" style="7" customWidth="1"/>
    <col min="3" max="3" width="23.44140625" style="7" customWidth="1"/>
    <col min="4" max="4" width="2" style="7" customWidth="1"/>
    <col min="5" max="5" width="8.44140625" style="7" customWidth="1"/>
    <col min="6" max="6" width="2" style="7" customWidth="1"/>
    <col min="7" max="7" width="15.6640625" style="7" customWidth="1"/>
    <col min="8" max="8" width="2" style="7" customWidth="1"/>
    <col min="9" max="9" width="15.6640625" style="7" customWidth="1"/>
    <col min="10" max="10" width="2" style="7" customWidth="1"/>
    <col min="11" max="16384" width="10.6640625" style="7"/>
  </cols>
  <sheetData>
    <row r="1" spans="1:9" ht="21.75" customHeight="1">
      <c r="A1" s="13"/>
      <c r="B1" s="14"/>
      <c r="C1" s="14"/>
      <c r="D1" s="14"/>
      <c r="E1" s="14"/>
      <c r="F1" s="14"/>
      <c r="G1" s="14"/>
      <c r="H1" s="14"/>
      <c r="I1" s="19" t="s">
        <v>78</v>
      </c>
    </row>
    <row r="2" spans="1:9" ht="21.75" customHeight="1">
      <c r="A2" s="13" t="s">
        <v>54</v>
      </c>
      <c r="B2" s="14"/>
      <c r="C2" s="14"/>
      <c r="F2" s="14"/>
      <c r="G2" s="14"/>
      <c r="H2" s="14"/>
      <c r="I2" s="14"/>
    </row>
    <row r="3" spans="1:9" ht="21.75" customHeight="1">
      <c r="A3" s="13" t="s">
        <v>50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166</v>
      </c>
      <c r="B4" s="14"/>
      <c r="C4" s="14"/>
      <c r="D4" s="14"/>
      <c r="E4" s="14"/>
      <c r="F4" s="14"/>
      <c r="G4" s="14"/>
      <c r="H4" s="14"/>
      <c r="I4" s="14"/>
    </row>
    <row r="5" spans="1:9" ht="21.75" customHeight="1">
      <c r="A5" s="14"/>
      <c r="B5" s="14"/>
      <c r="C5" s="14"/>
      <c r="D5" s="14"/>
      <c r="E5" s="14"/>
      <c r="F5" s="14"/>
      <c r="G5" s="14"/>
      <c r="H5" s="14"/>
      <c r="I5" s="19" t="s">
        <v>53</v>
      </c>
    </row>
    <row r="6" spans="1:9" ht="21.75" customHeight="1">
      <c r="C6" s="9"/>
      <c r="D6" s="9"/>
      <c r="E6" s="15" t="s">
        <v>0</v>
      </c>
      <c r="F6" s="20"/>
      <c r="G6" s="32" t="s">
        <v>134</v>
      </c>
      <c r="H6" s="21"/>
      <c r="I6" s="23">
        <v>2566</v>
      </c>
    </row>
    <row r="7" spans="1:9" ht="21.75" customHeight="1">
      <c r="A7" s="6" t="s">
        <v>70</v>
      </c>
      <c r="C7" s="9"/>
      <c r="D7" s="9"/>
      <c r="E7" s="20"/>
      <c r="F7" s="20"/>
      <c r="G7" s="21"/>
      <c r="H7" s="21"/>
      <c r="I7" s="21"/>
    </row>
    <row r="8" spans="1:9" ht="21.75" customHeight="1">
      <c r="A8" s="6" t="s">
        <v>26</v>
      </c>
      <c r="D8" s="9"/>
      <c r="E8" s="16"/>
      <c r="F8" s="16"/>
    </row>
    <row r="9" spans="1:9" ht="21.75" customHeight="1">
      <c r="A9" s="7" t="s">
        <v>61</v>
      </c>
      <c r="D9" s="9"/>
      <c r="E9" s="16"/>
      <c r="F9" s="16"/>
      <c r="G9" s="10">
        <v>185040</v>
      </c>
      <c r="H9" s="10"/>
      <c r="I9" s="10">
        <v>155018</v>
      </c>
    </row>
    <row r="10" spans="1:9" ht="21.75" customHeight="1">
      <c r="A10" s="7" t="s">
        <v>27</v>
      </c>
      <c r="D10" s="9"/>
      <c r="E10" s="16"/>
      <c r="F10" s="16"/>
      <c r="G10" s="11">
        <v>19490</v>
      </c>
      <c r="H10" s="10"/>
      <c r="I10" s="25">
        <v>20928</v>
      </c>
    </row>
    <row r="11" spans="1:9" ht="21.75" customHeight="1">
      <c r="A11" s="6" t="s">
        <v>28</v>
      </c>
      <c r="D11" s="9"/>
      <c r="E11" s="16"/>
      <c r="F11" s="16"/>
      <c r="G11" s="11">
        <f>SUM(G9:G10)</f>
        <v>204530</v>
      </c>
      <c r="H11" s="10"/>
      <c r="I11" s="11">
        <f>SUM(I9:I10)</f>
        <v>175946</v>
      </c>
    </row>
    <row r="12" spans="1:9" ht="21.75" customHeight="1">
      <c r="A12" s="6" t="s">
        <v>29</v>
      </c>
      <c r="D12" s="9"/>
      <c r="E12" s="16"/>
      <c r="F12" s="16"/>
      <c r="G12" s="10"/>
      <c r="H12" s="10"/>
      <c r="I12" s="10"/>
    </row>
    <row r="13" spans="1:9" ht="21.75" customHeight="1">
      <c r="A13" s="7" t="s">
        <v>62</v>
      </c>
      <c r="D13" s="9"/>
      <c r="E13" s="16"/>
      <c r="F13" s="9"/>
      <c r="G13" s="10">
        <v>135775</v>
      </c>
      <c r="H13" s="10"/>
      <c r="I13" s="10">
        <v>122682</v>
      </c>
    </row>
    <row r="14" spans="1:9" ht="21.75" customHeight="1">
      <c r="A14" s="7" t="s">
        <v>109</v>
      </c>
      <c r="D14" s="9"/>
      <c r="E14" s="16"/>
      <c r="F14" s="9"/>
      <c r="G14" s="10">
        <v>6623</v>
      </c>
      <c r="H14" s="10"/>
      <c r="I14" s="10">
        <v>2554</v>
      </c>
    </row>
    <row r="15" spans="1:9" ht="21.75" customHeight="1">
      <c r="A15" s="7" t="s">
        <v>30</v>
      </c>
      <c r="D15" s="9"/>
      <c r="E15" s="16"/>
      <c r="F15" s="9"/>
      <c r="G15" s="10">
        <v>47426</v>
      </c>
      <c r="H15" s="10"/>
      <c r="I15" s="10">
        <v>40302</v>
      </c>
    </row>
    <row r="16" spans="1:9" ht="21.75" customHeight="1">
      <c r="A16" s="7" t="s">
        <v>127</v>
      </c>
      <c r="D16" s="9"/>
      <c r="E16" s="9"/>
      <c r="F16" s="9"/>
      <c r="G16" s="25">
        <v>33989</v>
      </c>
      <c r="H16" s="10"/>
      <c r="I16" s="25">
        <v>326</v>
      </c>
    </row>
    <row r="17" spans="1:9" ht="21.75" customHeight="1">
      <c r="A17" s="6" t="s">
        <v>31</v>
      </c>
      <c r="D17" s="9"/>
      <c r="E17" s="9"/>
      <c r="F17" s="9"/>
      <c r="G17" s="17">
        <f>SUM(G13:G16)</f>
        <v>223813</v>
      </c>
      <c r="H17" s="10"/>
      <c r="I17" s="17">
        <f>SUM(I13:I16)</f>
        <v>165864</v>
      </c>
    </row>
    <row r="18" spans="1:9" ht="21.75" customHeight="1">
      <c r="A18" s="6" t="s">
        <v>175</v>
      </c>
      <c r="D18" s="9"/>
      <c r="E18" s="9"/>
      <c r="F18" s="9"/>
      <c r="G18" s="10">
        <f>SUM(G11-G17)</f>
        <v>-19283</v>
      </c>
      <c r="H18" s="10"/>
      <c r="I18" s="10">
        <f>SUM(I11-I17)</f>
        <v>10082</v>
      </c>
    </row>
    <row r="19" spans="1:9" ht="21.75" customHeight="1">
      <c r="A19" s="7" t="s">
        <v>101</v>
      </c>
      <c r="D19" s="9"/>
      <c r="E19" s="9"/>
      <c r="F19" s="9"/>
      <c r="G19" s="11">
        <v>-154</v>
      </c>
      <c r="H19" s="10"/>
      <c r="I19" s="11">
        <v>-202</v>
      </c>
    </row>
    <row r="20" spans="1:9" ht="21.75" customHeight="1">
      <c r="A20" s="6" t="s">
        <v>179</v>
      </c>
      <c r="D20" s="9"/>
      <c r="E20" s="9"/>
      <c r="F20" s="9"/>
      <c r="G20" s="10">
        <f>SUM(G18:G19)</f>
        <v>-19437</v>
      </c>
      <c r="H20" s="10"/>
      <c r="I20" s="10">
        <f>SUM(I18:I19)</f>
        <v>9880</v>
      </c>
    </row>
    <row r="21" spans="1:9" ht="21.75" customHeight="1">
      <c r="A21" s="7" t="s">
        <v>180</v>
      </c>
      <c r="D21" s="9"/>
      <c r="E21" s="16">
        <v>8</v>
      </c>
      <c r="F21" s="9"/>
      <c r="G21" s="24">
        <v>6719</v>
      </c>
      <c r="H21" s="10"/>
      <c r="I21" s="24">
        <v>-827</v>
      </c>
    </row>
    <row r="22" spans="1:9" ht="21.75" customHeight="1" thickBot="1">
      <c r="A22" s="6" t="s">
        <v>174</v>
      </c>
      <c r="D22" s="9"/>
      <c r="E22" s="9"/>
      <c r="F22" s="9"/>
      <c r="G22" s="26">
        <f>SUM(G20:G21)</f>
        <v>-12718</v>
      </c>
      <c r="H22" s="10"/>
      <c r="I22" s="26">
        <f>SUM(I20:I21)</f>
        <v>9053</v>
      </c>
    </row>
    <row r="23" spans="1:9" ht="21.75" customHeight="1" thickTop="1">
      <c r="A23" s="6"/>
      <c r="D23" s="9"/>
      <c r="E23" s="9"/>
      <c r="F23" s="9"/>
      <c r="G23" s="10"/>
      <c r="H23" s="10"/>
      <c r="I23" s="10"/>
    </row>
    <row r="24" spans="1:9" ht="21.75" customHeight="1">
      <c r="A24" s="6" t="s">
        <v>80</v>
      </c>
      <c r="D24" s="9"/>
      <c r="E24" s="9"/>
      <c r="F24" s="9"/>
      <c r="G24" s="10"/>
      <c r="H24" s="10"/>
      <c r="I24" s="10"/>
    </row>
    <row r="25" spans="1:9" ht="21.75" customHeight="1">
      <c r="A25" s="8" t="s">
        <v>102</v>
      </c>
      <c r="D25" s="9"/>
      <c r="E25" s="9"/>
      <c r="F25" s="9"/>
      <c r="G25" s="10"/>
      <c r="H25" s="10"/>
      <c r="I25" s="10"/>
    </row>
    <row r="26" spans="1:9" ht="21.75" customHeight="1">
      <c r="A26" s="7" t="s">
        <v>157</v>
      </c>
      <c r="D26" s="9"/>
      <c r="E26" s="9"/>
      <c r="F26" s="9"/>
      <c r="G26" s="10"/>
      <c r="H26" s="10"/>
      <c r="I26" s="10"/>
    </row>
    <row r="27" spans="1:9" ht="21.75" customHeight="1">
      <c r="A27" s="7" t="s">
        <v>140</v>
      </c>
      <c r="D27" s="9"/>
      <c r="E27" s="9"/>
      <c r="F27" s="9"/>
      <c r="G27" s="10"/>
      <c r="H27" s="10"/>
      <c r="I27" s="10"/>
    </row>
    <row r="28" spans="1:9" ht="21.75" customHeight="1">
      <c r="A28" s="7" t="s">
        <v>139</v>
      </c>
      <c r="D28" s="9"/>
      <c r="E28" s="9"/>
      <c r="F28" s="9"/>
      <c r="G28" s="11">
        <v>-38819</v>
      </c>
      <c r="H28" s="10"/>
      <c r="I28" s="11">
        <v>15700</v>
      </c>
    </row>
    <row r="29" spans="1:9" ht="21.75" customHeight="1">
      <c r="A29" s="6" t="s">
        <v>79</v>
      </c>
      <c r="D29" s="9"/>
      <c r="E29" s="9"/>
      <c r="F29" s="9"/>
      <c r="G29" s="10">
        <f>SUM(G25:G28)</f>
        <v>-38819</v>
      </c>
      <c r="H29" s="10"/>
      <c r="I29" s="10">
        <f>SUM(I25:I28)</f>
        <v>15700</v>
      </c>
    </row>
    <row r="30" spans="1:9" ht="21.75" customHeight="1" thickBot="1">
      <c r="A30" s="6" t="s">
        <v>64</v>
      </c>
      <c r="D30" s="9"/>
      <c r="E30" s="9"/>
      <c r="F30" s="9"/>
      <c r="G30" s="26">
        <f>SUM(G22,G29)</f>
        <v>-51537</v>
      </c>
      <c r="H30" s="10"/>
      <c r="I30" s="26">
        <f>SUM(I22,I29)</f>
        <v>24753</v>
      </c>
    </row>
    <row r="31" spans="1:9" ht="21.75" customHeight="1" thickTop="1">
      <c r="A31" s="6"/>
      <c r="D31" s="9"/>
      <c r="E31" s="9"/>
      <c r="F31" s="9"/>
      <c r="G31" s="10"/>
      <c r="H31" s="10"/>
      <c r="I31" s="10"/>
    </row>
    <row r="32" spans="1:9" ht="21.75" customHeight="1">
      <c r="A32" s="6"/>
      <c r="D32" s="9"/>
      <c r="E32" s="9"/>
      <c r="F32" s="9"/>
      <c r="G32" s="10"/>
      <c r="H32" s="10"/>
      <c r="I32" s="19" t="s">
        <v>128</v>
      </c>
    </row>
    <row r="33" spans="1:9" ht="21.75" customHeight="1">
      <c r="A33" s="6" t="s">
        <v>183</v>
      </c>
      <c r="D33" s="9"/>
      <c r="E33" s="16"/>
      <c r="F33" s="9"/>
      <c r="G33" s="10"/>
      <c r="H33" s="10"/>
      <c r="I33" s="10"/>
    </row>
    <row r="34" spans="1:9" ht="21.75" customHeight="1">
      <c r="A34" s="6" t="s">
        <v>184</v>
      </c>
      <c r="D34" s="9"/>
      <c r="F34" s="9"/>
    </row>
    <row r="35" spans="1:9" ht="21.75" customHeight="1" thickBot="1">
      <c r="A35" s="7" t="s">
        <v>176</v>
      </c>
      <c r="D35" s="9"/>
      <c r="E35" s="16"/>
      <c r="G35" s="27">
        <f>G22/96000</f>
        <v>-0.13247916666666668</v>
      </c>
      <c r="H35" s="18"/>
      <c r="I35" s="27">
        <v>9.4302083333333328E-2</v>
      </c>
    </row>
    <row r="36" spans="1:9" ht="21.75" customHeight="1" thickTop="1">
      <c r="D36" s="9"/>
    </row>
    <row r="37" spans="1:9" ht="21.75" customHeight="1">
      <c r="A37" s="7" t="s">
        <v>123</v>
      </c>
      <c r="D37" s="9"/>
    </row>
    <row r="38" spans="1:9" ht="21.75" customHeight="1">
      <c r="A38" s="13"/>
      <c r="B38" s="14"/>
      <c r="C38" s="14"/>
      <c r="D38" s="14"/>
      <c r="E38" s="14"/>
      <c r="F38" s="14"/>
      <c r="G38" s="14"/>
      <c r="H38" s="14"/>
      <c r="I38" s="19" t="s">
        <v>78</v>
      </c>
    </row>
    <row r="39" spans="1:9" ht="21.75" customHeight="1">
      <c r="A39" s="13" t="s">
        <v>54</v>
      </c>
      <c r="B39" s="14"/>
      <c r="C39" s="14"/>
      <c r="F39" s="14"/>
      <c r="G39" s="14"/>
      <c r="H39" s="14"/>
      <c r="I39" s="14"/>
    </row>
    <row r="40" spans="1:9" ht="21.75" customHeight="1">
      <c r="A40" s="13" t="s">
        <v>50</v>
      </c>
      <c r="B40" s="14"/>
      <c r="C40" s="14"/>
      <c r="D40" s="14"/>
      <c r="E40" s="14"/>
      <c r="F40" s="14"/>
      <c r="G40" s="14"/>
      <c r="H40" s="14"/>
      <c r="I40" s="14"/>
    </row>
    <row r="41" spans="1:9" ht="21.75" customHeight="1">
      <c r="A41" s="13" t="s">
        <v>169</v>
      </c>
      <c r="B41" s="14"/>
      <c r="C41" s="14"/>
      <c r="D41" s="14"/>
      <c r="E41" s="14"/>
      <c r="F41" s="14"/>
      <c r="G41" s="14"/>
      <c r="H41" s="14"/>
      <c r="I41" s="14"/>
    </row>
    <row r="42" spans="1:9" ht="21.75" customHeight="1">
      <c r="A42" s="14"/>
      <c r="B42" s="14"/>
      <c r="C42" s="14"/>
      <c r="D42" s="14"/>
      <c r="E42" s="14"/>
      <c r="F42" s="14"/>
      <c r="G42" s="14"/>
      <c r="H42" s="14"/>
      <c r="I42" s="19" t="s">
        <v>53</v>
      </c>
    </row>
    <row r="43" spans="1:9" ht="21.75" customHeight="1">
      <c r="C43" s="9"/>
      <c r="D43" s="9"/>
      <c r="E43" s="15" t="s">
        <v>0</v>
      </c>
      <c r="F43" s="20"/>
      <c r="G43" s="32" t="s">
        <v>134</v>
      </c>
      <c r="H43" s="21"/>
      <c r="I43" s="23">
        <v>2566</v>
      </c>
    </row>
    <row r="44" spans="1:9" ht="21.75" customHeight="1">
      <c r="A44" s="6" t="s">
        <v>70</v>
      </c>
      <c r="C44" s="9"/>
      <c r="D44" s="9"/>
      <c r="E44" s="20"/>
      <c r="F44" s="20"/>
      <c r="G44" s="21"/>
      <c r="H44" s="21"/>
      <c r="I44" s="21"/>
    </row>
    <row r="45" spans="1:9" ht="21.75" customHeight="1">
      <c r="A45" s="6" t="s">
        <v>26</v>
      </c>
      <c r="D45" s="9"/>
      <c r="E45" s="16"/>
      <c r="F45" s="16"/>
    </row>
    <row r="46" spans="1:9" ht="21.75" customHeight="1">
      <c r="A46" s="7" t="s">
        <v>61</v>
      </c>
      <c r="D46" s="9"/>
      <c r="E46" s="16"/>
      <c r="F46" s="16"/>
      <c r="G46" s="10">
        <v>367308</v>
      </c>
      <c r="H46" s="10"/>
      <c r="I46" s="10">
        <v>352125</v>
      </c>
    </row>
    <row r="47" spans="1:9" ht="21.75" customHeight="1">
      <c r="A47" s="7" t="s">
        <v>27</v>
      </c>
      <c r="D47" s="9"/>
      <c r="E47" s="16"/>
      <c r="F47" s="16"/>
      <c r="G47" s="11">
        <v>37497</v>
      </c>
      <c r="H47" s="10"/>
      <c r="I47" s="25">
        <v>42891</v>
      </c>
    </row>
    <row r="48" spans="1:9" ht="21.75" customHeight="1">
      <c r="A48" s="6" t="s">
        <v>28</v>
      </c>
      <c r="D48" s="9"/>
      <c r="E48" s="16"/>
      <c r="F48" s="16"/>
      <c r="G48" s="11">
        <f>SUM(G46:G47)</f>
        <v>404805</v>
      </c>
      <c r="H48" s="10"/>
      <c r="I48" s="11">
        <f>SUM(I46:I47)</f>
        <v>395016</v>
      </c>
    </row>
    <row r="49" spans="1:9" ht="21.75" customHeight="1">
      <c r="A49" s="6" t="s">
        <v>29</v>
      </c>
      <c r="D49" s="9"/>
      <c r="E49" s="16"/>
      <c r="F49" s="16"/>
      <c r="G49" s="10"/>
      <c r="H49" s="10"/>
      <c r="I49" s="10"/>
    </row>
    <row r="50" spans="1:9" ht="21.75" customHeight="1">
      <c r="A50" s="7" t="s">
        <v>62</v>
      </c>
      <c r="D50" s="9"/>
      <c r="E50" s="16"/>
      <c r="F50" s="9"/>
      <c r="G50" s="10">
        <v>278040</v>
      </c>
      <c r="H50" s="10"/>
      <c r="I50" s="10">
        <v>272867</v>
      </c>
    </row>
    <row r="51" spans="1:9" ht="21.75" customHeight="1">
      <c r="A51" s="7" t="s">
        <v>109</v>
      </c>
      <c r="D51" s="9"/>
      <c r="E51" s="16"/>
      <c r="F51" s="9"/>
      <c r="G51" s="10">
        <v>10079</v>
      </c>
      <c r="H51" s="10"/>
      <c r="I51" s="10">
        <v>5546</v>
      </c>
    </row>
    <row r="52" spans="1:9" ht="21.75" customHeight="1">
      <c r="A52" s="7" t="s">
        <v>30</v>
      </c>
      <c r="D52" s="9"/>
      <c r="E52" s="16"/>
      <c r="F52" s="9"/>
      <c r="G52" s="10">
        <v>90882</v>
      </c>
      <c r="H52" s="10"/>
      <c r="I52" s="10">
        <v>79193</v>
      </c>
    </row>
    <row r="53" spans="1:9" ht="21.75" customHeight="1">
      <c r="A53" s="7" t="s">
        <v>127</v>
      </c>
      <c r="D53" s="9"/>
      <c r="E53" s="9"/>
      <c r="F53" s="9"/>
      <c r="G53" s="25">
        <v>42909</v>
      </c>
      <c r="H53" s="10"/>
      <c r="I53" s="25">
        <v>9987</v>
      </c>
    </row>
    <row r="54" spans="1:9" ht="21.75" customHeight="1">
      <c r="A54" s="6" t="s">
        <v>31</v>
      </c>
      <c r="D54" s="9"/>
      <c r="E54" s="9"/>
      <c r="F54" s="9"/>
      <c r="G54" s="17">
        <f>SUM(G50:G53)</f>
        <v>421910</v>
      </c>
      <c r="H54" s="10"/>
      <c r="I54" s="17">
        <f>SUM(I50:I53)</f>
        <v>367593</v>
      </c>
    </row>
    <row r="55" spans="1:9" ht="21.75" customHeight="1">
      <c r="A55" s="6" t="s">
        <v>175</v>
      </c>
      <c r="D55" s="9"/>
      <c r="E55" s="9"/>
      <c r="F55" s="9"/>
      <c r="G55" s="10">
        <f>SUM(G48-G54)</f>
        <v>-17105</v>
      </c>
      <c r="H55" s="10"/>
      <c r="I55" s="10">
        <f>SUM(I48-I54)</f>
        <v>27423</v>
      </c>
    </row>
    <row r="56" spans="1:9" ht="21.75" customHeight="1">
      <c r="A56" s="7" t="s">
        <v>101</v>
      </c>
      <c r="D56" s="9"/>
      <c r="E56" s="9"/>
      <c r="F56" s="9"/>
      <c r="G56" s="29">
        <v>-286</v>
      </c>
      <c r="H56" s="10"/>
      <c r="I56" s="11">
        <v>-426</v>
      </c>
    </row>
    <row r="57" spans="1:9" ht="21.75" customHeight="1">
      <c r="A57" s="6" t="s">
        <v>179</v>
      </c>
      <c r="D57" s="9"/>
      <c r="E57" s="9"/>
      <c r="F57" s="9"/>
      <c r="G57" s="10">
        <f>SUM(G55:G56)</f>
        <v>-17391</v>
      </c>
      <c r="H57" s="10"/>
      <c r="I57" s="10">
        <f>SUM(I55:I56)</f>
        <v>26997</v>
      </c>
    </row>
    <row r="58" spans="1:9" ht="21.75" customHeight="1">
      <c r="A58" s="7" t="s">
        <v>180</v>
      </c>
      <c r="D58" s="9"/>
      <c r="E58" s="16">
        <v>8</v>
      </c>
      <c r="F58" s="9"/>
      <c r="G58" s="24">
        <v>8235</v>
      </c>
      <c r="H58" s="10"/>
      <c r="I58" s="24">
        <v>-652</v>
      </c>
    </row>
    <row r="59" spans="1:9" ht="21.75" customHeight="1" thickBot="1">
      <c r="A59" s="6" t="s">
        <v>174</v>
      </c>
      <c r="D59" s="9"/>
      <c r="E59" s="9"/>
      <c r="F59" s="9"/>
      <c r="G59" s="26">
        <f>SUM(G57:G58)</f>
        <v>-9156</v>
      </c>
      <c r="H59" s="10"/>
      <c r="I59" s="26">
        <f>SUM(I57:I58)</f>
        <v>26345</v>
      </c>
    </row>
    <row r="60" spans="1:9" ht="21.75" customHeight="1" thickTop="1">
      <c r="A60" s="6"/>
      <c r="D60" s="9"/>
      <c r="E60" s="9"/>
      <c r="F60" s="9"/>
      <c r="G60" s="10"/>
      <c r="H60" s="10"/>
      <c r="I60" s="10"/>
    </row>
    <row r="61" spans="1:9" ht="21.75" customHeight="1">
      <c r="A61" s="6" t="s">
        <v>80</v>
      </c>
      <c r="D61" s="9"/>
      <c r="E61" s="9"/>
      <c r="F61" s="9"/>
      <c r="G61" s="10"/>
      <c r="H61" s="10"/>
      <c r="I61" s="10"/>
    </row>
    <row r="62" spans="1:9" ht="21.75" customHeight="1">
      <c r="A62" s="8" t="s">
        <v>102</v>
      </c>
      <c r="D62" s="9"/>
      <c r="E62" s="9"/>
      <c r="F62" s="9"/>
      <c r="G62" s="10"/>
      <c r="H62" s="10"/>
      <c r="I62" s="10"/>
    </row>
    <row r="63" spans="1:9" ht="21.75" customHeight="1">
      <c r="A63" s="7" t="s">
        <v>157</v>
      </c>
      <c r="D63" s="9"/>
      <c r="E63" s="9"/>
      <c r="F63" s="9"/>
      <c r="G63" s="10"/>
      <c r="H63" s="10"/>
      <c r="I63" s="10"/>
    </row>
    <row r="64" spans="1:9" ht="21.75" customHeight="1">
      <c r="A64" s="7" t="s">
        <v>140</v>
      </c>
      <c r="D64" s="9"/>
      <c r="E64" s="9"/>
      <c r="F64" s="9"/>
      <c r="G64" s="10"/>
      <c r="H64" s="10"/>
      <c r="I64" s="10"/>
    </row>
    <row r="65" spans="1:9" ht="21.75" customHeight="1">
      <c r="A65" s="7" t="s">
        <v>139</v>
      </c>
      <c r="D65" s="9"/>
      <c r="E65" s="9"/>
      <c r="F65" s="9"/>
      <c r="G65" s="11">
        <v>-38273</v>
      </c>
      <c r="H65" s="10"/>
      <c r="I65" s="11">
        <v>6273</v>
      </c>
    </row>
    <row r="66" spans="1:9" ht="21.75" customHeight="1">
      <c r="A66" s="6" t="s">
        <v>79</v>
      </c>
      <c r="D66" s="9"/>
      <c r="E66" s="9"/>
      <c r="F66" s="9"/>
      <c r="G66" s="10">
        <f>SUM(G62:G65)</f>
        <v>-38273</v>
      </c>
      <c r="H66" s="10"/>
      <c r="I66" s="10">
        <f>SUM(I62:I65)</f>
        <v>6273</v>
      </c>
    </row>
    <row r="67" spans="1:9" ht="21.75" customHeight="1" thickBot="1">
      <c r="A67" s="6" t="s">
        <v>64</v>
      </c>
      <c r="D67" s="9"/>
      <c r="E67" s="9"/>
      <c r="F67" s="9"/>
      <c r="G67" s="26">
        <f>SUM(G59,G66)</f>
        <v>-47429</v>
      </c>
      <c r="H67" s="10"/>
      <c r="I67" s="26">
        <f>SUM(I59,I66)</f>
        <v>32618</v>
      </c>
    </row>
    <row r="68" spans="1:9" ht="21.75" customHeight="1" thickTop="1">
      <c r="A68" s="6"/>
      <c r="D68" s="9"/>
      <c r="E68" s="9"/>
      <c r="F68" s="9"/>
      <c r="G68" s="10"/>
      <c r="H68" s="10"/>
      <c r="I68" s="10"/>
    </row>
    <row r="69" spans="1:9" ht="21.75" customHeight="1">
      <c r="A69" s="6"/>
      <c r="D69" s="9"/>
      <c r="E69" s="9"/>
      <c r="F69" s="9"/>
      <c r="G69" s="10"/>
      <c r="H69" s="10"/>
      <c r="I69" s="19" t="s">
        <v>128</v>
      </c>
    </row>
    <row r="70" spans="1:9" ht="21.75" customHeight="1">
      <c r="A70" s="6" t="s">
        <v>183</v>
      </c>
      <c r="D70" s="9"/>
      <c r="E70" s="16"/>
      <c r="F70" s="9"/>
      <c r="G70" s="10"/>
      <c r="H70" s="10"/>
      <c r="I70" s="10"/>
    </row>
    <row r="71" spans="1:9" ht="21.75" customHeight="1">
      <c r="A71" s="6" t="s">
        <v>184</v>
      </c>
      <c r="D71" s="9"/>
      <c r="F71" s="9"/>
    </row>
    <row r="72" spans="1:9" ht="21.75" customHeight="1" thickBot="1">
      <c r="A72" s="7" t="s">
        <v>176</v>
      </c>
      <c r="D72" s="9"/>
      <c r="E72" s="16"/>
      <c r="G72" s="27">
        <f>G59/96000</f>
        <v>-9.5375000000000001E-2</v>
      </c>
      <c r="H72" s="18"/>
      <c r="I72" s="27">
        <v>0.27442708333333332</v>
      </c>
    </row>
    <row r="73" spans="1:9" ht="21.75" customHeight="1" thickTop="1">
      <c r="D73" s="9"/>
    </row>
    <row r="74" spans="1:9" ht="21.75" customHeight="1">
      <c r="A74" s="7" t="s">
        <v>123</v>
      </c>
      <c r="D74" s="9"/>
    </row>
    <row r="75" spans="1:9" ht="21.75" customHeight="1">
      <c r="A75" s="13"/>
      <c r="B75" s="14"/>
      <c r="C75" s="14"/>
      <c r="D75" s="14"/>
      <c r="E75" s="14"/>
      <c r="F75" s="14"/>
      <c r="G75" s="14"/>
      <c r="H75" s="14"/>
      <c r="I75" s="19"/>
    </row>
    <row r="76" spans="1:9" ht="21.75" customHeight="1">
      <c r="A76" s="13"/>
      <c r="B76" s="14"/>
      <c r="C76" s="14"/>
      <c r="F76" s="14"/>
      <c r="G76" s="14"/>
      <c r="H76" s="14"/>
      <c r="I76" s="14"/>
    </row>
    <row r="77" spans="1:9" ht="21.75" customHeight="1">
      <c r="A77" s="13"/>
      <c r="B77" s="14"/>
      <c r="C77" s="14"/>
      <c r="D77" s="14"/>
      <c r="E77" s="14"/>
      <c r="F77" s="14"/>
      <c r="G77" s="14"/>
      <c r="H77" s="14"/>
      <c r="I77" s="14"/>
    </row>
    <row r="78" spans="1:9" ht="21.75" customHeight="1">
      <c r="A78" s="13"/>
      <c r="B78" s="14"/>
      <c r="C78" s="14"/>
      <c r="D78" s="14"/>
      <c r="E78" s="14"/>
      <c r="F78" s="14"/>
      <c r="G78" s="14"/>
      <c r="H78" s="14"/>
      <c r="I78" s="14"/>
    </row>
    <row r="79" spans="1:9" ht="21.75" customHeight="1">
      <c r="A79" s="14"/>
      <c r="B79" s="14"/>
      <c r="C79" s="14"/>
      <c r="D79" s="14"/>
      <c r="E79" s="14"/>
      <c r="F79" s="14"/>
      <c r="G79" s="14"/>
      <c r="H79" s="14"/>
      <c r="I79" s="19"/>
    </row>
    <row r="80" spans="1:9" ht="21.75" customHeight="1">
      <c r="C80" s="9"/>
      <c r="D80" s="9"/>
      <c r="E80" s="9"/>
      <c r="F80" s="20"/>
      <c r="G80" s="4"/>
      <c r="H80" s="21"/>
      <c r="I80" s="28"/>
    </row>
    <row r="81" spans="1:9" ht="21.75" customHeight="1">
      <c r="A81" s="6"/>
      <c r="C81" s="9"/>
      <c r="D81" s="9"/>
      <c r="E81" s="20"/>
      <c r="F81" s="20"/>
      <c r="G81" s="21"/>
      <c r="H81" s="21"/>
      <c r="I81" s="21"/>
    </row>
    <row r="82" spans="1:9" ht="21.75" customHeight="1">
      <c r="A82" s="6"/>
      <c r="D82" s="9"/>
      <c r="E82" s="16"/>
      <c r="F82" s="16"/>
    </row>
    <row r="83" spans="1:9" ht="21.75" customHeight="1">
      <c r="D83" s="9"/>
      <c r="E83" s="16"/>
      <c r="F83" s="16"/>
      <c r="G83" s="10"/>
      <c r="H83" s="10"/>
      <c r="I83" s="10"/>
    </row>
    <row r="84" spans="1:9" ht="21.75" customHeight="1">
      <c r="D84" s="9"/>
      <c r="F84" s="16"/>
      <c r="G84" s="10"/>
      <c r="H84" s="10"/>
      <c r="I84" s="10"/>
    </row>
    <row r="85" spans="1:9" ht="21.75" customHeight="1">
      <c r="D85" s="9"/>
      <c r="F85" s="16"/>
      <c r="G85" s="10"/>
      <c r="H85" s="10"/>
      <c r="I85" s="10"/>
    </row>
    <row r="86" spans="1:9" ht="21.75" customHeight="1">
      <c r="A86" s="6"/>
      <c r="D86" s="9"/>
      <c r="E86" s="16"/>
      <c r="F86" s="16"/>
      <c r="G86" s="10"/>
      <c r="H86" s="10"/>
      <c r="I86" s="10"/>
    </row>
    <row r="87" spans="1:9" ht="21.75" customHeight="1">
      <c r="A87" s="6"/>
      <c r="D87" s="9"/>
      <c r="E87" s="16"/>
      <c r="F87" s="16"/>
      <c r="G87" s="10"/>
      <c r="H87" s="10"/>
      <c r="I87" s="10"/>
    </row>
    <row r="88" spans="1:9" ht="21.75" customHeight="1">
      <c r="D88" s="9"/>
      <c r="E88" s="16"/>
      <c r="F88" s="9"/>
      <c r="G88" s="10"/>
      <c r="H88" s="10"/>
      <c r="I88" s="10"/>
    </row>
    <row r="89" spans="1:9" ht="21.75" customHeight="1">
      <c r="D89" s="9"/>
      <c r="E89" s="16"/>
      <c r="F89" s="9"/>
      <c r="G89" s="10"/>
      <c r="H89" s="10"/>
      <c r="I89" s="10"/>
    </row>
    <row r="90" spans="1:9" ht="21.75" customHeight="1">
      <c r="D90" s="9"/>
      <c r="E90" s="9"/>
      <c r="F90" s="9"/>
      <c r="G90" s="24"/>
      <c r="H90" s="10"/>
      <c r="I90" s="24"/>
    </row>
    <row r="91" spans="1:9" ht="21.75" customHeight="1">
      <c r="A91" s="6"/>
      <c r="D91" s="9"/>
      <c r="E91" s="9"/>
      <c r="F91" s="9"/>
      <c r="G91" s="10"/>
      <c r="H91" s="10"/>
      <c r="I91" s="10"/>
    </row>
    <row r="92" spans="1:9" ht="21.75" customHeight="1">
      <c r="A92" s="6"/>
      <c r="D92" s="9"/>
      <c r="E92" s="9"/>
      <c r="F92" s="9"/>
      <c r="G92" s="10"/>
      <c r="H92" s="10"/>
      <c r="I92" s="10"/>
    </row>
    <row r="93" spans="1:9" ht="21.75" customHeight="1">
      <c r="D93" s="9"/>
      <c r="E93" s="9"/>
      <c r="F93" s="9"/>
      <c r="G93" s="10"/>
      <c r="H93" s="10"/>
      <c r="I93" s="10"/>
    </row>
    <row r="94" spans="1:9" ht="21.75" customHeight="1">
      <c r="A94" s="6"/>
      <c r="D94" s="9"/>
      <c r="E94" s="9"/>
      <c r="F94" s="9"/>
      <c r="G94" s="10"/>
      <c r="H94" s="10"/>
      <c r="I94" s="10"/>
    </row>
    <row r="95" spans="1:9" ht="21.75" customHeight="1">
      <c r="D95" s="9"/>
      <c r="E95" s="16"/>
      <c r="F95" s="9"/>
      <c r="G95" s="24"/>
      <c r="H95" s="10"/>
      <c r="I95" s="24"/>
    </row>
    <row r="96" spans="1:9" ht="21.75" customHeight="1">
      <c r="A96" s="6"/>
      <c r="D96" s="9"/>
      <c r="E96" s="9"/>
      <c r="F96" s="9"/>
      <c r="G96" s="10"/>
      <c r="H96" s="10"/>
      <c r="I96" s="10"/>
    </row>
    <row r="97" spans="1:9" ht="21.75" customHeight="1">
      <c r="A97" s="6"/>
      <c r="D97" s="9"/>
      <c r="E97" s="9"/>
      <c r="F97" s="9"/>
      <c r="G97" s="10"/>
      <c r="H97" s="10"/>
      <c r="I97" s="10"/>
    </row>
    <row r="98" spans="1:9" ht="21.75" customHeight="1">
      <c r="A98" s="6"/>
      <c r="D98" s="9"/>
      <c r="E98" s="9"/>
      <c r="F98" s="9"/>
      <c r="G98" s="10"/>
      <c r="H98" s="10"/>
      <c r="I98" s="10"/>
    </row>
    <row r="99" spans="1:9" ht="21.75" customHeight="1">
      <c r="A99" s="8"/>
      <c r="D99" s="9"/>
      <c r="E99" s="9"/>
      <c r="F99" s="9"/>
      <c r="G99" s="10"/>
      <c r="H99" s="10"/>
      <c r="I99" s="10"/>
    </row>
    <row r="100" spans="1:9" ht="21.75" customHeight="1">
      <c r="D100" s="9"/>
      <c r="E100" s="9"/>
      <c r="F100" s="9"/>
      <c r="G100" s="10"/>
      <c r="H100" s="10"/>
      <c r="I100" s="10"/>
    </row>
    <row r="101" spans="1:9" ht="21.75" customHeight="1">
      <c r="D101" s="9"/>
      <c r="E101" s="9"/>
      <c r="F101" s="9"/>
      <c r="G101" s="10"/>
      <c r="H101" s="10"/>
      <c r="I101" s="10"/>
    </row>
    <row r="102" spans="1:9" ht="21.75" customHeight="1">
      <c r="A102" s="6"/>
      <c r="D102" s="9"/>
      <c r="E102" s="9"/>
      <c r="F102" s="9"/>
      <c r="G102" s="10"/>
      <c r="H102" s="10"/>
      <c r="I102" s="10"/>
    </row>
    <row r="103" spans="1:9" ht="21.75" customHeight="1">
      <c r="A103" s="6"/>
      <c r="D103" s="9"/>
      <c r="E103" s="9"/>
      <c r="F103" s="9"/>
      <c r="G103" s="10"/>
      <c r="H103" s="10"/>
      <c r="I103" s="10"/>
    </row>
    <row r="104" spans="1:9" ht="21.75" customHeight="1">
      <c r="A104" s="6"/>
      <c r="D104" s="9"/>
      <c r="E104" s="9"/>
      <c r="F104" s="9"/>
      <c r="G104" s="10"/>
      <c r="H104" s="10"/>
      <c r="I104" s="10"/>
    </row>
    <row r="105" spans="1:9" ht="21.75" customHeight="1">
      <c r="A105" s="6"/>
      <c r="D105" s="9"/>
      <c r="E105" s="9"/>
      <c r="F105" s="9"/>
      <c r="G105" s="10"/>
      <c r="H105" s="10"/>
      <c r="I105" s="24"/>
    </row>
    <row r="106" spans="1:9" ht="21.75" customHeight="1">
      <c r="A106" s="6"/>
      <c r="D106" s="9"/>
      <c r="E106" s="16"/>
      <c r="F106" s="9"/>
      <c r="G106" s="10"/>
      <c r="H106" s="10"/>
      <c r="I106" s="10"/>
    </row>
    <row r="107" spans="1:9" ht="21.75" customHeight="1">
      <c r="A107" s="6"/>
      <c r="D107" s="9"/>
      <c r="F107" s="9"/>
    </row>
    <row r="108" spans="1:9" ht="21.75" customHeight="1">
      <c r="D108" s="9"/>
      <c r="E108" s="16"/>
      <c r="G108" s="18"/>
      <c r="H108" s="18"/>
      <c r="I108" s="18"/>
    </row>
    <row r="109" spans="1:9" ht="21.75" customHeight="1">
      <c r="D109" s="9"/>
    </row>
    <row r="110" spans="1:9" ht="21.75" customHeight="1">
      <c r="D110" s="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2" manualBreakCount="2">
    <brk id="3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view="pageBreakPreview" topLeftCell="A13" zoomScale="80" zoomScaleNormal="85" zoomScaleSheetLayoutView="80" workbookViewId="0">
      <selection activeCell="A29" sqref="A29"/>
    </sheetView>
  </sheetViews>
  <sheetFormatPr defaultColWidth="10.6640625" defaultRowHeight="21.75" customHeight="1"/>
  <cols>
    <col min="1" max="2" width="10.6640625" style="7" customWidth="1"/>
    <col min="3" max="3" width="6.6640625" style="7" customWidth="1"/>
    <col min="4" max="4" width="4.5546875" style="7" customWidth="1"/>
    <col min="5" max="5" width="19.6640625" style="7" customWidth="1"/>
    <col min="6" max="6" width="1.6640625" style="7" customWidth="1"/>
    <col min="7" max="7" width="19.6640625" style="7" customWidth="1"/>
    <col min="8" max="8" width="1.6640625" style="7" customWidth="1"/>
    <col min="9" max="9" width="19.6640625" style="7" customWidth="1"/>
    <col min="10" max="10" width="1.6640625" style="7" customWidth="1"/>
    <col min="11" max="11" width="19.6640625" style="7" customWidth="1"/>
    <col min="12" max="12" width="1.6640625" style="7" customWidth="1"/>
    <col min="13" max="13" width="19.6640625" style="7" customWidth="1"/>
    <col min="14" max="14" width="1.6640625" style="7" customWidth="1"/>
    <col min="15" max="15" width="19.6640625" style="7" customWidth="1"/>
    <col min="16" max="16" width="1.6640625" style="7" customWidth="1"/>
    <col min="17" max="17" width="19.6640625" style="7" customWidth="1"/>
    <col min="18" max="18" width="1.6640625" style="7" customWidth="1"/>
    <col min="19" max="19" width="19.6640625" style="7" customWidth="1"/>
    <col min="20" max="20" width="1.6640625" style="7" customWidth="1"/>
    <col min="21" max="21" width="19.6640625" style="7" customWidth="1"/>
    <col min="22" max="16384" width="10.6640625" style="7"/>
  </cols>
  <sheetData>
    <row r="1" spans="1:21" ht="21.75" customHeigh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 t="s">
        <v>78</v>
      </c>
    </row>
    <row r="2" spans="1:21" ht="21.75" customHeight="1">
      <c r="A2" s="6" t="s">
        <v>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1" ht="21.75" customHeight="1">
      <c r="A3" s="6" t="s">
        <v>141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21.75" customHeight="1">
      <c r="A4" s="6" t="s">
        <v>169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21.75" customHeight="1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9" t="s">
        <v>53</v>
      </c>
    </row>
    <row r="6" spans="1:21" ht="21.7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40" t="s">
        <v>47</v>
      </c>
      <c r="P6" s="40"/>
      <c r="Q6" s="40"/>
      <c r="R6" s="40"/>
      <c r="S6" s="40"/>
      <c r="T6" s="9"/>
      <c r="U6" s="9"/>
    </row>
    <row r="7" spans="1:21" ht="21.7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41" t="s">
        <v>77</v>
      </c>
      <c r="P7" s="41"/>
      <c r="Q7" s="41"/>
      <c r="R7" s="41"/>
      <c r="S7" s="14"/>
      <c r="T7" s="9"/>
      <c r="U7" s="9"/>
    </row>
    <row r="8" spans="1:21" ht="21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9"/>
      <c r="P8" s="9"/>
      <c r="Q8" s="9" t="s">
        <v>88</v>
      </c>
      <c r="R8" s="9"/>
      <c r="S8" s="14"/>
      <c r="T8" s="9"/>
      <c r="U8" s="9"/>
    </row>
    <row r="9" spans="1:21" ht="21.7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9"/>
      <c r="P9" s="9"/>
      <c r="Q9" s="9" t="s">
        <v>89</v>
      </c>
      <c r="R9" s="9"/>
      <c r="S9" s="14"/>
      <c r="T9" s="9"/>
      <c r="U9" s="9"/>
    </row>
    <row r="10" spans="1:21" ht="21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9" t="s">
        <v>162</v>
      </c>
      <c r="P10" s="9"/>
      <c r="Q10" s="9" t="s">
        <v>90</v>
      </c>
      <c r="R10" s="9"/>
      <c r="S10" s="14"/>
      <c r="T10" s="9"/>
      <c r="U10" s="9"/>
    </row>
    <row r="11" spans="1:21" ht="21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9" t="s">
        <v>143</v>
      </c>
      <c r="P11" s="9"/>
      <c r="Q11" s="9" t="s">
        <v>130</v>
      </c>
      <c r="R11" s="9"/>
      <c r="S11" s="14"/>
      <c r="T11" s="9"/>
      <c r="U11" s="9"/>
    </row>
    <row r="12" spans="1:21" ht="21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9" t="s">
        <v>103</v>
      </c>
      <c r="P12" s="9"/>
      <c r="Q12" s="9" t="s">
        <v>91</v>
      </c>
      <c r="R12" s="9"/>
      <c r="S12" s="14"/>
      <c r="T12" s="9"/>
      <c r="U12" s="9"/>
    </row>
    <row r="13" spans="1:21" ht="21.7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9" t="s">
        <v>104</v>
      </c>
      <c r="P13" s="9"/>
      <c r="Q13" s="9" t="s">
        <v>103</v>
      </c>
      <c r="R13" s="9"/>
      <c r="S13" s="9" t="s">
        <v>43</v>
      </c>
      <c r="T13" s="9"/>
      <c r="U13" s="9"/>
    </row>
    <row r="14" spans="1:21" ht="21.75" customHeight="1">
      <c r="A14" s="14"/>
      <c r="B14" s="14"/>
      <c r="C14" s="14"/>
      <c r="D14" s="14"/>
      <c r="E14" s="9" t="s">
        <v>17</v>
      </c>
      <c r="F14" s="14"/>
      <c r="G14" s="9" t="s">
        <v>83</v>
      </c>
      <c r="H14" s="14"/>
      <c r="I14" s="40" t="s">
        <v>20</v>
      </c>
      <c r="J14" s="40"/>
      <c r="K14" s="40"/>
      <c r="L14" s="40"/>
      <c r="M14" s="40"/>
      <c r="N14" s="14"/>
      <c r="O14" s="9" t="s">
        <v>105</v>
      </c>
      <c r="P14" s="9"/>
      <c r="Q14" s="9" t="s">
        <v>104</v>
      </c>
      <c r="R14" s="14"/>
      <c r="S14" s="9" t="s">
        <v>84</v>
      </c>
      <c r="T14" s="14"/>
      <c r="U14" s="19"/>
    </row>
    <row r="15" spans="1:21" ht="21.75" customHeight="1">
      <c r="C15" s="9"/>
      <c r="D15" s="9"/>
      <c r="E15" s="9" t="s">
        <v>81</v>
      </c>
      <c r="F15" s="9"/>
      <c r="G15" s="9" t="s">
        <v>82</v>
      </c>
      <c r="H15" s="9"/>
      <c r="I15" s="9" t="s">
        <v>125</v>
      </c>
      <c r="K15" s="9" t="s">
        <v>125</v>
      </c>
      <c r="N15" s="28"/>
      <c r="O15" s="9" t="s">
        <v>106</v>
      </c>
      <c r="P15" s="9"/>
      <c r="Q15" s="9" t="s">
        <v>108</v>
      </c>
      <c r="R15" s="28"/>
      <c r="S15" s="9" t="s">
        <v>87</v>
      </c>
      <c r="T15" s="28"/>
      <c r="U15" s="28"/>
    </row>
    <row r="16" spans="1:21" ht="21.75" customHeight="1">
      <c r="D16" s="9"/>
      <c r="E16" s="15" t="s">
        <v>142</v>
      </c>
      <c r="G16" s="15" t="s">
        <v>71</v>
      </c>
      <c r="H16" s="9"/>
      <c r="I16" s="15" t="s">
        <v>124</v>
      </c>
      <c r="J16" s="9"/>
      <c r="K16" s="15" t="s">
        <v>65</v>
      </c>
      <c r="M16" s="15" t="s">
        <v>42</v>
      </c>
      <c r="O16" s="15" t="s">
        <v>107</v>
      </c>
      <c r="P16" s="9"/>
      <c r="Q16" s="15" t="s">
        <v>77</v>
      </c>
      <c r="S16" s="15" t="s">
        <v>86</v>
      </c>
      <c r="U16" s="15" t="s">
        <v>43</v>
      </c>
    </row>
    <row r="17" spans="1:21" ht="21.75" customHeight="1">
      <c r="A17" s="6" t="s">
        <v>126</v>
      </c>
      <c r="D17" s="9"/>
      <c r="E17" s="10">
        <v>96000</v>
      </c>
      <c r="F17" s="10"/>
      <c r="G17" s="10">
        <v>325200</v>
      </c>
      <c r="H17" s="10"/>
      <c r="I17" s="10">
        <v>9600</v>
      </c>
      <c r="J17" s="24"/>
      <c r="K17" s="10">
        <v>2500</v>
      </c>
      <c r="L17" s="10"/>
      <c r="M17" s="10">
        <v>776400</v>
      </c>
      <c r="N17" s="10"/>
      <c r="O17" s="10">
        <v>244791</v>
      </c>
      <c r="P17" s="34"/>
      <c r="Q17" s="10">
        <v>6761</v>
      </c>
      <c r="R17" s="10"/>
      <c r="S17" s="10">
        <f t="shared" ref="S17" si="0">SUM(O17:R17)</f>
        <v>251552</v>
      </c>
      <c r="T17" s="10"/>
      <c r="U17" s="10">
        <f t="shared" ref="U17:U19" si="1">SUM(E17:M17,S17)</f>
        <v>1461252</v>
      </c>
    </row>
    <row r="18" spans="1:21" ht="21.75" customHeight="1">
      <c r="A18" s="7" t="s">
        <v>94</v>
      </c>
      <c r="D18" s="9"/>
      <c r="E18" s="10">
        <v>0</v>
      </c>
      <c r="F18" s="10"/>
      <c r="G18" s="10">
        <v>0</v>
      </c>
      <c r="H18" s="10"/>
      <c r="I18" s="24">
        <v>0</v>
      </c>
      <c r="J18" s="24"/>
      <c r="K18" s="24">
        <v>0</v>
      </c>
      <c r="L18" s="10"/>
      <c r="M18" s="24">
        <f>SUM(PL!I59)</f>
        <v>26345</v>
      </c>
      <c r="N18" s="10"/>
      <c r="O18" s="34">
        <v>0</v>
      </c>
      <c r="P18" s="34"/>
      <c r="Q18" s="10">
        <v>0</v>
      </c>
      <c r="R18" s="10"/>
      <c r="S18" s="10">
        <f>SUM(O18:R18)</f>
        <v>0</v>
      </c>
      <c r="T18" s="10"/>
      <c r="U18" s="10">
        <f t="shared" si="1"/>
        <v>26345</v>
      </c>
    </row>
    <row r="19" spans="1:21" ht="21.75" customHeight="1">
      <c r="A19" s="7" t="s">
        <v>79</v>
      </c>
      <c r="D19" s="9"/>
      <c r="E19" s="11">
        <v>0</v>
      </c>
      <c r="F19" s="10"/>
      <c r="G19" s="11">
        <v>0</v>
      </c>
      <c r="H19" s="10"/>
      <c r="I19" s="25">
        <v>0</v>
      </c>
      <c r="J19" s="24"/>
      <c r="K19" s="25">
        <v>0</v>
      </c>
      <c r="L19" s="10"/>
      <c r="M19" s="25">
        <v>0</v>
      </c>
      <c r="N19" s="10"/>
      <c r="O19" s="29">
        <f>SUM(PL!I66)</f>
        <v>6273</v>
      </c>
      <c r="P19" s="34"/>
      <c r="Q19" s="11">
        <v>0</v>
      </c>
      <c r="R19" s="10"/>
      <c r="S19" s="11">
        <f>SUM(O19:R19)</f>
        <v>6273</v>
      </c>
      <c r="T19" s="10"/>
      <c r="U19" s="11">
        <f t="shared" si="1"/>
        <v>6273</v>
      </c>
    </row>
    <row r="20" spans="1:21" ht="21.75" customHeight="1">
      <c r="A20" s="7" t="s">
        <v>64</v>
      </c>
      <c r="D20" s="9"/>
      <c r="E20" s="34">
        <f>SUM(E18:E19)</f>
        <v>0</v>
      </c>
      <c r="F20" s="10"/>
      <c r="G20" s="34">
        <f>SUM(G18:G19)</f>
        <v>0</v>
      </c>
      <c r="H20" s="10"/>
      <c r="I20" s="34">
        <f>SUM(I18:I19)</f>
        <v>0</v>
      </c>
      <c r="J20" s="34"/>
      <c r="K20" s="34">
        <f>SUM(K18:K19)</f>
        <v>0</v>
      </c>
      <c r="L20" s="10"/>
      <c r="M20" s="34">
        <f>SUM(M18:M19)</f>
        <v>26345</v>
      </c>
      <c r="N20" s="10"/>
      <c r="O20" s="34">
        <f>SUM(O18:O19)</f>
        <v>6273</v>
      </c>
      <c r="P20" s="34"/>
      <c r="Q20" s="34">
        <f>SUM(Q18:Q19)</f>
        <v>0</v>
      </c>
      <c r="R20" s="10"/>
      <c r="S20" s="34">
        <f>SUM(S18:S19)</f>
        <v>6273</v>
      </c>
      <c r="T20" s="10"/>
      <c r="U20" s="34">
        <f>SUM(U18:U19)</f>
        <v>32618</v>
      </c>
    </row>
    <row r="21" spans="1:21" ht="21.75" customHeight="1">
      <c r="A21" s="7" t="s">
        <v>118</v>
      </c>
      <c r="D21" s="9"/>
      <c r="E21" s="34"/>
      <c r="F21" s="10"/>
      <c r="G21" s="34"/>
      <c r="H21" s="10"/>
      <c r="I21" s="34"/>
      <c r="J21" s="34"/>
      <c r="K21" s="34"/>
      <c r="L21" s="10"/>
      <c r="M21" s="34"/>
      <c r="N21" s="10"/>
      <c r="O21" s="34"/>
      <c r="P21" s="34"/>
      <c r="Q21" s="34"/>
      <c r="R21" s="10"/>
      <c r="S21" s="34"/>
      <c r="T21" s="10"/>
      <c r="U21" s="34"/>
    </row>
    <row r="22" spans="1:21" ht="21.75" customHeight="1">
      <c r="A22" s="7" t="s">
        <v>119</v>
      </c>
      <c r="D22" s="9"/>
      <c r="E22" s="34"/>
      <c r="F22" s="10"/>
      <c r="G22" s="34"/>
      <c r="H22" s="10"/>
      <c r="I22" s="34"/>
      <c r="J22" s="34"/>
      <c r="K22" s="34"/>
      <c r="L22" s="10"/>
      <c r="M22" s="34"/>
      <c r="N22" s="10"/>
      <c r="O22" s="34"/>
      <c r="P22" s="34"/>
      <c r="Q22" s="34"/>
      <c r="R22" s="10"/>
      <c r="S22" s="34"/>
      <c r="T22" s="10"/>
      <c r="U22" s="34"/>
    </row>
    <row r="23" spans="1:21" ht="21.75" customHeight="1">
      <c r="A23" s="7" t="s">
        <v>120</v>
      </c>
      <c r="D23" s="9"/>
      <c r="E23" s="34">
        <v>0</v>
      </c>
      <c r="F23" s="10"/>
      <c r="G23" s="34">
        <v>0</v>
      </c>
      <c r="H23" s="10"/>
      <c r="I23" s="34">
        <v>0</v>
      </c>
      <c r="J23" s="34"/>
      <c r="K23" s="34">
        <v>0</v>
      </c>
      <c r="L23" s="10"/>
      <c r="M23" s="34">
        <v>-8067</v>
      </c>
      <c r="N23" s="10"/>
      <c r="O23" s="34">
        <v>8067</v>
      </c>
      <c r="P23" s="34"/>
      <c r="Q23" s="34">
        <v>0</v>
      </c>
      <c r="R23" s="10"/>
      <c r="S23" s="10">
        <f t="shared" ref="S23" si="2">SUM(O23:R23)</f>
        <v>8067</v>
      </c>
      <c r="T23" s="10"/>
      <c r="U23" s="10">
        <f t="shared" ref="U23:U24" si="3">SUM(E23:M23,S23)</f>
        <v>0</v>
      </c>
    </row>
    <row r="24" spans="1:21" ht="21.75" customHeight="1">
      <c r="A24" s="7" t="s">
        <v>172</v>
      </c>
      <c r="D24" s="9"/>
      <c r="E24" s="29">
        <v>0</v>
      </c>
      <c r="F24" s="10"/>
      <c r="G24" s="29">
        <v>0</v>
      </c>
      <c r="H24" s="10"/>
      <c r="I24" s="29">
        <v>0</v>
      </c>
      <c r="J24" s="34"/>
      <c r="K24" s="29">
        <v>0</v>
      </c>
      <c r="L24" s="10"/>
      <c r="M24" s="29">
        <v>-19200</v>
      </c>
      <c r="N24" s="10"/>
      <c r="O24" s="29">
        <v>0</v>
      </c>
      <c r="P24" s="34"/>
      <c r="Q24" s="29">
        <v>0</v>
      </c>
      <c r="R24" s="10"/>
      <c r="S24" s="11">
        <f>SUM(O24:R24)</f>
        <v>0</v>
      </c>
      <c r="T24" s="10"/>
      <c r="U24" s="11">
        <f t="shared" si="3"/>
        <v>-19200</v>
      </c>
    </row>
    <row r="25" spans="1:21" ht="21.75" customHeight="1" thickBot="1">
      <c r="A25" s="6" t="s">
        <v>167</v>
      </c>
      <c r="D25" s="9"/>
      <c r="E25" s="12">
        <f>SUM(E17,E20:E24)</f>
        <v>96000</v>
      </c>
      <c r="F25" s="10"/>
      <c r="G25" s="12">
        <f>SUM(G17,G20:G24)</f>
        <v>325200</v>
      </c>
      <c r="H25" s="10"/>
      <c r="I25" s="12">
        <f>SUM(I17,I20:I24)</f>
        <v>9600</v>
      </c>
      <c r="J25" s="10"/>
      <c r="K25" s="12">
        <f>SUM(K17,K20:K24)</f>
        <v>2500</v>
      </c>
      <c r="L25" s="10"/>
      <c r="M25" s="12">
        <f>SUM(M17,M20:M24)</f>
        <v>775478</v>
      </c>
      <c r="N25" s="10"/>
      <c r="O25" s="12">
        <f>SUM(O17,O20:O24)</f>
        <v>259131</v>
      </c>
      <c r="P25" s="10"/>
      <c r="Q25" s="12">
        <f>SUM(Q17,Q20:Q24)</f>
        <v>6761</v>
      </c>
      <c r="R25" s="10"/>
      <c r="S25" s="12">
        <f>SUM(S17,S20:S24)</f>
        <v>265892</v>
      </c>
      <c r="T25" s="10"/>
      <c r="U25" s="12">
        <f>SUM(U17,U20:U24)</f>
        <v>1474670</v>
      </c>
    </row>
    <row r="26" spans="1:21" ht="21.75" customHeight="1" thickTop="1">
      <c r="A26" s="6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ht="21.75" customHeight="1">
      <c r="A27" s="6" t="s">
        <v>135</v>
      </c>
      <c r="D27" s="9"/>
      <c r="E27" s="10">
        <v>96000</v>
      </c>
      <c r="F27" s="10"/>
      <c r="G27" s="10">
        <v>325200</v>
      </c>
      <c r="H27" s="10"/>
      <c r="I27" s="10">
        <v>9600</v>
      </c>
      <c r="J27" s="24"/>
      <c r="K27" s="10">
        <v>2500</v>
      </c>
      <c r="L27" s="10"/>
      <c r="M27" s="10">
        <v>768710</v>
      </c>
      <c r="N27" s="10"/>
      <c r="O27" s="10">
        <v>285982</v>
      </c>
      <c r="P27" s="34"/>
      <c r="Q27" s="10">
        <v>6761</v>
      </c>
      <c r="R27" s="10"/>
      <c r="S27" s="10">
        <f>SUM(O27:Q27)</f>
        <v>292743</v>
      </c>
      <c r="T27" s="10"/>
      <c r="U27" s="10">
        <f>SUM(E27:M27,S27)</f>
        <v>1494753</v>
      </c>
    </row>
    <row r="28" spans="1:21" ht="21.75" customHeight="1">
      <c r="A28" s="7" t="s">
        <v>177</v>
      </c>
      <c r="D28" s="9"/>
      <c r="E28" s="10">
        <v>0</v>
      </c>
      <c r="F28" s="10"/>
      <c r="G28" s="10">
        <v>0</v>
      </c>
      <c r="H28" s="10"/>
      <c r="I28" s="24">
        <v>0</v>
      </c>
      <c r="J28" s="24"/>
      <c r="K28" s="24">
        <v>0</v>
      </c>
      <c r="L28" s="10"/>
      <c r="M28" s="24">
        <f>SUM(PL!G59)</f>
        <v>-9156</v>
      </c>
      <c r="N28" s="10"/>
      <c r="O28" s="34">
        <v>0</v>
      </c>
      <c r="P28" s="34"/>
      <c r="Q28" s="10">
        <v>0</v>
      </c>
      <c r="R28" s="10"/>
      <c r="S28" s="10">
        <f>SUM(O28:R28)</f>
        <v>0</v>
      </c>
      <c r="T28" s="10"/>
      <c r="U28" s="10">
        <f>SUM(E28:M28,S28)</f>
        <v>-9156</v>
      </c>
    </row>
    <row r="29" spans="1:21" ht="21.75" customHeight="1">
      <c r="A29" s="7" t="s">
        <v>79</v>
      </c>
      <c r="D29" s="9"/>
      <c r="E29" s="11">
        <v>0</v>
      </c>
      <c r="F29" s="10"/>
      <c r="G29" s="11">
        <v>0</v>
      </c>
      <c r="H29" s="10"/>
      <c r="I29" s="25">
        <v>0</v>
      </c>
      <c r="J29" s="24"/>
      <c r="K29" s="25">
        <v>0</v>
      </c>
      <c r="L29" s="10"/>
      <c r="M29" s="25">
        <v>0</v>
      </c>
      <c r="N29" s="10"/>
      <c r="O29" s="29">
        <f>SUM(PL!G66)</f>
        <v>-38273</v>
      </c>
      <c r="P29" s="34"/>
      <c r="Q29" s="11">
        <v>0</v>
      </c>
      <c r="R29" s="10"/>
      <c r="S29" s="11">
        <f>SUM(O29:R29)</f>
        <v>-38273</v>
      </c>
      <c r="T29" s="10"/>
      <c r="U29" s="11">
        <f>SUM(E29:M29,S29)</f>
        <v>-38273</v>
      </c>
    </row>
    <row r="30" spans="1:21" ht="21.75" customHeight="1">
      <c r="A30" s="7" t="s">
        <v>64</v>
      </c>
      <c r="D30" s="9"/>
      <c r="E30" s="35">
        <f>SUM(E28:E29)</f>
        <v>0</v>
      </c>
      <c r="F30" s="10"/>
      <c r="G30" s="35">
        <f>SUM(G28:G29)</f>
        <v>0</v>
      </c>
      <c r="H30" s="10"/>
      <c r="I30" s="35">
        <f>SUM(I28:I29)</f>
        <v>0</v>
      </c>
      <c r="J30" s="34"/>
      <c r="K30" s="35">
        <f>SUM(K28:K29)</f>
        <v>0</v>
      </c>
      <c r="L30" s="10"/>
      <c r="M30" s="35">
        <f>SUM(M28:M29)</f>
        <v>-9156</v>
      </c>
      <c r="N30" s="10"/>
      <c r="O30" s="35">
        <f>SUM(O28:O29)</f>
        <v>-38273</v>
      </c>
      <c r="P30" s="34"/>
      <c r="Q30" s="35">
        <f>SUM(Q28:Q29)</f>
        <v>0</v>
      </c>
      <c r="R30" s="10"/>
      <c r="S30" s="35">
        <f>SUM(S28:S29)</f>
        <v>-38273</v>
      </c>
      <c r="T30" s="10"/>
      <c r="U30" s="35">
        <f>SUM(U28:U29)</f>
        <v>-47429</v>
      </c>
    </row>
    <row r="31" spans="1:21" ht="21.75" customHeight="1">
      <c r="A31" s="7" t="s">
        <v>118</v>
      </c>
      <c r="D31" s="9"/>
      <c r="E31" s="34"/>
      <c r="F31" s="10"/>
      <c r="G31" s="34"/>
      <c r="H31" s="10"/>
      <c r="I31" s="34"/>
      <c r="J31" s="34"/>
      <c r="K31" s="34"/>
      <c r="L31" s="10"/>
      <c r="M31" s="34"/>
      <c r="N31" s="10"/>
      <c r="O31" s="34"/>
      <c r="P31" s="34"/>
      <c r="Q31" s="34"/>
      <c r="R31" s="10"/>
      <c r="S31" s="34"/>
      <c r="T31" s="10"/>
      <c r="U31" s="34"/>
    </row>
    <row r="32" spans="1:21" ht="21.75" customHeight="1">
      <c r="A32" s="7" t="s">
        <v>119</v>
      </c>
      <c r="D32" s="9"/>
      <c r="E32" s="34"/>
      <c r="F32" s="10"/>
      <c r="G32" s="34"/>
      <c r="H32" s="10"/>
      <c r="I32" s="34"/>
      <c r="J32" s="34"/>
      <c r="K32" s="34"/>
      <c r="L32" s="10"/>
      <c r="M32" s="34"/>
      <c r="N32" s="10"/>
      <c r="O32" s="34"/>
      <c r="P32" s="34"/>
      <c r="Q32" s="34"/>
      <c r="R32" s="10"/>
      <c r="S32" s="34"/>
      <c r="T32" s="10"/>
      <c r="U32" s="34"/>
    </row>
    <row r="33" spans="1:21" ht="21.75" customHeight="1">
      <c r="A33" s="7" t="s">
        <v>120</v>
      </c>
      <c r="D33" s="9"/>
      <c r="E33" s="34">
        <v>0</v>
      </c>
      <c r="F33" s="10"/>
      <c r="G33" s="34">
        <v>0</v>
      </c>
      <c r="H33" s="10"/>
      <c r="I33" s="34">
        <v>0</v>
      </c>
      <c r="J33" s="34"/>
      <c r="K33" s="34">
        <v>0</v>
      </c>
      <c r="L33" s="10"/>
      <c r="M33" s="34">
        <v>-345</v>
      </c>
      <c r="N33" s="10"/>
      <c r="O33" s="34">
        <v>345</v>
      </c>
      <c r="P33" s="34"/>
      <c r="Q33" s="34">
        <v>0</v>
      </c>
      <c r="R33" s="10"/>
      <c r="S33" s="10">
        <f>SUM(O33:R33)</f>
        <v>345</v>
      </c>
      <c r="T33" s="10"/>
      <c r="U33" s="10">
        <f t="shared" ref="U33" si="4">SUM(E33:M33,S33)</f>
        <v>0</v>
      </c>
    </row>
    <row r="34" spans="1:21" ht="21.75" customHeight="1">
      <c r="A34" s="7" t="s">
        <v>172</v>
      </c>
      <c r="D34" s="9"/>
      <c r="E34" s="29">
        <v>0</v>
      </c>
      <c r="F34" s="10"/>
      <c r="G34" s="29">
        <v>0</v>
      </c>
      <c r="H34" s="10"/>
      <c r="I34" s="29">
        <v>0</v>
      </c>
      <c r="J34" s="34"/>
      <c r="K34" s="29">
        <v>0</v>
      </c>
      <c r="L34" s="10"/>
      <c r="M34" s="29">
        <v>-19200</v>
      </c>
      <c r="N34" s="10"/>
      <c r="O34" s="29">
        <v>0</v>
      </c>
      <c r="P34" s="34"/>
      <c r="Q34" s="29">
        <v>0</v>
      </c>
      <c r="R34" s="10"/>
      <c r="S34" s="11">
        <f>SUM(O34:R34)</f>
        <v>0</v>
      </c>
      <c r="T34" s="10"/>
      <c r="U34" s="11">
        <f t="shared" ref="U34" si="5">SUM(E34:M34,S34)</f>
        <v>-19200</v>
      </c>
    </row>
    <row r="35" spans="1:21" ht="21.75" customHeight="1" thickBot="1">
      <c r="A35" s="6" t="s">
        <v>168</v>
      </c>
      <c r="D35" s="9"/>
      <c r="E35" s="12">
        <f>SUM(E27,E30:E34)</f>
        <v>96000</v>
      </c>
      <c r="F35" s="10"/>
      <c r="G35" s="12">
        <f>SUM(G27,G30:G34)</f>
        <v>325200</v>
      </c>
      <c r="H35" s="10"/>
      <c r="I35" s="12">
        <f>SUM(I27,I30:I34)</f>
        <v>9600</v>
      </c>
      <c r="J35" s="10"/>
      <c r="K35" s="12">
        <f>SUM(K27,K30:K34)</f>
        <v>2500</v>
      </c>
      <c r="L35" s="10"/>
      <c r="M35" s="12">
        <f>SUM(M27,M30:M34)</f>
        <v>740009</v>
      </c>
      <c r="N35" s="10"/>
      <c r="O35" s="12">
        <f>SUM(O27,O30:O34)</f>
        <v>248054</v>
      </c>
      <c r="P35" s="10"/>
      <c r="Q35" s="12">
        <f>SUM(Q27,Q30:Q34)</f>
        <v>6761</v>
      </c>
      <c r="R35" s="10"/>
      <c r="S35" s="12">
        <f>SUM(S27,S30:S34)</f>
        <v>254815</v>
      </c>
      <c r="T35" s="10"/>
      <c r="U35" s="12">
        <f>SUM(U27,U30:U34)</f>
        <v>1428124</v>
      </c>
    </row>
    <row r="36" spans="1:21" ht="21.75" customHeight="1" thickTop="1">
      <c r="D36" s="9"/>
      <c r="E36" s="10">
        <f>E27-BS!I54</f>
        <v>0</v>
      </c>
      <c r="F36" s="10"/>
      <c r="G36" s="10">
        <f>G27-BS!I55</f>
        <v>0</v>
      </c>
      <c r="H36" s="10"/>
      <c r="I36" s="10">
        <f>I27-BS!I57</f>
        <v>0</v>
      </c>
      <c r="J36" s="10"/>
      <c r="K36" s="10">
        <f>K27-BS!I58</f>
        <v>0</v>
      </c>
      <c r="L36" s="10"/>
      <c r="M36" s="10">
        <f>M27-BS!I59</f>
        <v>0</v>
      </c>
      <c r="N36" s="10"/>
      <c r="O36" s="10"/>
      <c r="P36" s="10"/>
      <c r="Q36" s="10"/>
      <c r="R36" s="10"/>
      <c r="S36" s="10">
        <v>0</v>
      </c>
      <c r="T36" s="10"/>
      <c r="U36" s="10">
        <v>0</v>
      </c>
    </row>
    <row r="37" spans="1:21" ht="21.75" customHeight="1">
      <c r="D37" s="9"/>
      <c r="E37" s="10">
        <f>E35-BS!G54</f>
        <v>0</v>
      </c>
      <c r="F37" s="10"/>
      <c r="G37" s="10">
        <f>G35-BS!G55</f>
        <v>0</v>
      </c>
      <c r="H37" s="10"/>
      <c r="I37" s="10">
        <f>I35-BS!G57</f>
        <v>0</v>
      </c>
      <c r="J37" s="10"/>
      <c r="K37" s="10">
        <f>K35-BS!G58</f>
        <v>0</v>
      </c>
      <c r="L37" s="10"/>
      <c r="M37" s="10">
        <f>M35-BS!G59</f>
        <v>0</v>
      </c>
      <c r="N37" s="10"/>
      <c r="O37" s="10"/>
      <c r="P37" s="10"/>
      <c r="Q37" s="10"/>
      <c r="R37" s="10"/>
      <c r="S37" s="10">
        <v>0</v>
      </c>
      <c r="T37" s="10"/>
      <c r="U37" s="10">
        <v>0</v>
      </c>
    </row>
    <row r="38" spans="1:21" ht="21.75" customHeight="1">
      <c r="A38" s="7" t="s">
        <v>123</v>
      </c>
      <c r="D38" s="9"/>
    </row>
  </sheetData>
  <mergeCells count="3">
    <mergeCell ref="I14:M14"/>
    <mergeCell ref="O7:R7"/>
    <mergeCell ref="O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view="pageBreakPreview" topLeftCell="A58" zoomScaleNormal="100" zoomScaleSheetLayoutView="100" workbookViewId="0">
      <selection activeCell="A63" sqref="A63"/>
    </sheetView>
  </sheetViews>
  <sheetFormatPr defaultColWidth="10.6640625" defaultRowHeight="21.75" customHeight="1"/>
  <cols>
    <col min="1" max="2" width="10.6640625" style="7" customWidth="1"/>
    <col min="3" max="3" width="32.5546875" style="7" customWidth="1"/>
    <col min="4" max="4" width="2" style="7" customWidth="1"/>
    <col min="5" max="5" width="9.44140625" style="7" customWidth="1"/>
    <col min="6" max="6" width="2" style="7" customWidth="1"/>
    <col min="7" max="7" width="15.6640625" style="7" customWidth="1"/>
    <col min="8" max="8" width="2" style="7" customWidth="1"/>
    <col min="9" max="9" width="15.6640625" style="7" customWidth="1"/>
    <col min="10" max="11" width="2" style="7" customWidth="1"/>
    <col min="12" max="12" width="10.6640625" style="7"/>
    <col min="13" max="13" width="15.6640625" style="7" customWidth="1"/>
    <col min="14" max="16384" width="10.6640625" style="7"/>
  </cols>
  <sheetData>
    <row r="1" spans="1:9" ht="21.75" customHeight="1">
      <c r="A1" s="13"/>
      <c r="B1" s="14"/>
      <c r="C1" s="14"/>
      <c r="D1" s="14"/>
      <c r="E1" s="14"/>
      <c r="F1" s="14"/>
      <c r="G1" s="14"/>
      <c r="H1" s="14"/>
      <c r="I1" s="19" t="s">
        <v>78</v>
      </c>
    </row>
    <row r="2" spans="1:9" ht="21.75" customHeight="1">
      <c r="A2" s="13" t="s">
        <v>54</v>
      </c>
      <c r="B2" s="14"/>
      <c r="C2" s="14"/>
      <c r="F2" s="14"/>
      <c r="G2" s="14"/>
      <c r="H2" s="14"/>
    </row>
    <row r="3" spans="1:9" ht="21.75" customHeight="1">
      <c r="A3" s="13" t="s">
        <v>32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169</v>
      </c>
      <c r="B4" s="14"/>
      <c r="C4" s="14"/>
      <c r="D4" s="14"/>
      <c r="E4" s="14"/>
      <c r="F4" s="14"/>
      <c r="G4" s="14"/>
      <c r="H4" s="14"/>
      <c r="I4" s="14"/>
    </row>
    <row r="5" spans="1:9" ht="21.75" customHeight="1">
      <c r="A5" s="14"/>
      <c r="B5" s="14"/>
      <c r="C5" s="14"/>
      <c r="D5" s="14"/>
      <c r="E5" s="14"/>
      <c r="F5" s="14"/>
      <c r="G5" s="14"/>
      <c r="H5" s="14"/>
      <c r="I5" s="19" t="s">
        <v>53</v>
      </c>
    </row>
    <row r="6" spans="1:9" ht="21.75" customHeight="1">
      <c r="C6" s="9"/>
      <c r="D6" s="9"/>
      <c r="E6" s="20"/>
      <c r="F6" s="20"/>
      <c r="G6" s="23">
        <v>2567</v>
      </c>
      <c r="H6" s="21"/>
      <c r="I6" s="23">
        <v>2566</v>
      </c>
    </row>
    <row r="7" spans="1:9" ht="21.75" customHeight="1">
      <c r="A7" s="36" t="s">
        <v>33</v>
      </c>
    </row>
    <row r="8" spans="1:9" ht="21.75" customHeight="1">
      <c r="A8" s="1" t="s">
        <v>178</v>
      </c>
      <c r="G8" s="10">
        <f>SUM(PL!G57)</f>
        <v>-17391</v>
      </c>
      <c r="H8" s="10"/>
      <c r="I8" s="10">
        <f>SUM(PL!I57)</f>
        <v>26997</v>
      </c>
    </row>
    <row r="9" spans="1:9" ht="21.75" customHeight="1">
      <c r="A9" s="37" t="s">
        <v>181</v>
      </c>
      <c r="G9" s="10"/>
      <c r="H9" s="10"/>
      <c r="I9" s="10"/>
    </row>
    <row r="10" spans="1:9" ht="21.75" customHeight="1">
      <c r="A10" s="1" t="s">
        <v>92</v>
      </c>
      <c r="G10" s="10"/>
      <c r="H10" s="10"/>
      <c r="I10" s="10"/>
    </row>
    <row r="11" spans="1:9" ht="21.75" customHeight="1">
      <c r="A11" s="1" t="s">
        <v>66</v>
      </c>
      <c r="G11" s="24">
        <v>10314</v>
      </c>
      <c r="H11" s="10"/>
      <c r="I11" s="24">
        <v>8599</v>
      </c>
    </row>
    <row r="12" spans="1:9" ht="21.75" customHeight="1">
      <c r="A12" s="1" t="s">
        <v>158</v>
      </c>
      <c r="G12" s="24">
        <v>0</v>
      </c>
      <c r="H12" s="10"/>
      <c r="I12" s="24">
        <v>37</v>
      </c>
    </row>
    <row r="13" spans="1:9" ht="21.75" customHeight="1">
      <c r="A13" s="1" t="s">
        <v>121</v>
      </c>
      <c r="G13" s="24">
        <v>1970</v>
      </c>
      <c r="H13" s="10"/>
      <c r="I13" s="24">
        <v>-6256</v>
      </c>
    </row>
    <row r="14" spans="1:9" ht="21.75" customHeight="1">
      <c r="A14" s="1" t="s">
        <v>159</v>
      </c>
      <c r="G14" s="24">
        <v>42909</v>
      </c>
      <c r="H14" s="10"/>
      <c r="I14" s="24">
        <v>9986</v>
      </c>
    </row>
    <row r="15" spans="1:9" ht="21.75" customHeight="1">
      <c r="A15" s="1" t="s">
        <v>144</v>
      </c>
      <c r="G15" s="24">
        <v>-2778</v>
      </c>
      <c r="H15" s="10"/>
      <c r="I15" s="24">
        <v>-7093</v>
      </c>
    </row>
    <row r="16" spans="1:9" ht="21.75" customHeight="1">
      <c r="A16" s="1" t="s">
        <v>34</v>
      </c>
      <c r="G16" s="24">
        <v>-2124</v>
      </c>
      <c r="H16" s="10"/>
      <c r="I16" s="24">
        <v>-2064</v>
      </c>
    </row>
    <row r="17" spans="1:9" ht="21.75" customHeight="1">
      <c r="A17" s="1" t="s">
        <v>145</v>
      </c>
      <c r="G17" s="24">
        <v>286</v>
      </c>
      <c r="H17" s="10"/>
      <c r="I17" s="24">
        <v>426</v>
      </c>
    </row>
    <row r="18" spans="1:9" ht="21.75" customHeight="1">
      <c r="A18" s="1" t="s">
        <v>146</v>
      </c>
      <c r="G18" s="24">
        <v>-21738</v>
      </c>
      <c r="H18" s="10"/>
      <c r="I18" s="24">
        <v>-22692</v>
      </c>
    </row>
    <row r="19" spans="1:9" ht="21.75" customHeight="1">
      <c r="A19" s="1" t="s">
        <v>72</v>
      </c>
      <c r="G19" s="24">
        <v>-267</v>
      </c>
      <c r="H19" s="10"/>
      <c r="I19" s="24">
        <v>-719</v>
      </c>
    </row>
    <row r="20" spans="1:9" ht="21.75" customHeight="1">
      <c r="A20" s="1" t="s">
        <v>131</v>
      </c>
      <c r="G20" s="34">
        <v>21</v>
      </c>
      <c r="H20" s="10"/>
      <c r="I20" s="34">
        <v>9</v>
      </c>
    </row>
    <row r="21" spans="1:9" ht="21.75" customHeight="1">
      <c r="A21" s="1" t="s">
        <v>73</v>
      </c>
      <c r="G21" s="29">
        <v>2917</v>
      </c>
      <c r="H21" s="10"/>
      <c r="I21" s="29">
        <v>2508</v>
      </c>
    </row>
    <row r="22" spans="1:9" ht="21.75" customHeight="1">
      <c r="A22" s="1" t="s">
        <v>122</v>
      </c>
      <c r="G22" s="10"/>
      <c r="H22" s="10"/>
      <c r="I22" s="10"/>
    </row>
    <row r="23" spans="1:9" ht="21.75" customHeight="1">
      <c r="A23" s="1" t="s">
        <v>35</v>
      </c>
      <c r="G23" s="10">
        <f>SUM(G8:G21)</f>
        <v>14119</v>
      </c>
      <c r="H23" s="10"/>
      <c r="I23" s="10">
        <f>SUM(I8:I21)</f>
        <v>9738</v>
      </c>
    </row>
    <row r="24" spans="1:9" ht="21.75" customHeight="1">
      <c r="A24" s="1" t="s">
        <v>36</v>
      </c>
      <c r="G24" s="10"/>
      <c r="H24" s="10"/>
      <c r="I24" s="10"/>
    </row>
    <row r="25" spans="1:9" ht="21.75" customHeight="1">
      <c r="A25" s="1" t="s">
        <v>51</v>
      </c>
      <c r="G25" s="10">
        <v>12642</v>
      </c>
      <c r="H25" s="10"/>
      <c r="I25" s="10">
        <v>-3196</v>
      </c>
    </row>
    <row r="26" spans="1:9" ht="21.75" customHeight="1">
      <c r="A26" s="1" t="s">
        <v>37</v>
      </c>
      <c r="G26" s="10">
        <v>-29217</v>
      </c>
      <c r="H26" s="10"/>
      <c r="I26" s="10">
        <v>27271</v>
      </c>
    </row>
    <row r="27" spans="1:9" ht="21.75" customHeight="1">
      <c r="A27" s="1" t="s">
        <v>38</v>
      </c>
      <c r="G27" s="10">
        <v>-11302</v>
      </c>
      <c r="H27" s="10"/>
      <c r="I27" s="10">
        <v>-380</v>
      </c>
    </row>
    <row r="28" spans="1:9" ht="21.75" customHeight="1">
      <c r="A28" s="1" t="s">
        <v>85</v>
      </c>
      <c r="G28" s="10">
        <v>-268</v>
      </c>
      <c r="H28" s="10"/>
      <c r="I28" s="10">
        <v>-318</v>
      </c>
    </row>
    <row r="29" spans="1:9" ht="21.75" customHeight="1">
      <c r="A29" s="1" t="s">
        <v>147</v>
      </c>
      <c r="G29" s="34"/>
      <c r="H29" s="10"/>
      <c r="I29" s="34"/>
    </row>
    <row r="30" spans="1:9" ht="21.75" customHeight="1">
      <c r="A30" s="1" t="s">
        <v>52</v>
      </c>
      <c r="G30" s="10">
        <v>12679</v>
      </c>
      <c r="H30" s="10"/>
      <c r="I30" s="10">
        <v>5959</v>
      </c>
    </row>
    <row r="31" spans="1:9" ht="21.75" customHeight="1">
      <c r="A31" s="1" t="s">
        <v>39</v>
      </c>
      <c r="G31" s="10">
        <v>-2524</v>
      </c>
      <c r="H31" s="10"/>
      <c r="I31" s="10">
        <v>-17873</v>
      </c>
    </row>
    <row r="32" spans="1:9" ht="21.75" customHeight="1">
      <c r="A32" s="38" t="s">
        <v>96</v>
      </c>
      <c r="G32" s="11">
        <v>-5838</v>
      </c>
      <c r="H32" s="10"/>
      <c r="I32" s="11">
        <v>-6089</v>
      </c>
    </row>
    <row r="33" spans="1:9" ht="21.75" customHeight="1">
      <c r="A33" s="1" t="s">
        <v>148</v>
      </c>
      <c r="G33" s="10">
        <f>SUM(G23:G32)</f>
        <v>-9709</v>
      </c>
      <c r="H33" s="10"/>
      <c r="I33" s="10">
        <f>SUM(I23:I32)</f>
        <v>15112</v>
      </c>
    </row>
    <row r="34" spans="1:9" ht="21.75" customHeight="1">
      <c r="A34" s="38" t="s">
        <v>63</v>
      </c>
      <c r="G34" s="11">
        <v>-306</v>
      </c>
      <c r="H34" s="10"/>
      <c r="I34" s="11">
        <v>-286</v>
      </c>
    </row>
    <row r="35" spans="1:9" ht="21.75" customHeight="1">
      <c r="A35" s="13" t="s">
        <v>132</v>
      </c>
      <c r="G35" s="11">
        <f>SUM(G33:G34)</f>
        <v>-10015</v>
      </c>
      <c r="H35" s="24"/>
      <c r="I35" s="11">
        <f>SUM(I33:I34)</f>
        <v>14826</v>
      </c>
    </row>
    <row r="36" spans="1:9" ht="21.75" customHeight="1">
      <c r="A36" s="37"/>
    </row>
    <row r="37" spans="1:9" ht="21.75" customHeight="1">
      <c r="A37" s="7" t="s">
        <v>123</v>
      </c>
      <c r="D37" s="9"/>
    </row>
    <row r="38" spans="1:9" ht="21.75" customHeight="1">
      <c r="A38" s="13"/>
      <c r="B38" s="14"/>
      <c r="C38" s="14"/>
      <c r="D38" s="14"/>
      <c r="E38" s="14"/>
      <c r="F38" s="14"/>
      <c r="G38" s="14"/>
      <c r="H38" s="14"/>
      <c r="I38" s="19" t="s">
        <v>78</v>
      </c>
    </row>
    <row r="39" spans="1:9" ht="21.75" customHeight="1">
      <c r="A39" s="13" t="s">
        <v>54</v>
      </c>
      <c r="B39" s="14"/>
      <c r="C39" s="14"/>
      <c r="F39" s="14"/>
      <c r="G39" s="14"/>
      <c r="H39" s="14"/>
      <c r="I39" s="14"/>
    </row>
    <row r="40" spans="1:9" ht="21.75" customHeight="1">
      <c r="A40" s="13" t="s">
        <v>40</v>
      </c>
      <c r="B40" s="14"/>
      <c r="C40" s="14"/>
      <c r="D40" s="14"/>
      <c r="E40" s="14"/>
      <c r="F40" s="14"/>
      <c r="G40" s="14"/>
      <c r="H40" s="14"/>
      <c r="I40" s="14"/>
    </row>
    <row r="41" spans="1:9" ht="21.75" customHeight="1">
      <c r="A41" s="13" t="s">
        <v>169</v>
      </c>
      <c r="B41" s="14"/>
      <c r="C41" s="14"/>
      <c r="D41" s="14"/>
      <c r="E41" s="14"/>
      <c r="F41" s="14"/>
      <c r="G41" s="14"/>
      <c r="H41" s="14"/>
      <c r="I41" s="14"/>
    </row>
    <row r="42" spans="1:9" ht="21.75" customHeight="1">
      <c r="A42" s="14"/>
      <c r="B42" s="14"/>
      <c r="C42" s="14"/>
      <c r="D42" s="14"/>
      <c r="E42" s="14"/>
      <c r="F42" s="14"/>
      <c r="G42" s="14"/>
      <c r="H42" s="14"/>
      <c r="I42" s="19" t="s">
        <v>53</v>
      </c>
    </row>
    <row r="43" spans="1:9" ht="21.75" customHeight="1">
      <c r="C43" s="9"/>
      <c r="D43" s="9"/>
      <c r="E43" s="20"/>
      <c r="F43" s="20"/>
      <c r="G43" s="23">
        <f>G6</f>
        <v>2567</v>
      </c>
      <c r="H43" s="21"/>
      <c r="I43" s="23">
        <v>2566</v>
      </c>
    </row>
    <row r="44" spans="1:9" ht="21.75" customHeight="1">
      <c r="A44" s="36" t="s">
        <v>41</v>
      </c>
    </row>
    <row r="45" spans="1:9" ht="21.75" customHeight="1">
      <c r="A45" s="1" t="s">
        <v>115</v>
      </c>
      <c r="G45" s="24">
        <v>-337007</v>
      </c>
      <c r="H45" s="10"/>
      <c r="I45" s="24">
        <v>-403599</v>
      </c>
    </row>
    <row r="46" spans="1:9" ht="21.75" customHeight="1">
      <c r="A46" s="1" t="s">
        <v>114</v>
      </c>
      <c r="G46" s="24">
        <v>387289</v>
      </c>
      <c r="H46" s="10"/>
      <c r="I46" s="24">
        <v>397214</v>
      </c>
    </row>
    <row r="47" spans="1:9" ht="21.75" customHeight="1">
      <c r="A47" s="1" t="s">
        <v>95</v>
      </c>
      <c r="G47" s="24">
        <v>6757</v>
      </c>
      <c r="H47" s="10"/>
      <c r="I47" s="24">
        <v>0</v>
      </c>
    </row>
    <row r="48" spans="1:9" ht="21.75" customHeight="1">
      <c r="A48" s="1" t="s">
        <v>110</v>
      </c>
      <c r="G48" s="24">
        <v>-24294</v>
      </c>
      <c r="H48" s="10"/>
      <c r="I48" s="24">
        <v>-44936</v>
      </c>
    </row>
    <row r="49" spans="1:9" ht="21.75" customHeight="1">
      <c r="A49" s="1" t="s">
        <v>111</v>
      </c>
      <c r="G49" s="24">
        <v>199</v>
      </c>
      <c r="H49" s="10"/>
      <c r="I49" s="24">
        <v>27624</v>
      </c>
    </row>
    <row r="50" spans="1:9" ht="21.75" customHeight="1">
      <c r="A50" s="1" t="s">
        <v>173</v>
      </c>
      <c r="G50" s="24">
        <v>855</v>
      </c>
      <c r="H50" s="10"/>
      <c r="I50" s="24">
        <v>0</v>
      </c>
    </row>
    <row r="51" spans="1:9" ht="21.75" customHeight="1">
      <c r="A51" s="1" t="s">
        <v>149</v>
      </c>
      <c r="G51" s="24">
        <v>21738</v>
      </c>
      <c r="H51" s="10"/>
      <c r="I51" s="24">
        <v>22692</v>
      </c>
    </row>
    <row r="52" spans="1:9" ht="21.75" customHeight="1">
      <c r="A52" s="1" t="s">
        <v>150</v>
      </c>
      <c r="G52" s="24">
        <v>2184</v>
      </c>
      <c r="H52" s="10"/>
      <c r="I52" s="24">
        <v>2077</v>
      </c>
    </row>
    <row r="53" spans="1:9" ht="21.75" customHeight="1">
      <c r="A53" s="1" t="s">
        <v>93</v>
      </c>
      <c r="G53" s="24">
        <v>-13442</v>
      </c>
      <c r="H53" s="10"/>
      <c r="I53" s="24">
        <v>-5536</v>
      </c>
    </row>
    <row r="54" spans="1:9" ht="21.75" customHeight="1">
      <c r="A54" s="1" t="s">
        <v>74</v>
      </c>
      <c r="G54" s="10">
        <v>312</v>
      </c>
      <c r="H54" s="10"/>
      <c r="I54" s="10">
        <v>750</v>
      </c>
    </row>
    <row r="55" spans="1:9" ht="21.75" customHeight="1">
      <c r="A55" s="1" t="s">
        <v>163</v>
      </c>
      <c r="G55" s="10">
        <v>-728</v>
      </c>
      <c r="H55" s="10"/>
      <c r="I55" s="10">
        <v>0</v>
      </c>
    </row>
    <row r="56" spans="1:9" ht="21.75" customHeight="1">
      <c r="A56" s="36" t="s">
        <v>151</v>
      </c>
      <c r="G56" s="39">
        <f>SUM(G45:G55)</f>
        <v>43863</v>
      </c>
      <c r="H56" s="10"/>
      <c r="I56" s="39">
        <f>SUM(I45:I55)</f>
        <v>-3714</v>
      </c>
    </row>
    <row r="57" spans="1:9" ht="21.75" customHeight="1">
      <c r="A57" s="36" t="s">
        <v>152</v>
      </c>
      <c r="G57" s="24"/>
      <c r="H57" s="10"/>
      <c r="I57" s="24"/>
    </row>
    <row r="58" spans="1:9" ht="21.75" customHeight="1">
      <c r="A58" s="37" t="s">
        <v>112</v>
      </c>
      <c r="G58" s="24">
        <v>-4630</v>
      </c>
      <c r="H58" s="10"/>
      <c r="I58" s="24">
        <v>-3396</v>
      </c>
    </row>
    <row r="59" spans="1:9" ht="21.75" customHeight="1">
      <c r="A59" s="37" t="s">
        <v>113</v>
      </c>
      <c r="G59" s="24">
        <v>-286</v>
      </c>
      <c r="H59" s="10"/>
      <c r="I59" s="24">
        <v>-426</v>
      </c>
    </row>
    <row r="60" spans="1:9" ht="21.75" customHeight="1">
      <c r="A60" s="37" t="s">
        <v>170</v>
      </c>
      <c r="G60" s="25">
        <v>-19200</v>
      </c>
      <c r="H60" s="10"/>
      <c r="I60" s="25">
        <v>-19200</v>
      </c>
    </row>
    <row r="61" spans="1:9" ht="21.75" customHeight="1">
      <c r="A61" s="36" t="s">
        <v>129</v>
      </c>
      <c r="G61" s="25">
        <f>SUM(G58:G60)</f>
        <v>-24116</v>
      </c>
      <c r="H61" s="10"/>
      <c r="I61" s="25">
        <f>SUM(I58:I60)</f>
        <v>-23022</v>
      </c>
    </row>
    <row r="62" spans="1:9" ht="21.75" customHeight="1">
      <c r="A62" s="1" t="s">
        <v>182</v>
      </c>
      <c r="G62" s="10">
        <f>SUM(G35,G56,G61)</f>
        <v>9732</v>
      </c>
      <c r="H62" s="10"/>
      <c r="I62" s="10">
        <f>SUM(I35,I56,I61)</f>
        <v>-11910</v>
      </c>
    </row>
    <row r="63" spans="1:9" ht="21.75" customHeight="1">
      <c r="A63" s="1" t="s">
        <v>75</v>
      </c>
      <c r="G63" s="11">
        <v>9514</v>
      </c>
      <c r="H63" s="10"/>
      <c r="I63" s="11">
        <v>26250</v>
      </c>
    </row>
    <row r="64" spans="1:9" ht="21.75" customHeight="1" thickBot="1">
      <c r="A64" s="36" t="s">
        <v>76</v>
      </c>
      <c r="G64" s="12">
        <f>SUM(G62:G63)</f>
        <v>19246</v>
      </c>
      <c r="H64" s="10"/>
      <c r="I64" s="12">
        <f>SUM(I62:I63)</f>
        <v>14340</v>
      </c>
    </row>
    <row r="65" spans="1:9" ht="21.75" customHeight="1" thickTop="1">
      <c r="A65" s="36"/>
      <c r="G65" s="10">
        <f>SUM(G64-BS!G10)</f>
        <v>0</v>
      </c>
      <c r="H65" s="10"/>
      <c r="I65" s="10"/>
    </row>
    <row r="66" spans="1:9" ht="21.75" customHeight="1">
      <c r="A66" s="36" t="s">
        <v>154</v>
      </c>
      <c r="G66" s="10"/>
      <c r="H66" s="10"/>
      <c r="I66" s="10"/>
    </row>
    <row r="67" spans="1:9" ht="21.75" customHeight="1">
      <c r="A67" s="37" t="s">
        <v>153</v>
      </c>
      <c r="G67" s="10"/>
      <c r="H67" s="10"/>
      <c r="I67" s="10"/>
    </row>
    <row r="68" spans="1:9" ht="21.75" customHeight="1">
      <c r="A68" s="37" t="s">
        <v>156</v>
      </c>
      <c r="G68" s="10"/>
      <c r="H68" s="10"/>
      <c r="I68" s="10"/>
    </row>
    <row r="69" spans="1:9" ht="21.75" customHeight="1">
      <c r="A69" s="37" t="s">
        <v>155</v>
      </c>
      <c r="G69" s="10">
        <v>38273</v>
      </c>
      <c r="H69" s="10"/>
      <c r="I69" s="10">
        <v>-6273</v>
      </c>
    </row>
    <row r="70" spans="1:9" ht="21.75" customHeight="1">
      <c r="A70" s="37" t="s">
        <v>171</v>
      </c>
      <c r="G70" s="10">
        <v>2126</v>
      </c>
      <c r="H70" s="10"/>
      <c r="I70" s="10">
        <v>4496</v>
      </c>
    </row>
    <row r="71" spans="1:9" ht="21.75" customHeight="1">
      <c r="A71" s="37"/>
      <c r="G71" s="10"/>
      <c r="H71" s="10"/>
      <c r="I71" s="10"/>
    </row>
    <row r="72" spans="1:9" ht="21.75" customHeight="1">
      <c r="A72" s="7" t="s">
        <v>123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4" ma:contentTypeDescription="Create a new document." ma:contentTypeScope="" ma:versionID="9f440942fc2e98398f04731ba2e14b0a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bd8eb1a24d960e567ae0ecc28e2f50d4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DDEA49-BBBC-4441-8D4C-E8CAA315C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B281E8-176B-4B0C-B613-0B79D435E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Cashflow</vt:lpstr>
      <vt:lpstr>BS!Print_Area</vt:lpstr>
      <vt:lpstr>Cashflow!Print_Area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2024-08-01T08:21:11Z</cp:lastPrinted>
  <dcterms:created xsi:type="dcterms:W3CDTF">2012-01-25T06:44:18Z</dcterms:created>
  <dcterms:modified xsi:type="dcterms:W3CDTF">2024-08-09T08:32:30Z</dcterms:modified>
</cp:coreProperties>
</file>