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10" yWindow="-110" windowWidth="19420" windowHeight="11020" tabRatio="872"/>
  </bookViews>
  <sheets>
    <sheet name="งบฐานะการเงิน  " sheetId="1" r:id="rId1"/>
    <sheet name="งบกำไรขาดทุน (3M)" sheetId="18" r:id="rId2"/>
    <sheet name="งบกำไรขาดทุน(6M)" sheetId="17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definedNames>
    <definedName name="_Order1">255</definedName>
    <definedName name="_Order2">255</definedName>
    <definedName name="av" localSheetId="5">MATCH(0.01,งบกระแสเงินสด!End_Bal,-1)+1</definedName>
    <definedName name="av" localSheetId="1">MATCH(0.01,'งบกำไรขาดทุน (3M)'!End_Bal,-1)+1</definedName>
    <definedName name="av" localSheetId="2">MATCH(0.01,'งบกำไรขาดทุน(6M)'!End_Bal,-1)+1</definedName>
    <definedName name="av" localSheetId="0">MATCH(0.01,'งบฐานะการเงิน  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bee">8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0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ExactAddinConnection">"100"</definedName>
    <definedName name="ExactAddinConnection.100">"dbl\\dbc1;100;suwakhon.ku;0"</definedName>
    <definedName name="ExactAddinConnection.200">"dbl\\dbc1;200;benchawan;1"</definedName>
    <definedName name="ExactAddinConnection.998">"wong109178-1;998;chey109859;1"</definedName>
    <definedName name="ExactAddinReports">24</definedName>
    <definedName name="ff" localSheetId="5">MATCH(0.01,งบกระแสเงินสด!End_Bal,-1)+1</definedName>
    <definedName name="ff" localSheetId="1">MATCH(0.01,'งบกำไรขาดทุน (3M)'!End_Bal,-1)+1</definedName>
    <definedName name="ff" localSheetId="2">MATCH(0.01,'งบกำไรขาดทุน(6M)'!End_Bal,-1)+1</definedName>
    <definedName name="ff" localSheetId="0">MATCH(0.01,'งบฐานะการเงิน  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0">Scheduled_Payment+Extra_Payment</definedName>
    <definedName name="goi" localSheetId="4">Scheduled_Payment+Extra_Payment</definedName>
    <definedName name="goi" localSheetId="3">Scheduled_Payment+Extra_Payment</definedName>
    <definedName name="goi">Scheduled_Payment+Extra_Payment</definedName>
    <definedName name="lllll" localSheetId="5">งบกระแสเงินสด!$A$1:$N$66</definedName>
    <definedName name="Number_of_Payments" localSheetId="5">MATCH(0.01,งบกระแสเงินสด!End_Bal,-1)+1</definedName>
    <definedName name="Number_of_Payments" localSheetId="1">MATCH(0.01,'งบกำไรขาดทุน (3M)'!End_Bal,-1)+1</definedName>
    <definedName name="Number_of_Payments" localSheetId="2">MATCH(0.01,'งบกำไรขาดทุน(6M)'!End_Bal,-1)+1</definedName>
    <definedName name="Number_of_Payments" localSheetId="0">MATCH(0.01,'งบฐานะการเงิน  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p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p" localSheetId="0">IF('งบฐานะการเงิน  '!Loan_Amount*'งบฐานะการเงิน  '!Interest_Rate*'งบฐานะการเงิน  '!Loan_Years*'งบฐานะการเงิน  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 (3M)'!Loan_Start),MONTH('งบกำไรขาดทุน (3M)'!Loan_Start)+Payment_Number,DAY('งบกำไรขาดทุน (3M)'!Loan_Start))</definedName>
    <definedName name="Payment_Date" localSheetId="2">DATE(YEAR('งบกำไรขาดทุน(6M)'!Loan_Start),MONTH('งบกำไรขาดทุน(6M)'!Loan_Start)+Payment_Number,DAY('งบกำไรขาดทุน(6M)'!Loan_Start))</definedName>
    <definedName name="Payment_Date" localSheetId="0">DATE(YEAR('งบฐานะการเงิน  '!Loan_Start),MONTH('งบฐานะการเงิน  '!Loan_Start)+Payment_Number,DAY('งบฐานะการเงิน  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_xlnm.Print_Area" localSheetId="5">งบกระแสเงินสด!$A$1:$N$67</definedName>
    <definedName name="_xlnm.Print_Area" localSheetId="1">'งบกำไรขาดทุน (3M)'!$A$1:$M$37</definedName>
    <definedName name="_xlnm.Print_Area" localSheetId="2">'งบกำไรขาดทุน(6M)'!$A$1:$M$37</definedName>
    <definedName name="_xlnm.Print_Area" localSheetId="0">'งบฐานะการเงิน  '!$A$1:$N$71</definedName>
    <definedName name="_xlnm.Print_Area" localSheetId="4">งบแสดงการเปลี่ยนแปลง!$A$1:$S$23</definedName>
    <definedName name="_xlnm.Print_Area" localSheetId="3">งบแสดงการเปลี่ยนแปลงรวม!$A$1:$U$29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 (3M)'!Full_Print,0,0,'งบกำไรขาดทุน (3M)'!Last_Row)</definedName>
    <definedName name="Print_Area_Reset" localSheetId="2">OFFSET('งบกำไรขาดทุน(6M)'!Full_Print,0,0,'งบกำไรขาดทุน(6M)'!Last_Row)</definedName>
    <definedName name="Print_Area_Reset" localSheetId="0">OFFSET('งบฐานะการเงิน  '!Full_Print,0,0,'งบฐานะการเงิน  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RMCOptions">"*010000000000000"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un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un" localSheetId="0">IF('งบฐานะการเงิน  '!Loan_Amount*'งบฐานะการเงิน  '!Interest_Rate*'งบฐานะการเงิน  '!Loan_Years*'งบฐานะการเงิน  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Values_Entered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Values_Entered" localSheetId="0">IF('งบฐานะการเงิน  '!Loan_Amount*'งบฐานะการเงิน  '!Interest_Rate*'งบฐานะการเงิน  '!Loan_Years*'งบฐานะการเงิน  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yh" localSheetId="5">OFFSET(งบกระแสเงินสด!Full_Print,0,0,งบกระแสเงินสด!Last_Row)</definedName>
    <definedName name="yh" localSheetId="1">OFFSET('งบกำไรขาดทุน (3M)'!Full_Print,0,0,'งบกำไรขาดทุน (3M)'!Last_Row)</definedName>
    <definedName name="yh" localSheetId="2">OFFSET('งบกำไรขาดทุน(6M)'!Full_Print,0,0,'งบกำไรขาดทุน(6M)'!Last_Row)</definedName>
    <definedName name="yh" localSheetId="0">OFFSET('งบฐานะการเงิน  '!Full_Print,0,0,'งบฐานะการเงิน  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z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z" localSheetId="0">IF('งบฐานะการเงิน  '!Loan_Amount*'งบฐานะการเงิน  '!Interest_Rate*'งบฐานะการเงิน  '!Loan_Years*'งบฐานะการเงิน  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หกดหกด" localSheetId="5">Scheduled_Payment+Extra_Payment</definedName>
    <definedName name="หกดหกด" localSheetId="1">Scheduled_Payment+Extra_Payment</definedName>
    <definedName name="หกดหกด" localSheetId="2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2" i="14" l="1"/>
  <c r="L52" i="14"/>
  <c r="J52" i="14"/>
  <c r="H52" i="14"/>
  <c r="J33" i="14" l="1"/>
  <c r="N33" i="14"/>
  <c r="M25" i="18" l="1"/>
  <c r="K25" i="18"/>
  <c r="I25" i="18"/>
  <c r="G25" i="18"/>
  <c r="M15" i="18"/>
  <c r="K15" i="18"/>
  <c r="I15" i="18"/>
  <c r="G15" i="18"/>
  <c r="M10" i="18"/>
  <c r="M12" i="18" s="1"/>
  <c r="K10" i="18"/>
  <c r="K12" i="18" s="1"/>
  <c r="I10" i="18"/>
  <c r="I12" i="18" s="1"/>
  <c r="G10" i="18"/>
  <c r="G12" i="18" s="1"/>
  <c r="N58" i="14"/>
  <c r="J58" i="14"/>
  <c r="L58" i="14"/>
  <c r="H58" i="14"/>
  <c r="K16" i="18" l="1"/>
  <c r="K18" i="18" s="1"/>
  <c r="K20" i="18" s="1"/>
  <c r="G16" i="18"/>
  <c r="G18" i="18" s="1"/>
  <c r="G20" i="18" s="1"/>
  <c r="M16" i="18"/>
  <c r="M18" i="18" s="1"/>
  <c r="M20" i="18" s="1"/>
  <c r="I16" i="18"/>
  <c r="I18" i="18" s="1"/>
  <c r="I20" i="18" s="1"/>
  <c r="N39" i="14"/>
  <c r="G26" i="18" l="1"/>
  <c r="J39" i="14"/>
  <c r="J59" i="14" s="1"/>
  <c r="K26" i="18"/>
  <c r="M26" i="18"/>
  <c r="I26" i="18"/>
  <c r="H55" i="1"/>
  <c r="N50" i="1"/>
  <c r="L50" i="1"/>
  <c r="J50" i="1"/>
  <c r="H50" i="1"/>
  <c r="H56" i="1" l="1"/>
  <c r="S19" i="9"/>
  <c r="Q17" i="9"/>
  <c r="H29" i="1" l="1"/>
  <c r="N29" i="1"/>
  <c r="L29" i="1"/>
  <c r="J29" i="1"/>
  <c r="U17" i="9" l="1"/>
  <c r="O19" i="9"/>
  <c r="M19" i="9"/>
  <c r="M23" i="9" s="1"/>
  <c r="K19" i="9"/>
  <c r="I19" i="9"/>
  <c r="I23" i="9" s="1"/>
  <c r="G19" i="9"/>
  <c r="G23" i="9" s="1"/>
  <c r="N55" i="1"/>
  <c r="N56" i="1" s="1"/>
  <c r="Q13" i="10" l="1"/>
  <c r="S13" i="10" s="1"/>
  <c r="Q15" i="10"/>
  <c r="M23" i="10"/>
  <c r="M17" i="10"/>
  <c r="Q19" i="10"/>
  <c r="S19" i="10" s="1"/>
  <c r="Q21" i="10"/>
  <c r="G17" i="10"/>
  <c r="Q27" i="9"/>
  <c r="Q28" i="9"/>
  <c r="U28" i="9" s="1"/>
  <c r="Q25" i="9"/>
  <c r="U25" i="9" s="1"/>
  <c r="O29" i="9"/>
  <c r="M29" i="9"/>
  <c r="I29" i="9"/>
  <c r="G29" i="9"/>
  <c r="Q21" i="9"/>
  <c r="Q15" i="9"/>
  <c r="U15" i="9" l="1"/>
  <c r="U19" i="9" s="1"/>
  <c r="Q19" i="9"/>
  <c r="M25" i="17"/>
  <c r="Q22" i="10" s="1"/>
  <c r="K25" i="17"/>
  <c r="Q16" i="10" s="1"/>
  <c r="I25" i="17"/>
  <c r="G25" i="17"/>
  <c r="M15" i="17"/>
  <c r="I15" i="17"/>
  <c r="K15" i="17"/>
  <c r="G15" i="17"/>
  <c r="M10" i="17"/>
  <c r="K10" i="17"/>
  <c r="G10" i="17"/>
  <c r="I10" i="17"/>
  <c r="N17" i="1"/>
  <c r="S16" i="10" l="1"/>
  <c r="Q17" i="10"/>
  <c r="S22" i="10"/>
  <c r="Q23" i="10"/>
  <c r="L17" i="1"/>
  <c r="H17" i="1"/>
  <c r="N59" i="14" l="1"/>
  <c r="N61" i="14" l="1"/>
  <c r="S23" i="9"/>
  <c r="J61" i="14"/>
  <c r="K12" i="17" l="1"/>
  <c r="K16" i="17" s="1"/>
  <c r="M12" i="17"/>
  <c r="M16" i="17" s="1"/>
  <c r="M18" i="17" l="1"/>
  <c r="K18" i="17"/>
  <c r="K20" i="17" s="1"/>
  <c r="S15" i="10" s="1"/>
  <c r="L55" i="1"/>
  <c r="L56" i="1" s="1"/>
  <c r="J55" i="1"/>
  <c r="J56" i="1" s="1"/>
  <c r="J67" i="1"/>
  <c r="J69" i="1" s="1"/>
  <c r="K26" i="17" l="1"/>
  <c r="M20" i="17"/>
  <c r="S21" i="10" s="1"/>
  <c r="I12" i="17"/>
  <c r="I16" i="17" s="1"/>
  <c r="K17" i="10" l="1"/>
  <c r="I18" i="17"/>
  <c r="I20" i="17" s="1"/>
  <c r="M26" i="17"/>
  <c r="K29" i="9" l="1"/>
  <c r="U27" i="9"/>
  <c r="U29" i="9" s="1"/>
  <c r="O17" i="10" l="1"/>
  <c r="J17" i="1" l="1"/>
  <c r="J30" i="1" s="1"/>
  <c r="N30" i="1"/>
  <c r="L30" i="1"/>
  <c r="S17" i="10" l="1"/>
  <c r="O23" i="10" l="1"/>
  <c r="K23" i="10"/>
  <c r="I23" i="10"/>
  <c r="G23" i="10"/>
  <c r="I17" i="10"/>
  <c r="S29" i="9"/>
  <c r="Q29" i="9" l="1"/>
  <c r="S23" i="10"/>
  <c r="N67" i="1" l="1"/>
  <c r="N69" i="1" s="1"/>
  <c r="N70" i="1" l="1"/>
  <c r="N72" i="1" s="1"/>
  <c r="J70" i="1" l="1"/>
  <c r="J72" i="1" s="1"/>
  <c r="G12" i="17" l="1"/>
  <c r="G16" i="17" s="1"/>
  <c r="I26" i="17" l="1"/>
  <c r="G18" i="17"/>
  <c r="H30" i="1"/>
  <c r="G20" i="17" l="1"/>
  <c r="L33" i="14" l="1"/>
  <c r="G26" i="17"/>
  <c r="L39" i="14" l="1"/>
  <c r="L59" i="14" s="1"/>
  <c r="L61" i="14" s="1"/>
  <c r="U21" i="9"/>
  <c r="O23" i="9"/>
  <c r="Q22" i="9"/>
  <c r="K23" i="9" l="1"/>
  <c r="Q23" i="9"/>
  <c r="U22" i="9"/>
  <c r="U23" i="9" s="1"/>
  <c r="H67" i="1" l="1"/>
  <c r="H69" i="1" s="1"/>
  <c r="H70" i="1" s="1"/>
  <c r="H72" i="1" s="1"/>
  <c r="L67" i="1"/>
  <c r="L69" i="1" s="1"/>
  <c r="L70" i="1" l="1"/>
  <c r="L72" i="1" s="1"/>
  <c r="H33" i="14" l="1"/>
  <c r="H39" i="14" s="1"/>
  <c r="H59" i="14" s="1"/>
  <c r="H61" i="14" s="1"/>
</calcChain>
</file>

<file path=xl/sharedStrings.xml><?xml version="1.0" encoding="utf-8"?>
<sst xmlns="http://schemas.openxmlformats.org/spreadsheetml/2006/main" count="353" uniqueCount="182">
  <si>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</si>
  <si>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</si>
  <si>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</si>
  <si>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</si>
  <si>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</si>
  <si>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</si>
  <si>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</si>
  <si>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รวมสินทรัพย์หมุนเวียน</t>
  </si>
  <si>
    <t xml:space="preserve">สินทรัพย์ไม่หมุนเวียน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</si>
  <si>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</si>
  <si>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</si>
  <si>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</si>
  <si>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</si>
  <si>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</si>
  <si>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</si>
  <si>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</si>
  <si>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</si>
  <si>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</si>
  <si>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</si>
  <si>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</si>
  <si>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</si>
  <si>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</si>
  <si>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</si>
  <si>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</si>
  <si>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</si>
  <si>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</si>
  <si>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</si>
  <si>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</si>
  <si>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</si>
  <si>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</si>
  <si>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</si>
  <si>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</si>
  <si>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</si>
  <si>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</si>
  <si>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</si>
  <si>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</si>
  <si>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</si>
  <si>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</si>
  <si>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</si>
  <si>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</si>
  <si>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</si>
  <si>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</si>
  <si>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จัดสรร</t>
  </si>
  <si>
    <t>ส่วนเกินทุน</t>
  </si>
  <si>
    <t>รวม</t>
  </si>
  <si>
    <t>สำรองตาม</t>
  </si>
  <si>
    <t>จากการตีราคา</t>
  </si>
  <si>
    <t>องค์ประกอบอื่น</t>
  </si>
  <si>
    <t>กฎหมาย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</si>
  <si>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</si>
  <si>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</si>
  <si>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</si>
  <si>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</si>
  <si>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</si>
  <si>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</si>
  <si>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</si>
  <si>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</si>
  <si>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รวมส่วนของ
ผู้ถือหุ้น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</si>
  <si>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</si>
  <si>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</si>
  <si>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</si>
  <si>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</si>
  <si>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</si>
  <si>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ส่วนได้เสียที่
ไม่มีอำนาจ
ควบคุม</t>
  </si>
  <si>
    <t>กำไร(ขาดทุน)เบ็ดเสร็จอื่น</t>
  </si>
  <si>
    <t>เงินสดจ่ายดอกเบี้ย</t>
  </si>
  <si>
    <t>เงินสดจ่ายภาษีเงินได้</t>
  </si>
  <si>
    <t>ข้อมูลเพิ่มเติมเกี่ยวกับงบกระแสเงินสด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</si>
  <si>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</si>
  <si>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</si>
  <si>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</si>
  <si>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</si>
  <si>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</si>
  <si>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กำไร(ขาดทุน)ก่อนภาษีเงินได้</t>
  </si>
  <si>
    <t>กำไร(ขาดทุน)ต่อหุ้นพื้นฐาน</t>
  </si>
  <si>
    <t>"ตรวจสอบแล้ว"</t>
  </si>
  <si>
    <t>กำไร(ขาดทุน)สำหรับงวด</t>
  </si>
  <si>
    <t>กำไร(ขาดทุน)เบ็ดเสร็จอื่นสำหรับงวด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</si>
  <si>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</si>
  <si>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</si>
  <si>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รายได้(ค่าใช้จ่าย)ภาษีเงินได้</t>
  </si>
  <si>
    <t>สินค้าคงเหลือ - สุทธิ</t>
  </si>
  <si>
    <t>สินทรัพย์สิทธิการใช้ - สุทธิ</t>
  </si>
  <si>
    <t>หนี้สินตามสัญญาเช่า - สุทธิ</t>
  </si>
  <si>
    <t>รายได้จากการขายและบริการ</t>
  </si>
  <si>
    <t>ปรับรายการที่กระทบกำไร(ขาดทุน)เป็นเงินสดรับ(จ่าย)</t>
  </si>
  <si>
    <t>เงินสดจ่ายเพื่อชำระหนี้สินภายใต้สัญญาเช่า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</si>
  <si>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</si>
  <si>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</si>
  <si>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2566</t>
  </si>
  <si>
    <t>ยอดคงเหลือ ณ วันที่ 1 มกราคม 2566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</si>
  <si>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</si>
  <si>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</si>
  <si>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เงินสดและรายการเทียบเท่าเงินสดเพิ่มขึ้น(ลดลง)สุทธิ</t>
  </si>
  <si>
    <t>รวมการปรับปรุงจากการกระทบยอด(กำไร)ขาดทุน</t>
  </si>
  <si>
    <t>บริษัท นิวพลัสนิตติ้ง จำกัด (มหาชน) และบริษัทย่อย</t>
  </si>
  <si>
    <t>สินทรัพย์ทางการเงินหมุนเวียนอื่น</t>
  </si>
  <si>
    <t>บาท</t>
  </si>
  <si>
    <t>สินทรัพย์ทางการเงินไม่หมุนเวียนอื่น</t>
  </si>
  <si>
    <t>หุ้นสามัญ 10,000,000 หุ้น มูลค่าหุ้นละ 10 บาท</t>
  </si>
  <si>
    <t>2567</t>
  </si>
  <si>
    <t>ผลกระทบที่เกี่ยวกับภาษีเงินได้</t>
  </si>
  <si>
    <t>กำไร(ขาดทุน)จากการวัดมูลค่าสินทรัพย์ทางการเงิน</t>
  </si>
  <si>
    <t>จำนวนหุ้นสามัญถัวเฉลี่ยถ่วงน้ำหนัก (หุ้น)</t>
  </si>
  <si>
    <t>ยอดคงเหลือ ณ วันที่ 1 มกราคม 2567</t>
  </si>
  <si>
    <t>จากการวัดมูลค่า</t>
  </si>
  <si>
    <t>สินทรัพย์ทางการเงิน</t>
  </si>
  <si>
    <t>ส่วนของผู้ถือหุ้นบริษัทใหญ่</t>
  </si>
  <si>
    <t xml:space="preserve"> </t>
  </si>
  <si>
    <t xml:space="preserve">รวม
องค์ประกอบอื่น
</t>
  </si>
  <si>
    <t>ของส่วนของ</t>
  </si>
  <si>
    <t>ผู้ถือหุ้น</t>
  </si>
  <si>
    <t>การปรับปรุงค่าตัดจำหน่ายสินทรัพย์ไม่มีตัวตน</t>
  </si>
  <si>
    <t>การปรับปรุงค่าเผื่อผลขาดทุนด้านเครดิต(กลับรายการ)</t>
  </si>
  <si>
    <t>การปรับปรุงด้วยผลขาดทุนจากการสินค้าเสื่อมสภาพ</t>
  </si>
  <si>
    <t>การปรับปรุงด้วยค่าใช้จ่ายผลประโยชน์พนักงาน</t>
  </si>
  <si>
    <t>รายการที่มิใช่เงินสด</t>
  </si>
  <si>
    <t>ณ วันที่ 31</t>
  </si>
  <si>
    <t>ธันวาคม 2566</t>
  </si>
  <si>
    <t>กำไร(ขาดทุน)สุทธิ (บาทต่อหุ้น)</t>
  </si>
  <si>
    <t>กำไร(ขาดทุน)</t>
  </si>
  <si>
    <t>ของส่วนของผู้ถือหุ้น</t>
  </si>
  <si>
    <t xml:space="preserve">ที่ดิน อาคารและอุปกรณ์ - สุทธิ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</si>
  <si>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 </t>
    </r>
  </si>
  <si>
    <t>การปรับปรุงด้วย(กำไร)ที่ยังไม่เกิดขึ้นจริงจากเงินลงทุน</t>
  </si>
  <si>
    <t>ในหน่วยลงทุน</t>
  </si>
  <si>
    <t>จากการเปลี่ยนแปลงมูลค่ายุติธรรมของตราสารทุน</t>
  </si>
  <si>
    <t>ที่ดิน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</si>
  <si>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</si>
  <si>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</si>
  <si>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</si>
  <si>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อสังหาริมทรัพย์เพื่อการลงทุน</t>
  </si>
  <si>
    <t>หนี้สินที่เกิดจากสัญญา - หมุนเวียน</t>
  </si>
  <si>
    <t>ประมาณการหนี้สินผลประโยชน์พนักงานหมุนเวียน</t>
  </si>
  <si>
    <t>รายการปรับปรุง</t>
  </si>
  <si>
    <t xml:space="preserve">สินทรัพย์ทางการเงินไม่หมุนเวียน </t>
  </si>
  <si>
    <t>ภาษีเงินได้นิติบุคคลค้างจ่าย</t>
  </si>
  <si>
    <t>หนี้สินหมุนเวียนอื่น</t>
  </si>
  <si>
    <t xml:space="preserve"> (ก่อนจัดประเภทใหม่)</t>
  </si>
  <si>
    <t>(หลังจัดประเภทใหม่)</t>
  </si>
  <si>
    <t>- เงินฝากธนาคารที่มีข้อจำกัดในการใช้</t>
  </si>
  <si>
    <t>เงินลงทุนในบริษัทย่อย</t>
  </si>
  <si>
    <t xml:space="preserve">สินทรัพย์ไม่มีตัวตนอื่น - สุทธิ </t>
  </si>
  <si>
    <t>การปรับปรุงด้วยหนี้สินที่เกิดจากสัญญาเพิ่มขึ้น(ลดลง)</t>
  </si>
  <si>
    <t>การปรับปรุงด้วยภาษีเงินได้ถูกหัก ณ ที่จ่ายไม่ขอคืนตัดบัญชี</t>
  </si>
  <si>
    <t>การปรับปรุงด้วยเจ้าหนี้การค้าและเจ้าหนี้หมุนเวียนอื่นเพิ่มขึ้น</t>
  </si>
  <si>
    <t>กระแสเงินสดสุทธิ(ใช้ไป)ในกิจกรรมดำเนินงาน</t>
  </si>
  <si>
    <t>การได้มาซึ่งสิทธิการใช้สินทรัพย์ภายใต้สัญญาเช่า</t>
  </si>
  <si>
    <t>กำไร(ขาดทุน)จากสินทรัพย์ทางการเงินไม่หมุนเวียนอื่น</t>
  </si>
  <si>
    <t>กระแสเงินสดสุทธิได้มาจากกิจกรรมจัดหาเงิน</t>
  </si>
  <si>
    <t>กระแสเงินสดสุทธิ(ใช้ไป)ในกิจกรรมลงทุน</t>
  </si>
  <si>
    <t>ที่ยังไม่เกิดขึ้นจริง</t>
  </si>
  <si>
    <t>การปรับปรุงด้วยขาดทุนจากอัตราแลกเปลี่ยนเงินตรา</t>
  </si>
  <si>
    <t>การปรับปรุงด้วยขาดทุนที่ยังไม่เกิดขึ้นจริง</t>
  </si>
  <si>
    <t>กระแสเงินสดสุทธิได้มาจาก(ใช้ไปใน)การดำเนินงาน</t>
  </si>
  <si>
    <t>สำหรับงวดหกเดือนสิ้นสุดวันที่ 30 มิถุนายน 2567 และ 2566</t>
  </si>
  <si>
    <t>เงินสดจ่ายเพื่อซื้อสินทรัพย์ไม่มีตัวตน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</si>
  <si>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</si>
  <si>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เงินสดรับจากเงินกู้ยืมระยะสั้นจากสถาบันการเงิน</t>
  </si>
  <si>
    <t>ณ วันที่ 30</t>
  </si>
  <si>
    <t>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</si>
  <si>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</si>
  <si>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</si>
  <si>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สำหรับงวดสามเดือนสิ้นสุดวันที่ 30 มิถุนายน 2567 และ 2566</t>
  </si>
  <si>
    <t>การปรับปรุงด้วยลูกหนี้การค้าและลูกหนี้หมุนเวียนอื่น(เพิ่มขึ้น)ลดลง</t>
  </si>
  <si>
    <t>เงินสดจ่ายภาระผูกพันและผลประโยชน์พนักงาน</t>
  </si>
  <si>
    <t>12,14</t>
  </si>
  <si>
    <t>3,14</t>
  </si>
  <si>
    <t>7,14</t>
  </si>
  <si>
    <t>เงินสดรับดอกเบี้ย</t>
  </si>
  <si>
    <t>สินทรัพย์ภาษีเงินได้งวดปัจจุบัน</t>
  </si>
  <si>
    <t>การปรับปรุงเงินปันผลรับ</t>
  </si>
  <si>
    <t>เงินสดรับเงินปันผล</t>
  </si>
  <si>
    <t>การปรับปรุงด้วยสินค้าคงเหลือ(เพิ่มขึ้น)</t>
  </si>
  <si>
    <t>การปรับปรุงด้วยสินทรัพย์ไม่หมุนเวียนอื่น(เพิ่มขึ้น)</t>
  </si>
  <si>
    <t>การปรับปรุงดอกเบี้ยรับ</t>
  </si>
  <si>
    <t>การปรับปรุงต้นทุนทางการเงิน</t>
  </si>
  <si>
    <t>สินทรัพย์ภาษีเงินได้รอการตัดบัญชี</t>
  </si>
  <si>
    <t>กำไร(ขาดทุน)ขั้นต้น</t>
  </si>
  <si>
    <t xml:space="preserve">การปรับปรุงค่าเสื่อมราคาอาคาร และอุปกรณ์     </t>
  </si>
  <si>
    <t>การปรับปรุงค่าเสื่อมราคาสินทรัพย์สิทธิการใช้</t>
  </si>
  <si>
    <t>การปรับปรุงด้วยหนี้สินหมุนเวียนอื่น(ลดลง)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</si>
</sst>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;[Red]\-#,##0.0"/>
    <numFmt numFmtId="168" formatCode="_-* #,##0_-;\-* #,##0_-;_-* &quot;-&quot;??_-;_-@_-"/>
    <numFmt numFmtId="169" formatCode="#,##0_ ;[Red]\-#,##0\ "/>
    <numFmt numFmtId="170" formatCode="0.0"/>
    <numFmt numFmtId="171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40" fontId="2" fillId="0" borderId="0" xfId="0" applyNumberFormat="1" applyFont="1"/>
    <xf numFmtId="0" fontId="3" fillId="0" borderId="0" xfId="0" applyFont="1"/>
    <xf numFmtId="43" fontId="2" fillId="0" borderId="0" xfId="0" applyNumberFormat="1" applyFont="1"/>
    <xf numFmtId="0" fontId="2" fillId="0" borderId="0" xfId="0" applyFont="1" applyAlignment="1">
      <alignment horizontal="right"/>
    </xf>
    <xf numFmtId="40" fontId="5" fillId="0" borderId="0" xfId="0" applyNumberFormat="1" applyFont="1"/>
    <xf numFmtId="40" fontId="6" fillId="0" borderId="0" xfId="0" applyNumberFormat="1" applyFont="1"/>
    <xf numFmtId="40" fontId="2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/>
    </xf>
    <xf numFmtId="164" fontId="6" fillId="0" borderId="0" xfId="0" applyNumberFormat="1" applyFont="1"/>
    <xf numFmtId="40" fontId="6" fillId="0" borderId="5" xfId="0" applyNumberFormat="1" applyFont="1" applyBorder="1"/>
    <xf numFmtId="49" fontId="6" fillId="0" borderId="0" xfId="0" applyNumberFormat="1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0" fontId="8" fillId="0" borderId="0" xfId="0" applyNumberFormat="1" applyFont="1"/>
    <xf numFmtId="40" fontId="6" fillId="0" borderId="0" xfId="0" applyNumberFormat="1" applyFont="1" applyAlignment="1">
      <alignment horizontal="center"/>
    </xf>
    <xf numFmtId="40" fontId="6" fillId="0" borderId="0" xfId="0" quotePrefix="1" applyNumberFormat="1" applyFont="1" applyAlignment="1">
      <alignment horizontal="center"/>
    </xf>
    <xf numFmtId="40" fontId="6" fillId="0" borderId="0" xfId="0" applyNumberFormat="1" applyFont="1" applyAlignment="1">
      <alignment horizontal="left"/>
    </xf>
    <xf numFmtId="166" fontId="6" fillId="0" borderId="0" xfId="0" applyNumberFormat="1" applyFont="1"/>
    <xf numFmtId="164" fontId="7" fillId="0" borderId="0" xfId="0" applyNumberFormat="1" applyFont="1"/>
    <xf numFmtId="39" fontId="6" fillId="0" borderId="0" xfId="0" applyNumberFormat="1" applyFont="1"/>
    <xf numFmtId="168" fontId="6" fillId="0" borderId="2" xfId="0" applyNumberFormat="1" applyFont="1" applyBorder="1"/>
    <xf numFmtId="168" fontId="6" fillId="0" borderId="0" xfId="0" applyNumberFormat="1" applyFont="1"/>
    <xf numFmtId="165" fontId="6" fillId="0" borderId="0" xfId="0" applyNumberFormat="1" applyFont="1"/>
    <xf numFmtId="168" fontId="6" fillId="0" borderId="0" xfId="1" applyNumberFormat="1" applyFont="1"/>
    <xf numFmtId="168" fontId="6" fillId="0" borderId="0" xfId="1" applyNumberFormat="1" applyFont="1" applyFill="1"/>
    <xf numFmtId="40" fontId="2" fillId="0" borderId="0" xfId="0" applyNumberFormat="1" applyFont="1" applyAlignment="1">
      <alignment horizontal="left"/>
    </xf>
    <xf numFmtId="168" fontId="2" fillId="0" borderId="3" xfId="0" applyNumberFormat="1" applyFont="1" applyBorder="1"/>
    <xf numFmtId="39" fontId="2" fillId="0" borderId="0" xfId="0" applyNumberFormat="1" applyFont="1"/>
    <xf numFmtId="168" fontId="2" fillId="0" borderId="0" xfId="0" applyNumberFormat="1" applyFont="1"/>
    <xf numFmtId="0" fontId="10" fillId="0" borderId="0" xfId="0" applyFont="1"/>
    <xf numFmtId="49" fontId="2" fillId="0" borderId="0" xfId="0" quotePrefix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6" fontId="6" fillId="0" borderId="6" xfId="0" applyNumberFormat="1" applyFont="1" applyBorder="1"/>
    <xf numFmtId="0" fontId="6" fillId="0" borderId="0" xfId="0" applyFont="1" applyAlignment="1">
      <alignment horizontal="center"/>
    </xf>
    <xf numFmtId="43" fontId="6" fillId="0" borderId="0" xfId="0" applyNumberFormat="1" applyFont="1"/>
    <xf numFmtId="38" fontId="6" fillId="0" borderId="0" xfId="0" quotePrefix="1" applyNumberFormat="1" applyFont="1" applyAlignment="1">
      <alignment horizontal="center"/>
    </xf>
    <xf numFmtId="168" fontId="6" fillId="0" borderId="6" xfId="0" applyNumberFormat="1" applyFont="1" applyBorder="1"/>
    <xf numFmtId="166" fontId="6" fillId="0" borderId="3" xfId="0" quotePrefix="1" applyNumberFormat="1" applyFont="1" applyBorder="1"/>
    <xf numFmtId="37" fontId="6" fillId="0" borderId="0" xfId="0" applyNumberFormat="1" applyFont="1"/>
    <xf numFmtId="165" fontId="6" fillId="0" borderId="0" xfId="0" quotePrefix="1" applyNumberFormat="1" applyFont="1"/>
    <xf numFmtId="165" fontId="7" fillId="0" borderId="0" xfId="0" applyNumberFormat="1" applyFont="1"/>
    <xf numFmtId="168" fontId="6" fillId="0" borderId="1" xfId="0" applyNumberFormat="1" applyFont="1" applyBorder="1"/>
    <xf numFmtId="165" fontId="6" fillId="0" borderId="7" xfId="0" quotePrefix="1" applyNumberFormat="1" applyFont="1" applyBorder="1"/>
    <xf numFmtId="164" fontId="6" fillId="0" borderId="1" xfId="0" applyNumberFormat="1" applyFont="1" applyBorder="1"/>
    <xf numFmtId="166" fontId="2" fillId="0" borderId="4" xfId="0" applyNumberFormat="1" applyFont="1" applyBorder="1"/>
    <xf numFmtId="37" fontId="2" fillId="0" borderId="0" xfId="0" applyNumberFormat="1" applyFont="1"/>
    <xf numFmtId="166" fontId="2" fillId="0" borderId="0" xfId="0" applyNumberFormat="1" applyFont="1"/>
    <xf numFmtId="43" fontId="7" fillId="0" borderId="0" xfId="0" applyNumberFormat="1" applyFont="1"/>
    <xf numFmtId="0" fontId="2" fillId="0" borderId="0" xfId="0" applyFont="1"/>
    <xf numFmtId="164" fontId="3" fillId="0" borderId="0" xfId="0" applyNumberFormat="1" applyFont="1"/>
    <xf numFmtId="49" fontId="6" fillId="0" borderId="1" xfId="0" quotePrefix="1" applyNumberFormat="1" applyFont="1" applyBorder="1" applyAlignment="1">
      <alignment horizontal="center"/>
    </xf>
    <xf numFmtId="166" fontId="7" fillId="0" borderId="0" xfId="0" quotePrefix="1" applyNumberFormat="1" applyFont="1" applyAlignment="1">
      <alignment horizontal="right"/>
    </xf>
    <xf numFmtId="166" fontId="6" fillId="0" borderId="8" xfId="0" applyNumberFormat="1" applyFont="1" applyBorder="1"/>
    <xf numFmtId="166" fontId="7" fillId="0" borderId="1" xfId="0" quotePrefix="1" applyNumberFormat="1" applyFont="1" applyBorder="1" applyAlignment="1">
      <alignment horizontal="right"/>
    </xf>
    <xf numFmtId="166" fontId="7" fillId="0" borderId="6" xfId="0" quotePrefix="1" applyNumberFormat="1" applyFont="1" applyBorder="1" applyAlignment="1">
      <alignment horizontal="right"/>
    </xf>
    <xf numFmtId="166" fontId="7" fillId="0" borderId="5" xfId="0" quotePrefix="1" applyNumberFormat="1" applyFont="1" applyBorder="1" applyAlignment="1">
      <alignment horizontal="right"/>
    </xf>
    <xf numFmtId="166" fontId="6" fillId="0" borderId="1" xfId="0" applyNumberFormat="1" applyFont="1" applyBorder="1"/>
    <xf numFmtId="166" fontId="6" fillId="0" borderId="0" xfId="0" applyNumberFormat="1" applyFont="1" applyAlignment="1">
      <alignment horizontal="right"/>
    </xf>
    <xf numFmtId="166" fontId="6" fillId="0" borderId="7" xfId="0" applyNumberFormat="1" applyFont="1" applyBorder="1"/>
    <xf numFmtId="166" fontId="2" fillId="0" borderId="0" xfId="0" applyNumberFormat="1" applyFont="1" applyAlignment="1">
      <alignment horizontal="right"/>
    </xf>
    <xf numFmtId="166" fontId="2" fillId="0" borderId="6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40" fontId="2" fillId="0" borderId="0" xfId="0" quotePrefix="1" applyNumberFormat="1" applyFont="1" applyAlignment="1">
      <alignment horizontal="center"/>
    </xf>
    <xf numFmtId="166" fontId="3" fillId="0" borderId="0" xfId="0" quotePrefix="1" applyNumberFormat="1" applyFont="1" applyAlignment="1">
      <alignment horizontal="right"/>
    </xf>
    <xf numFmtId="166" fontId="6" fillId="0" borderId="4" xfId="0" applyNumberFormat="1" applyFont="1" applyBorder="1" applyAlignment="1">
      <alignment horizontal="right"/>
    </xf>
    <xf numFmtId="164" fontId="7" fillId="0" borderId="3" xfId="0" quotePrefix="1" applyNumberFormat="1" applyFont="1" applyBorder="1" applyAlignment="1">
      <alignment horizontal="right"/>
    </xf>
    <xf numFmtId="164" fontId="7" fillId="0" borderId="0" xfId="0" quotePrefix="1" applyNumberFormat="1" applyFont="1" applyAlignment="1">
      <alignment horizontal="right"/>
    </xf>
    <xf numFmtId="166" fontId="7" fillId="0" borderId="3" xfId="0" quotePrefix="1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39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6" fillId="0" borderId="8" xfId="0" applyFont="1" applyBorder="1" applyAlignment="1">
      <alignment horizontal="center"/>
    </xf>
    <xf numFmtId="39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/>
    </xf>
    <xf numFmtId="166" fontId="6" fillId="0" borderId="4" xfId="0" applyNumberFormat="1" applyFont="1" applyBorder="1"/>
    <xf numFmtId="39" fontId="6" fillId="0" borderId="1" xfId="0" applyNumberFormat="1" applyFont="1" applyBorder="1" applyAlignment="1">
      <alignment horizontal="center"/>
    </xf>
    <xf numFmtId="166" fontId="10" fillId="0" borderId="0" xfId="0" applyNumberFormat="1" applyFont="1"/>
    <xf numFmtId="40" fontId="6" fillId="0" borderId="1" xfId="0" applyNumberFormat="1" applyFont="1" applyBorder="1" applyAlignment="1">
      <alignment horizontal="center"/>
    </xf>
    <xf numFmtId="38" fontId="6" fillId="0" borderId="0" xfId="0" applyNumberFormat="1" applyFont="1"/>
    <xf numFmtId="38" fontId="6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"/>
    </xf>
    <xf numFmtId="38" fontId="7" fillId="0" borderId="0" xfId="0" applyNumberFormat="1" applyFont="1"/>
    <xf numFmtId="38" fontId="2" fillId="0" borderId="0" xfId="0" applyNumberFormat="1" applyFont="1"/>
    <xf numFmtId="167" fontId="6" fillId="0" borderId="0" xfId="0" applyNumberFormat="1" applyFont="1" applyAlignment="1">
      <alignment horizontal="center"/>
    </xf>
    <xf numFmtId="167" fontId="6" fillId="0" borderId="0" xfId="0" quotePrefix="1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center"/>
    </xf>
    <xf numFmtId="0" fontId="7" fillId="0" borderId="0" xfId="0" quotePrefix="1" applyFont="1"/>
    <xf numFmtId="43" fontId="6" fillId="0" borderId="0" xfId="1" applyFont="1"/>
    <xf numFmtId="166" fontId="3" fillId="0" borderId="0" xfId="0" applyNumberFormat="1" applyFont="1"/>
    <xf numFmtId="43" fontId="7" fillId="0" borderId="0" xfId="1" applyFont="1"/>
    <xf numFmtId="40" fontId="4" fillId="0" borderId="0" xfId="0" applyNumberFormat="1" applyFont="1"/>
    <xf numFmtId="166" fontId="11" fillId="0" borderId="0" xfId="1" applyNumberFormat="1" applyFont="1" applyFill="1"/>
    <xf numFmtId="166" fontId="11" fillId="0" borderId="0" xfId="1" applyNumberFormat="1" applyFont="1" applyFill="1" applyBorder="1"/>
    <xf numFmtId="166" fontId="7" fillId="0" borderId="0" xfId="0" applyNumberFormat="1" applyFont="1"/>
    <xf numFmtId="49" fontId="6" fillId="0" borderId="6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6" fillId="0" borderId="5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wrapText="1"/>
    </xf>
    <xf numFmtId="166" fontId="6" fillId="0" borderId="6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/>
    </xf>
    <xf numFmtId="0" fontId="6" fillId="0" borderId="6" xfId="0" applyFont="1" applyBorder="1" applyAlignment="1">
      <alignment horizontal="center"/>
    </xf>
    <xf numFmtId="166" fontId="6" fillId="0" borderId="6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/>
    </xf>
    <xf numFmtId="165" fontId="6" fillId="0" borderId="1" xfId="0" quotePrefix="1" applyNumberFormat="1" applyFont="1" applyBorder="1"/>
    <xf numFmtId="164" fontId="5" fillId="0" borderId="0" xfId="0" applyNumberFormat="1" applyFont="1"/>
    <xf numFmtId="164" fontId="7" fillId="0" borderId="0" xfId="0" applyNumberFormat="1" applyFont="1" applyAlignment="1">
      <alignment horizontal="center"/>
    </xf>
    <xf numFmtId="165" fontId="6" fillId="0" borderId="0" xfId="0" quotePrefix="1" applyNumberFormat="1" applyFont="1" applyAlignment="1">
      <alignment horizontal="left"/>
    </xf>
    <xf numFmtId="166" fontId="6" fillId="0" borderId="0" xfId="0" quotePrefix="1" applyNumberFormat="1" applyFont="1"/>
    <xf numFmtId="43" fontId="6" fillId="0" borderId="0" xfId="1" applyFont="1" applyFill="1"/>
    <xf numFmtId="165" fontId="6" fillId="0" borderId="0" xfId="0" applyNumberFormat="1" applyFont="1" applyAlignment="1">
      <alignment horizontal="center"/>
    </xf>
    <xf numFmtId="165" fontId="6" fillId="0" borderId="3" xfId="0" quotePrefix="1" applyNumberFormat="1" applyFont="1" applyBorder="1"/>
    <xf numFmtId="165" fontId="6" fillId="0" borderId="1" xfId="0" applyNumberFormat="1" applyFont="1" applyBorder="1"/>
    <xf numFmtId="165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43" fontId="6" fillId="0" borderId="0" xfId="0" applyNumberFormat="1" applyFont="1" applyAlignment="1">
      <alignment horizontal="right"/>
    </xf>
    <xf numFmtId="166" fontId="2" fillId="0" borderId="5" xfId="0" applyNumberFormat="1" applyFont="1" applyBorder="1"/>
    <xf numFmtId="164" fontId="6" fillId="0" borderId="0" xfId="0" applyNumberFormat="1" applyFont="1" applyAlignment="1">
      <alignment horizontal="right"/>
    </xf>
    <xf numFmtId="164" fontId="2" fillId="0" borderId="0" xfId="0" quotePrefix="1" applyNumberFormat="1" applyFont="1" applyAlignment="1">
      <alignment horizontal="right"/>
    </xf>
    <xf numFmtId="38" fontId="2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9" fontId="6" fillId="0" borderId="0" xfId="0" quotePrefix="1" applyNumberFormat="1" applyFont="1" applyAlignment="1">
      <alignment horizontal="left"/>
    </xf>
    <xf numFmtId="171" fontId="6" fillId="0" borderId="0" xfId="0" applyNumberFormat="1" applyFont="1"/>
    <xf numFmtId="166" fontId="6" fillId="0" borderId="0" xfId="2" applyNumberFormat="1" applyFont="1"/>
    <xf numFmtId="38" fontId="9" fillId="0" borderId="0" xfId="0" quotePrefix="1" applyNumberFormat="1" applyFont="1" applyAlignment="1">
      <alignment horizontal="center"/>
    </xf>
    <xf numFmtId="38" fontId="5" fillId="0" borderId="0" xfId="0" applyNumberFormat="1" applyFont="1"/>
    <xf numFmtId="38" fontId="2" fillId="0" borderId="0" xfId="0" applyNumberFormat="1" applyFont="1" applyAlignment="1">
      <alignment horizontal="center"/>
    </xf>
    <xf numFmtId="43" fontId="6" fillId="0" borderId="0" xfId="1" applyFont="1" applyAlignment="1">
      <alignment horizontal="center"/>
    </xf>
    <xf numFmtId="0" fontId="6" fillId="0" borderId="1" xfId="0" applyFont="1" applyBorder="1" applyAlignment="1">
      <alignment horizontal="center"/>
    </xf>
    <xf numFmtId="40" fontId="6" fillId="0" borderId="6" xfId="0" applyNumberFormat="1" applyFont="1" applyBorder="1" applyAlignment="1">
      <alignment horizontal="center"/>
    </xf>
    <xf numFmtId="40" fontId="6" fillId="0" borderId="1" xfId="0" applyNumberFormat="1" applyFont="1" applyBorder="1" applyAlignment="1">
      <alignment horizontal="center"/>
    </xf>
    <xf numFmtId="39" fontId="6" fillId="0" borderId="0" xfId="0" applyNumberFormat="1" applyFont="1" applyAlignment="1">
      <alignment horizontal="center" wrapText="1"/>
    </xf>
    <xf numFmtId="39" fontId="6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39" fontId="6" fillId="0" borderId="8" xfId="0" applyNumberFormat="1" applyFont="1" applyBorder="1" applyAlignment="1">
      <alignment horizontal="center"/>
    </xf>
    <xf numFmtId="39" fontId="6" fillId="0" borderId="6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39" fontId="6" fillId="0" borderId="7" xfId="0" applyNumberFormat="1" applyFont="1" applyBorder="1" applyAlignment="1">
      <alignment horizontal="center"/>
    </xf>
    <xf numFmtId="39" fontId="6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1" defaultTableStyle="TableStyleMedium2" defaultPivotStyle="PivotStyleLight16">
    <tableStyle name="Invisible" pivot="0" table="0" count="0"/>
  </tableStyles>
  <colors>
    <mruColors>
      <color rgb="FFFFFFCC"/>
      <color rgb="FFFFFF99"/>
      <color rgb="FFFFFF61"/>
      <color rgb="FF66CCFF"/>
      <color rgb="FFCCFFFF"/>
      <color rgb="FF66FFFF"/>
      <color rgb="FFFFCCFF"/>
      <color rgb="FFFF99CC"/>
      <color rgb="FF33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Q83"/>
  <sheetViews>
    <sheetView tabSelected="1" view="pageBreakPreview" zoomScale="60" zoomScaleNormal="70" workbookViewId="0">
      <selection activeCell="J62" sqref="J62"/>
    </sheetView>
  </sheetViews>
  <sheetFormatPr defaultColWidth="9.08984375" defaultRowHeight="23" x14ac:dyDescent="0.7"/>
  <cols>
    <col min="1" max="3" width="2.26953125" style="8" customWidth="1"/>
    <col min="4" max="4" width="13.26953125" style="8" customWidth="1"/>
    <col min="5" max="5" width="31.1796875" style="8" customWidth="1"/>
    <col min="6" max="6" width="8.7265625" style="88" customWidth="1"/>
    <col min="7" max="7" width="2" style="8" customWidth="1"/>
    <col min="8" max="8" width="16.1796875" style="8" customWidth="1"/>
    <col min="9" max="9" width="2" style="8" customWidth="1"/>
    <col min="10" max="10" width="16.1796875" style="8" customWidth="1"/>
    <col min="11" max="11" width="2" style="8" customWidth="1"/>
    <col min="12" max="12" width="16.1796875" style="8" customWidth="1"/>
    <col min="13" max="13" width="2" style="8" customWidth="1"/>
    <col min="14" max="14" width="16.1796875" style="8" customWidth="1"/>
    <col min="15" max="15" width="11.81640625" style="8" bestFit="1" customWidth="1"/>
    <col min="16" max="16" width="10.08984375" style="8" bestFit="1" customWidth="1"/>
    <col min="17" max="17" width="13.26953125" style="8" bestFit="1" customWidth="1"/>
    <col min="18" max="16384" width="9.08984375" style="8"/>
  </cols>
  <sheetData>
    <row r="1" spans="1:17" s="2" customFormat="1" x14ac:dyDescent="0.7">
      <c r="A1" s="1" t="s">
        <v>95</v>
      </c>
      <c r="D1" s="1"/>
      <c r="E1" s="1"/>
      <c r="F1" s="1"/>
      <c r="G1" s="1"/>
      <c r="H1" s="1"/>
      <c r="I1" s="1"/>
      <c r="J1" s="1"/>
      <c r="K1" s="1"/>
      <c r="L1" s="3"/>
      <c r="M1" s="3"/>
      <c r="N1" s="4"/>
    </row>
    <row r="2" spans="1:17" s="2" customFormat="1" x14ac:dyDescent="0.7">
      <c r="A2" s="1" t="s">
        <v>129</v>
      </c>
      <c r="D2" s="1"/>
      <c r="E2" s="1"/>
      <c r="F2" s="1"/>
      <c r="G2" s="1"/>
      <c r="H2" s="98"/>
      <c r="I2" s="1"/>
      <c r="J2" s="5"/>
      <c r="K2" s="1"/>
      <c r="L2" s="3"/>
      <c r="M2" s="3"/>
      <c r="N2" s="4"/>
    </row>
    <row r="3" spans="1:17" s="2" customFormat="1" ht="10.4" customHeight="1" x14ac:dyDescent="0.7">
      <c r="A3" s="1"/>
      <c r="D3" s="1"/>
      <c r="E3" s="1"/>
      <c r="F3" s="1"/>
      <c r="G3" s="1"/>
      <c r="H3" s="98"/>
      <c r="I3" s="1"/>
      <c r="J3" s="6"/>
      <c r="K3" s="1"/>
      <c r="L3" s="1"/>
      <c r="M3" s="1"/>
      <c r="N3" s="7"/>
    </row>
    <row r="4" spans="1:17" x14ac:dyDescent="0.7">
      <c r="C4" s="9"/>
      <c r="D4" s="9"/>
      <c r="E4" s="9"/>
      <c r="F4" s="85"/>
      <c r="G4" s="9"/>
      <c r="H4" s="137" t="s">
        <v>97</v>
      </c>
      <c r="I4" s="137"/>
      <c r="J4" s="137"/>
      <c r="K4" s="137"/>
      <c r="L4" s="137"/>
      <c r="M4" s="137"/>
      <c r="N4" s="137"/>
    </row>
    <row r="5" spans="1:17" x14ac:dyDescent="0.7">
      <c r="C5" s="9"/>
      <c r="D5" s="9"/>
      <c r="E5" s="11"/>
      <c r="F5" s="85"/>
      <c r="G5" s="6"/>
      <c r="H5" s="138" t="s">
        <v>0</v>
      </c>
      <c r="I5" s="138"/>
      <c r="J5" s="138"/>
      <c r="K5" s="12"/>
      <c r="L5" s="138" t="s">
        <v>1</v>
      </c>
      <c r="M5" s="138"/>
      <c r="N5" s="138"/>
    </row>
    <row r="6" spans="1:17" x14ac:dyDescent="0.7">
      <c r="C6" s="9"/>
      <c r="D6" s="9"/>
      <c r="E6" s="9"/>
      <c r="F6" s="85"/>
      <c r="G6" s="6"/>
      <c r="H6" s="13" t="s">
        <v>159</v>
      </c>
      <c r="I6" s="13"/>
      <c r="J6" s="13" t="s">
        <v>117</v>
      </c>
      <c r="K6" s="13"/>
      <c r="L6" s="13" t="s">
        <v>159</v>
      </c>
      <c r="M6" s="13"/>
      <c r="N6" s="13" t="s">
        <v>117</v>
      </c>
    </row>
    <row r="7" spans="1:17" x14ac:dyDescent="0.7">
      <c r="C7" s="6"/>
      <c r="D7" s="6"/>
      <c r="E7" s="6"/>
      <c r="F7" s="8"/>
      <c r="G7" s="6"/>
      <c r="H7" s="14" t="s">
        <v>160</v>
      </c>
      <c r="I7" s="9"/>
      <c r="J7" s="14" t="s">
        <v>118</v>
      </c>
      <c r="K7" s="9"/>
      <c r="L7" s="14" t="s">
        <v>160</v>
      </c>
      <c r="M7" s="9"/>
      <c r="N7" s="14" t="s">
        <v>118</v>
      </c>
    </row>
    <row r="8" spans="1:17" x14ac:dyDescent="0.7">
      <c r="C8" s="6"/>
      <c r="D8" s="6"/>
      <c r="E8" s="6"/>
      <c r="F8" s="86"/>
      <c r="G8" s="6"/>
      <c r="H8" s="15" t="s">
        <v>69</v>
      </c>
      <c r="I8" s="9"/>
      <c r="J8" s="13"/>
      <c r="K8" s="9"/>
      <c r="L8" s="15" t="s">
        <v>69</v>
      </c>
      <c r="M8" s="9"/>
      <c r="N8" s="13"/>
    </row>
    <row r="9" spans="1:17" x14ac:dyDescent="0.7">
      <c r="C9" s="6"/>
      <c r="D9" s="6"/>
      <c r="E9" s="6"/>
      <c r="F9" s="87" t="s">
        <v>2</v>
      </c>
      <c r="G9" s="6"/>
      <c r="H9" s="10" t="s">
        <v>70</v>
      </c>
      <c r="I9" s="9"/>
      <c r="J9" s="16" t="s">
        <v>75</v>
      </c>
      <c r="K9" s="9"/>
      <c r="L9" s="10" t="s">
        <v>70</v>
      </c>
      <c r="M9" s="9"/>
      <c r="N9" s="16" t="s">
        <v>75</v>
      </c>
    </row>
    <row r="10" spans="1:17" x14ac:dyDescent="0.7">
      <c r="A10" s="17" t="s">
        <v>3</v>
      </c>
      <c r="B10" s="17"/>
      <c r="E10" s="18"/>
      <c r="G10" s="18"/>
      <c r="H10" s="19"/>
      <c r="I10" s="18"/>
      <c r="J10" s="19"/>
      <c r="K10" s="18"/>
      <c r="L10" s="19"/>
      <c r="M10" s="19"/>
      <c r="N10" s="19"/>
    </row>
    <row r="11" spans="1:17" x14ac:dyDescent="0.7">
      <c r="A11" s="20" t="s">
        <v>4</v>
      </c>
      <c r="B11" s="6"/>
      <c r="E11" s="6"/>
      <c r="F11" s="85"/>
      <c r="G11" s="6"/>
      <c r="H11" s="9"/>
      <c r="I11" s="6"/>
      <c r="J11" s="9"/>
      <c r="K11" s="6"/>
      <c r="L11" s="9"/>
      <c r="M11" s="9"/>
      <c r="N11" s="9"/>
      <c r="Q11" s="97"/>
    </row>
    <row r="12" spans="1:17" x14ac:dyDescent="0.7">
      <c r="A12" s="20" t="s">
        <v>5</v>
      </c>
      <c r="B12" s="6" t="s">
        <v>6</v>
      </c>
      <c r="E12" s="6"/>
      <c r="F12" s="133"/>
      <c r="G12" s="19"/>
      <c r="H12" s="21">
        <v>41343790</v>
      </c>
      <c r="I12" s="130"/>
      <c r="J12" s="21">
        <v>37081570</v>
      </c>
      <c r="K12" s="130"/>
      <c r="L12" s="21">
        <v>3419403</v>
      </c>
      <c r="M12" s="21"/>
      <c r="N12" s="21">
        <v>3859606</v>
      </c>
      <c r="O12" s="22"/>
      <c r="Q12" s="97"/>
    </row>
    <row r="13" spans="1:17" x14ac:dyDescent="0.7">
      <c r="A13" s="20" t="s">
        <v>5</v>
      </c>
      <c r="B13" s="6" t="s">
        <v>91</v>
      </c>
      <c r="E13" s="6"/>
      <c r="F13" s="133" t="s">
        <v>167</v>
      </c>
      <c r="G13" s="19"/>
      <c r="H13" s="21">
        <v>55004785</v>
      </c>
      <c r="I13" s="130"/>
      <c r="J13" s="21">
        <v>48525930</v>
      </c>
      <c r="K13" s="130"/>
      <c r="L13" s="21">
        <v>41701441</v>
      </c>
      <c r="M13" s="21"/>
      <c r="N13" s="21">
        <v>33110324</v>
      </c>
      <c r="O13" s="22"/>
    </row>
    <row r="14" spans="1:17" x14ac:dyDescent="0.7">
      <c r="A14" s="20" t="s">
        <v>5</v>
      </c>
      <c r="B14" s="6" t="s">
        <v>81</v>
      </c>
      <c r="E14" s="6"/>
      <c r="F14" s="133">
        <v>4</v>
      </c>
      <c r="G14" s="19"/>
      <c r="H14" s="21">
        <v>67758984</v>
      </c>
      <c r="I14" s="130"/>
      <c r="J14" s="21">
        <v>61694284.000000015</v>
      </c>
      <c r="K14" s="130"/>
      <c r="L14" s="21">
        <v>57074416</v>
      </c>
      <c r="M14" s="21"/>
      <c r="N14" s="21">
        <v>51040587</v>
      </c>
      <c r="O14" s="22"/>
    </row>
    <row r="15" spans="1:17" x14ac:dyDescent="0.7">
      <c r="A15" s="20"/>
      <c r="B15" s="6" t="s">
        <v>170</v>
      </c>
      <c r="E15" s="6"/>
      <c r="F15" s="133"/>
      <c r="G15" s="19"/>
      <c r="H15" s="21">
        <v>52299</v>
      </c>
      <c r="I15" s="130"/>
      <c r="J15" s="21">
        <v>0</v>
      </c>
      <c r="K15" s="130"/>
      <c r="L15" s="21">
        <v>29525</v>
      </c>
      <c r="M15" s="21"/>
      <c r="N15" s="21">
        <v>0</v>
      </c>
      <c r="O15" s="22"/>
    </row>
    <row r="16" spans="1:17" x14ac:dyDescent="0.7">
      <c r="A16" s="20" t="s">
        <v>5</v>
      </c>
      <c r="B16" s="6" t="s">
        <v>96</v>
      </c>
      <c r="E16" s="6"/>
      <c r="F16" s="133">
        <v>5</v>
      </c>
      <c r="G16" s="9"/>
      <c r="H16" s="117">
        <v>36479432</v>
      </c>
      <c r="I16" s="23"/>
      <c r="J16" s="21">
        <v>36142745</v>
      </c>
      <c r="K16" s="23"/>
      <c r="L16" s="21">
        <v>10488458</v>
      </c>
      <c r="M16" s="21"/>
      <c r="N16" s="21">
        <v>10386285</v>
      </c>
      <c r="O16" s="22"/>
    </row>
    <row r="17" spans="1:17" x14ac:dyDescent="0.7">
      <c r="A17" s="6"/>
      <c r="B17" s="20" t="s">
        <v>7</v>
      </c>
      <c r="E17" s="20"/>
      <c r="F17" s="134"/>
      <c r="G17" s="9"/>
      <c r="H17" s="24">
        <f>SUM(H12:H16)</f>
        <v>200639290</v>
      </c>
      <c r="I17" s="23"/>
      <c r="J17" s="24">
        <f>SUM(J12:J16)</f>
        <v>183444529</v>
      </c>
      <c r="K17" s="23"/>
      <c r="L17" s="24">
        <f>SUM(L12:L16)</f>
        <v>112713243</v>
      </c>
      <c r="M17" s="25"/>
      <c r="N17" s="24">
        <f>SUM(N12:N16)</f>
        <v>98396802</v>
      </c>
    </row>
    <row r="18" spans="1:17" x14ac:dyDescent="0.7">
      <c r="A18" s="20" t="s">
        <v>8</v>
      </c>
      <c r="B18" s="20"/>
      <c r="E18" s="20"/>
      <c r="F18" s="85"/>
      <c r="G18" s="9"/>
      <c r="H18" s="26"/>
      <c r="I18" s="23"/>
      <c r="J18" s="21"/>
      <c r="K18" s="23"/>
      <c r="L18" s="26"/>
      <c r="M18" s="26"/>
      <c r="N18" s="26"/>
    </row>
    <row r="19" spans="1:17" x14ac:dyDescent="0.7">
      <c r="A19" s="20"/>
      <c r="B19" s="20" t="s">
        <v>135</v>
      </c>
      <c r="E19" s="20"/>
      <c r="F19" s="8"/>
      <c r="G19" s="9"/>
      <c r="H19" s="26"/>
      <c r="I19" s="23"/>
      <c r="J19" s="21"/>
      <c r="K19" s="23"/>
      <c r="L19" s="26"/>
      <c r="M19" s="26"/>
      <c r="N19" s="26"/>
    </row>
    <row r="20" spans="1:17" x14ac:dyDescent="0.7">
      <c r="A20" s="20"/>
      <c r="B20" s="20"/>
      <c r="C20" s="94" t="s">
        <v>140</v>
      </c>
      <c r="E20" s="20"/>
      <c r="F20" s="86">
        <v>6</v>
      </c>
      <c r="G20" s="9"/>
      <c r="H20" s="26">
        <v>10700794</v>
      </c>
      <c r="I20" s="23"/>
      <c r="J20" s="21">
        <v>10700794</v>
      </c>
      <c r="K20" s="118"/>
      <c r="L20" s="118">
        <v>0</v>
      </c>
      <c r="M20" s="95"/>
      <c r="N20" s="95">
        <v>0</v>
      </c>
    </row>
    <row r="21" spans="1:17" x14ac:dyDescent="0.7">
      <c r="A21" s="20"/>
      <c r="B21" s="20" t="s">
        <v>98</v>
      </c>
      <c r="E21" s="20"/>
      <c r="F21" s="86" t="s">
        <v>168</v>
      </c>
      <c r="G21" s="9"/>
      <c r="H21" s="21">
        <v>24595575</v>
      </c>
      <c r="I21" s="23"/>
      <c r="J21" s="26">
        <v>25790023</v>
      </c>
      <c r="K21" s="23"/>
      <c r="L21" s="21">
        <v>22702075</v>
      </c>
      <c r="M21" s="26"/>
      <c r="N21" s="27">
        <v>23789473</v>
      </c>
      <c r="O21" s="22"/>
      <c r="P21" s="22"/>
    </row>
    <row r="22" spans="1:17" x14ac:dyDescent="0.7">
      <c r="A22" s="20" t="s">
        <v>5</v>
      </c>
      <c r="B22" s="20" t="s">
        <v>141</v>
      </c>
      <c r="E22" s="20"/>
      <c r="F22" s="39"/>
      <c r="G22" s="19"/>
      <c r="H22" s="25">
        <v>0</v>
      </c>
      <c r="I22" s="23"/>
      <c r="J22" s="21">
        <v>0</v>
      </c>
      <c r="K22" s="23"/>
      <c r="L22" s="21">
        <v>90000000</v>
      </c>
      <c r="M22" s="21"/>
      <c r="N22" s="27">
        <v>90000000</v>
      </c>
      <c r="O22" s="22"/>
      <c r="P22" s="22"/>
    </row>
    <row r="23" spans="1:17" x14ac:dyDescent="0.7">
      <c r="A23" s="20"/>
      <c r="B23" s="20" t="s">
        <v>131</v>
      </c>
      <c r="E23" s="20"/>
      <c r="F23" s="39"/>
      <c r="G23" s="19"/>
      <c r="H23" s="25">
        <v>0</v>
      </c>
      <c r="I23" s="23"/>
      <c r="J23" s="21">
        <v>0</v>
      </c>
      <c r="K23" s="23"/>
      <c r="L23" s="21">
        <v>49846875</v>
      </c>
      <c r="M23" s="21"/>
      <c r="N23" s="27">
        <v>49846875</v>
      </c>
      <c r="O23" s="22"/>
      <c r="P23" s="22"/>
    </row>
    <row r="24" spans="1:17" x14ac:dyDescent="0.7">
      <c r="A24" s="20" t="s">
        <v>5</v>
      </c>
      <c r="B24" s="6" t="s">
        <v>122</v>
      </c>
      <c r="E24" s="6"/>
      <c r="F24" s="86">
        <v>8</v>
      </c>
      <c r="G24" s="19"/>
      <c r="H24" s="25">
        <v>275540795</v>
      </c>
      <c r="I24" s="130"/>
      <c r="J24" s="26">
        <v>276086979</v>
      </c>
      <c r="K24" s="130"/>
      <c r="L24" s="21">
        <v>208608569</v>
      </c>
      <c r="M24" s="21"/>
      <c r="N24" s="27">
        <v>208499386</v>
      </c>
      <c r="O24" s="22"/>
      <c r="P24" s="22"/>
    </row>
    <row r="25" spans="1:17" x14ac:dyDescent="0.7">
      <c r="A25" s="20"/>
      <c r="B25" s="6" t="s">
        <v>82</v>
      </c>
      <c r="E25" s="6"/>
      <c r="F25" s="39">
        <v>9</v>
      </c>
      <c r="G25" s="19"/>
      <c r="H25" s="25">
        <v>243154</v>
      </c>
      <c r="I25" s="130"/>
      <c r="J25" s="26">
        <v>2721361</v>
      </c>
      <c r="K25" s="130"/>
      <c r="L25" s="21">
        <v>1611270</v>
      </c>
      <c r="M25" s="21"/>
      <c r="N25" s="27">
        <v>2721361</v>
      </c>
      <c r="O25" s="22"/>
      <c r="P25" s="22"/>
    </row>
    <row r="26" spans="1:17" x14ac:dyDescent="0.7">
      <c r="A26" s="20" t="s">
        <v>5</v>
      </c>
      <c r="B26" s="6" t="s">
        <v>142</v>
      </c>
      <c r="E26" s="6"/>
      <c r="F26" s="86">
        <v>10</v>
      </c>
      <c r="G26" s="19"/>
      <c r="H26" s="21">
        <v>596090</v>
      </c>
      <c r="I26" s="130"/>
      <c r="J26" s="26">
        <v>682729</v>
      </c>
      <c r="K26" s="130"/>
      <c r="L26" s="21">
        <v>593529</v>
      </c>
      <c r="M26" s="21"/>
      <c r="N26" s="27">
        <v>677223</v>
      </c>
      <c r="O26" s="22"/>
      <c r="P26" s="22"/>
    </row>
    <row r="27" spans="1:17" x14ac:dyDescent="0.7">
      <c r="A27" s="20"/>
      <c r="B27" s="6" t="s">
        <v>177</v>
      </c>
      <c r="E27" s="6"/>
      <c r="F27" s="86"/>
      <c r="G27" s="19"/>
      <c r="H27" s="21">
        <v>117092</v>
      </c>
      <c r="I27" s="130"/>
      <c r="J27" s="26">
        <v>145964</v>
      </c>
      <c r="K27" s="130"/>
      <c r="L27" s="21">
        <v>0</v>
      </c>
      <c r="M27" s="21"/>
      <c r="N27" s="27">
        <v>0</v>
      </c>
      <c r="O27" s="22"/>
      <c r="P27" s="22"/>
    </row>
    <row r="28" spans="1:17" x14ac:dyDescent="0.7">
      <c r="A28" s="20" t="s">
        <v>5</v>
      </c>
      <c r="B28" s="6" t="s">
        <v>9</v>
      </c>
      <c r="E28" s="6"/>
      <c r="F28" s="39"/>
      <c r="G28" s="19"/>
      <c r="H28" s="117">
        <v>333412</v>
      </c>
      <c r="I28" s="130"/>
      <c r="J28" s="26">
        <v>210732</v>
      </c>
      <c r="K28" s="130"/>
      <c r="L28" s="21">
        <v>251024</v>
      </c>
      <c r="N28" s="28">
        <v>210733</v>
      </c>
      <c r="O28" s="22"/>
      <c r="P28" s="22"/>
      <c r="Q28" s="101"/>
    </row>
    <row r="29" spans="1:17" x14ac:dyDescent="0.7">
      <c r="A29" s="20"/>
      <c r="B29" s="20" t="s">
        <v>10</v>
      </c>
      <c r="E29" s="20"/>
      <c r="F29" s="85"/>
      <c r="G29" s="6"/>
      <c r="H29" s="24">
        <f>SUM(H20:H28)</f>
        <v>312126912</v>
      </c>
      <c r="I29" s="23"/>
      <c r="J29" s="24">
        <f>SUM(J20:J28)</f>
        <v>316338582</v>
      </c>
      <c r="K29" s="23"/>
      <c r="L29" s="24">
        <f>SUM(L20:L28)</f>
        <v>373613342</v>
      </c>
      <c r="M29" s="25"/>
      <c r="N29" s="24">
        <f>SUM(N20:N28)</f>
        <v>375745051</v>
      </c>
      <c r="O29" s="22"/>
      <c r="P29" s="22"/>
    </row>
    <row r="30" spans="1:17" s="2" customFormat="1" ht="23.5" thickBot="1" x14ac:dyDescent="0.75">
      <c r="A30" s="29" t="s">
        <v>11</v>
      </c>
      <c r="B30" s="1"/>
      <c r="E30" s="1"/>
      <c r="F30" s="89"/>
      <c r="G30" s="1"/>
      <c r="H30" s="30">
        <f>+H17+H29</f>
        <v>512766202</v>
      </c>
      <c r="I30" s="31"/>
      <c r="J30" s="30">
        <f>+J17+J29</f>
        <v>499783111</v>
      </c>
      <c r="K30" s="31"/>
      <c r="L30" s="30">
        <f>+L17+L29</f>
        <v>486326585</v>
      </c>
      <c r="M30" s="32"/>
      <c r="N30" s="30">
        <f>+N17+N29</f>
        <v>474141853</v>
      </c>
    </row>
    <row r="31" spans="1:17" s="2" customFormat="1" ht="23.5" thickTop="1" x14ac:dyDescent="0.7">
      <c r="A31" s="29"/>
      <c r="B31" s="1"/>
      <c r="E31" s="1"/>
      <c r="F31" s="89"/>
      <c r="G31" s="1"/>
      <c r="H31" s="32"/>
      <c r="I31" s="31"/>
      <c r="J31" s="32"/>
      <c r="K31" s="31"/>
      <c r="L31" s="32"/>
      <c r="M31" s="32"/>
      <c r="N31" s="32"/>
    </row>
    <row r="32" spans="1:17" s="2" customFormat="1" x14ac:dyDescent="0.7">
      <c r="A32" s="1" t="s">
        <v>95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</row>
    <row r="33" spans="1:16" s="2" customFormat="1" x14ac:dyDescent="0.7">
      <c r="A33" s="1" t="s">
        <v>130</v>
      </c>
      <c r="D33" s="1"/>
      <c r="E33" s="1"/>
      <c r="F33" s="1"/>
      <c r="G33" s="1"/>
      <c r="H33" s="6"/>
      <c r="I33" s="1"/>
      <c r="J33" s="6"/>
      <c r="K33" s="1"/>
      <c r="L33" s="1"/>
      <c r="M33" s="1"/>
      <c r="N33" s="4"/>
    </row>
    <row r="34" spans="1:16" s="2" customFormat="1" ht="21" customHeight="1" x14ac:dyDescent="0.7">
      <c r="A34" s="1"/>
      <c r="D34" s="1"/>
      <c r="E34" s="1"/>
      <c r="F34" s="1"/>
      <c r="G34" s="1"/>
      <c r="H34" s="6"/>
      <c r="I34" s="1"/>
      <c r="J34" s="6"/>
      <c r="K34" s="1"/>
      <c r="L34" s="1"/>
      <c r="M34" s="1"/>
      <c r="N34" s="6"/>
    </row>
    <row r="35" spans="1:16" s="2" customFormat="1" x14ac:dyDescent="0.7">
      <c r="A35" s="1"/>
      <c r="D35" s="1"/>
      <c r="E35" s="1"/>
      <c r="F35" s="85"/>
      <c r="G35" s="9"/>
      <c r="H35" s="137" t="s">
        <v>97</v>
      </c>
      <c r="I35" s="137"/>
      <c r="J35" s="137"/>
      <c r="K35" s="137"/>
      <c r="L35" s="137"/>
      <c r="M35" s="137"/>
      <c r="N35" s="137"/>
    </row>
    <row r="36" spans="1:16" s="2" customFormat="1" x14ac:dyDescent="0.7">
      <c r="A36" s="1"/>
      <c r="D36" s="1"/>
      <c r="E36" s="1"/>
      <c r="F36" s="85"/>
      <c r="G36" s="6"/>
      <c r="H36" s="138" t="s">
        <v>0</v>
      </c>
      <c r="I36" s="138"/>
      <c r="J36" s="138"/>
      <c r="K36" s="12"/>
      <c r="L36" s="138" t="s">
        <v>1</v>
      </c>
      <c r="M36" s="138"/>
      <c r="N36" s="138"/>
    </row>
    <row r="37" spans="1:16" x14ac:dyDescent="0.7">
      <c r="C37" s="9"/>
      <c r="D37" s="9"/>
      <c r="E37" s="9"/>
      <c r="F37" s="85"/>
      <c r="G37" s="6"/>
      <c r="H37" s="13" t="s">
        <v>159</v>
      </c>
      <c r="I37" s="13"/>
      <c r="J37" s="13" t="s">
        <v>117</v>
      </c>
      <c r="K37" s="13"/>
      <c r="L37" s="13" t="s">
        <v>159</v>
      </c>
      <c r="M37" s="13"/>
      <c r="N37" s="13" t="s">
        <v>117</v>
      </c>
    </row>
    <row r="38" spans="1:16" x14ac:dyDescent="0.7">
      <c r="C38" s="6"/>
      <c r="D38" s="6"/>
      <c r="E38" s="6"/>
      <c r="F38" s="8"/>
      <c r="G38" s="6"/>
      <c r="H38" s="10" t="s">
        <v>160</v>
      </c>
      <c r="I38" s="9"/>
      <c r="J38" s="10" t="s">
        <v>118</v>
      </c>
      <c r="K38" s="9"/>
      <c r="L38" s="10" t="s">
        <v>160</v>
      </c>
      <c r="M38" s="9"/>
      <c r="N38" s="10" t="s">
        <v>118</v>
      </c>
    </row>
    <row r="39" spans="1:16" x14ac:dyDescent="0.7">
      <c r="C39" s="6"/>
      <c r="D39" s="6"/>
      <c r="E39" s="6"/>
      <c r="F39" s="86"/>
      <c r="G39" s="6"/>
      <c r="H39" s="15" t="s">
        <v>69</v>
      </c>
      <c r="I39" s="9"/>
      <c r="J39" s="13"/>
      <c r="K39" s="9"/>
      <c r="L39" s="15" t="s">
        <v>69</v>
      </c>
      <c r="M39" s="9"/>
      <c r="N39" s="13"/>
    </row>
    <row r="40" spans="1:16" x14ac:dyDescent="0.7">
      <c r="C40" s="6"/>
      <c r="D40" s="6"/>
      <c r="E40" s="6"/>
      <c r="F40" s="87" t="s">
        <v>2</v>
      </c>
      <c r="G40" s="6"/>
      <c r="H40" s="10" t="s">
        <v>70</v>
      </c>
      <c r="I40" s="9"/>
      <c r="J40" s="16" t="s">
        <v>75</v>
      </c>
      <c r="K40" s="9"/>
      <c r="L40" s="10" t="s">
        <v>70</v>
      </c>
      <c r="M40" s="9"/>
      <c r="N40" s="16" t="s">
        <v>75</v>
      </c>
    </row>
    <row r="41" spans="1:16" s="2" customFormat="1" x14ac:dyDescent="0.7">
      <c r="A41" s="17" t="s">
        <v>123</v>
      </c>
      <c r="D41" s="17"/>
      <c r="E41" s="17"/>
      <c r="F41" s="135"/>
      <c r="G41" s="7"/>
      <c r="H41" s="34"/>
      <c r="I41" s="35"/>
      <c r="J41" s="21"/>
      <c r="K41" s="35"/>
      <c r="L41" s="34"/>
      <c r="M41" s="34"/>
      <c r="N41" s="34"/>
    </row>
    <row r="42" spans="1:16" x14ac:dyDescent="0.7">
      <c r="A42" s="20" t="s">
        <v>12</v>
      </c>
      <c r="D42" s="6"/>
      <c r="E42" s="6"/>
      <c r="F42" s="85"/>
      <c r="G42" s="9"/>
      <c r="H42" s="6"/>
      <c r="I42" s="6"/>
      <c r="J42" s="21"/>
      <c r="K42" s="6"/>
      <c r="L42" s="21"/>
      <c r="M42" s="21"/>
      <c r="N42" s="6"/>
    </row>
    <row r="43" spans="1:16" x14ac:dyDescent="0.7">
      <c r="B43" s="20" t="s">
        <v>71</v>
      </c>
      <c r="C43" s="9"/>
      <c r="E43" s="6"/>
      <c r="F43" s="39">
        <v>11</v>
      </c>
      <c r="G43" s="19"/>
      <c r="H43" s="21">
        <v>28259267</v>
      </c>
      <c r="I43" s="116"/>
      <c r="J43" s="26">
        <v>8079870</v>
      </c>
      <c r="K43" s="116"/>
      <c r="L43" s="21">
        <v>27299116</v>
      </c>
      <c r="M43" s="21"/>
      <c r="N43" s="21">
        <v>7724184</v>
      </c>
      <c r="O43" s="22"/>
    </row>
    <row r="44" spans="1:16" x14ac:dyDescent="0.7">
      <c r="B44" s="20" t="s">
        <v>92</v>
      </c>
      <c r="C44" s="6"/>
      <c r="E44" s="6"/>
      <c r="F44" s="86" t="s">
        <v>166</v>
      </c>
      <c r="G44" s="18"/>
      <c r="H44" s="21">
        <v>14862348</v>
      </c>
      <c r="I44" s="26"/>
      <c r="J44" s="26">
        <v>12130225</v>
      </c>
      <c r="K44" s="26"/>
      <c r="L44" s="21">
        <v>11348524</v>
      </c>
      <c r="M44" s="21"/>
      <c r="N44" s="21">
        <v>8985341</v>
      </c>
      <c r="O44" s="22"/>
    </row>
    <row r="45" spans="1:16" x14ac:dyDescent="0.7">
      <c r="B45" s="20" t="s">
        <v>132</v>
      </c>
      <c r="C45" s="6"/>
      <c r="E45" s="6"/>
      <c r="F45" s="86"/>
      <c r="G45" s="18"/>
      <c r="H45" s="21">
        <v>120613</v>
      </c>
      <c r="I45" s="26"/>
      <c r="J45" s="28">
        <v>886147</v>
      </c>
      <c r="K45" s="26"/>
      <c r="L45" s="21">
        <v>119790</v>
      </c>
      <c r="M45" s="21"/>
      <c r="N45" s="21">
        <v>719790</v>
      </c>
      <c r="O45" s="22"/>
    </row>
    <row r="46" spans="1:16" x14ac:dyDescent="0.7">
      <c r="B46" s="20" t="s">
        <v>72</v>
      </c>
      <c r="C46" s="6"/>
      <c r="E46" s="6"/>
      <c r="F46" s="86">
        <v>13</v>
      </c>
      <c r="G46" s="19"/>
      <c r="H46" s="21">
        <v>165229</v>
      </c>
      <c r="I46" s="26"/>
      <c r="J46" s="26">
        <v>2784538</v>
      </c>
      <c r="K46" s="26"/>
      <c r="L46" s="21">
        <v>1566193</v>
      </c>
      <c r="M46" s="21"/>
      <c r="N46" s="21">
        <v>2784538</v>
      </c>
      <c r="O46" s="22"/>
      <c r="P46" s="101"/>
    </row>
    <row r="47" spans="1:16" x14ac:dyDescent="0.7">
      <c r="B47" s="20" t="s">
        <v>136</v>
      </c>
      <c r="C47" s="6"/>
      <c r="E47" s="6"/>
      <c r="F47" s="86"/>
      <c r="G47" s="19"/>
      <c r="H47" s="21">
        <v>532828</v>
      </c>
      <c r="I47" s="26"/>
      <c r="J47" s="26">
        <v>626469</v>
      </c>
      <c r="K47" s="26"/>
      <c r="L47" s="21">
        <v>0</v>
      </c>
      <c r="M47" s="21"/>
      <c r="N47" s="21">
        <v>0</v>
      </c>
      <c r="O47" s="22"/>
    </row>
    <row r="48" spans="1:16" x14ac:dyDescent="0.7">
      <c r="B48" s="20" t="s">
        <v>133</v>
      </c>
      <c r="C48" s="6"/>
      <c r="E48" s="6"/>
      <c r="F48" s="86"/>
      <c r="G48" s="18"/>
      <c r="H48" s="117">
        <v>1128912</v>
      </c>
      <c r="I48" s="26"/>
      <c r="J48" s="118">
        <v>0</v>
      </c>
      <c r="K48" s="26"/>
      <c r="L48" s="21">
        <v>1128912</v>
      </c>
      <c r="M48" s="21"/>
      <c r="N48" s="21">
        <v>0</v>
      </c>
      <c r="O48" s="22"/>
    </row>
    <row r="49" spans="1:15" x14ac:dyDescent="0.7">
      <c r="B49" s="20" t="s">
        <v>137</v>
      </c>
      <c r="C49" s="6"/>
      <c r="E49" s="6"/>
      <c r="F49" s="86"/>
      <c r="G49" s="18"/>
      <c r="H49" s="117">
        <v>4000</v>
      </c>
      <c r="I49" s="26"/>
      <c r="J49" s="28">
        <v>6000</v>
      </c>
      <c r="K49" s="26"/>
      <c r="L49" s="21">
        <v>0</v>
      </c>
      <c r="M49" s="21"/>
      <c r="N49" s="21">
        <v>0</v>
      </c>
      <c r="O49" s="22"/>
    </row>
    <row r="50" spans="1:15" x14ac:dyDescent="0.7">
      <c r="B50" s="20" t="s">
        <v>14</v>
      </c>
      <c r="E50" s="20"/>
      <c r="F50" s="86"/>
      <c r="G50" s="18"/>
      <c r="H50" s="24">
        <f>SUM(H43:H49)</f>
        <v>45073197</v>
      </c>
      <c r="I50" s="26"/>
      <c r="J50" s="24">
        <f>SUM(J43:J49)</f>
        <v>24513249</v>
      </c>
      <c r="K50" s="26"/>
      <c r="L50" s="24">
        <f>SUM(L43:L49)</f>
        <v>41462535</v>
      </c>
      <c r="M50" s="25"/>
      <c r="N50" s="24">
        <f>SUM(N43:N49)</f>
        <v>20213853</v>
      </c>
      <c r="O50" s="22"/>
    </row>
    <row r="51" spans="1:15" x14ac:dyDescent="0.7">
      <c r="A51" s="20" t="s">
        <v>15</v>
      </c>
      <c r="C51" s="20"/>
      <c r="E51" s="20"/>
      <c r="F51" s="86"/>
      <c r="G51" s="18"/>
      <c r="H51" s="26"/>
      <c r="I51" s="26"/>
      <c r="J51" s="21"/>
      <c r="K51" s="26"/>
      <c r="L51" s="26"/>
      <c r="M51" s="26"/>
      <c r="N51" s="26"/>
    </row>
    <row r="52" spans="1:15" x14ac:dyDescent="0.7">
      <c r="A52" s="20"/>
      <c r="B52" s="20" t="s">
        <v>83</v>
      </c>
      <c r="C52" s="20"/>
      <c r="E52" s="20"/>
      <c r="F52" s="86">
        <v>13</v>
      </c>
      <c r="G52" s="18"/>
      <c r="H52" s="21">
        <v>85323</v>
      </c>
      <c r="I52" s="26"/>
      <c r="J52" s="28">
        <v>0</v>
      </c>
      <c r="K52" s="26"/>
      <c r="L52" s="21">
        <v>85323</v>
      </c>
      <c r="M52" s="38"/>
      <c r="N52" s="21">
        <v>0</v>
      </c>
    </row>
    <row r="53" spans="1:15" x14ac:dyDescent="0.7">
      <c r="B53" s="6" t="s">
        <v>55</v>
      </c>
      <c r="C53" s="20"/>
      <c r="E53" s="20"/>
      <c r="F53" s="39"/>
      <c r="G53" s="39"/>
      <c r="H53" s="21">
        <v>22119229</v>
      </c>
      <c r="I53" s="119"/>
      <c r="J53" s="28">
        <v>22389889</v>
      </c>
      <c r="K53" s="119"/>
      <c r="L53" s="21">
        <v>16894857</v>
      </c>
      <c r="M53" s="38"/>
      <c r="N53" s="21">
        <v>17252212</v>
      </c>
    </row>
    <row r="54" spans="1:15" s="9" customFormat="1" x14ac:dyDescent="0.7">
      <c r="B54" s="6" t="s">
        <v>54</v>
      </c>
      <c r="C54" s="20"/>
      <c r="E54" s="20"/>
      <c r="F54" s="86"/>
      <c r="G54" s="39"/>
      <c r="H54" s="21">
        <v>18469182</v>
      </c>
      <c r="I54" s="119"/>
      <c r="J54" s="28">
        <v>19002713</v>
      </c>
      <c r="K54" s="119"/>
      <c r="L54" s="21">
        <v>18386600</v>
      </c>
      <c r="M54" s="21"/>
      <c r="N54" s="21">
        <v>18932263</v>
      </c>
    </row>
    <row r="55" spans="1:15" x14ac:dyDescent="0.7">
      <c r="B55" s="20" t="s">
        <v>16</v>
      </c>
      <c r="E55" s="20"/>
      <c r="F55" s="86"/>
      <c r="G55" s="18"/>
      <c r="H55" s="24">
        <f>SUM(H52:H54)</f>
        <v>40673734</v>
      </c>
      <c r="I55" s="26"/>
      <c r="J55" s="24">
        <f>SUM(J52:J54)</f>
        <v>41392602</v>
      </c>
      <c r="K55" s="26"/>
      <c r="L55" s="24">
        <f>SUM(L52:L54)</f>
        <v>35366780</v>
      </c>
      <c r="M55" s="25"/>
      <c r="N55" s="24">
        <f>SUM(N52:N54)</f>
        <v>36184475</v>
      </c>
      <c r="O55" s="22"/>
    </row>
    <row r="56" spans="1:15" x14ac:dyDescent="0.7">
      <c r="A56" s="6" t="s">
        <v>17</v>
      </c>
      <c r="B56" s="6"/>
      <c r="E56" s="20"/>
      <c r="F56" s="85"/>
      <c r="G56" s="6"/>
      <c r="H56" s="40">
        <f>+H55+H50</f>
        <v>85746931</v>
      </c>
      <c r="I56" s="26"/>
      <c r="J56" s="40">
        <f>+J55+J50</f>
        <v>65905851</v>
      </c>
      <c r="K56" s="26"/>
      <c r="L56" s="40">
        <f>+L55+L50</f>
        <v>76829315</v>
      </c>
      <c r="M56" s="21"/>
      <c r="N56" s="40">
        <f>+N55+N50</f>
        <v>56398328</v>
      </c>
    </row>
    <row r="57" spans="1:15" x14ac:dyDescent="0.7">
      <c r="A57" s="20" t="s">
        <v>18</v>
      </c>
      <c r="B57" s="18"/>
      <c r="C57" s="18"/>
      <c r="E57" s="18"/>
      <c r="F57" s="86"/>
      <c r="G57" s="18"/>
      <c r="H57" s="103"/>
      <c r="I57" s="9"/>
      <c r="J57" s="13"/>
      <c r="K57" s="9"/>
      <c r="L57" s="37"/>
      <c r="M57" s="9"/>
      <c r="N57" s="13"/>
    </row>
    <row r="58" spans="1:15" x14ac:dyDescent="0.7">
      <c r="A58" s="20" t="s">
        <v>13</v>
      </c>
      <c r="B58" s="6" t="s">
        <v>19</v>
      </c>
      <c r="C58" s="6"/>
      <c r="E58" s="18"/>
      <c r="F58" s="86"/>
      <c r="G58" s="18"/>
      <c r="H58" s="37"/>
      <c r="I58" s="9"/>
      <c r="J58" s="136"/>
      <c r="K58" s="9"/>
      <c r="L58" s="37"/>
      <c r="M58" s="9"/>
      <c r="N58" s="13"/>
    </row>
    <row r="59" spans="1:15" x14ac:dyDescent="0.7">
      <c r="A59" s="20"/>
      <c r="B59" s="6"/>
      <c r="C59" s="6" t="s">
        <v>20</v>
      </c>
      <c r="E59" s="18"/>
      <c r="F59" s="86"/>
      <c r="G59" s="18"/>
      <c r="H59" s="37"/>
      <c r="I59" s="9"/>
      <c r="J59" s="13"/>
      <c r="K59" s="9"/>
      <c r="L59" s="37"/>
      <c r="M59" s="9"/>
      <c r="N59" s="13"/>
    </row>
    <row r="60" spans="1:15" ht="23.5" thickBot="1" x14ac:dyDescent="0.75">
      <c r="A60" s="20"/>
      <c r="B60" s="6"/>
      <c r="C60" s="6"/>
      <c r="D60" s="20" t="s">
        <v>99</v>
      </c>
      <c r="E60" s="18"/>
      <c r="F60" s="86"/>
      <c r="G60" s="18"/>
      <c r="H60" s="120">
        <v>100000000</v>
      </c>
      <c r="I60" s="9"/>
      <c r="J60" s="120">
        <v>100000000</v>
      </c>
      <c r="K60" s="9"/>
      <c r="L60" s="41">
        <v>100000000</v>
      </c>
      <c r="M60" s="9"/>
      <c r="N60" s="41">
        <v>100000000</v>
      </c>
    </row>
    <row r="61" spans="1:15" ht="23.5" thickTop="1" x14ac:dyDescent="0.7">
      <c r="A61" s="20"/>
      <c r="C61" s="6" t="s">
        <v>21</v>
      </c>
      <c r="F61" s="85"/>
      <c r="G61" s="9"/>
      <c r="H61" s="21"/>
      <c r="I61" s="42"/>
      <c r="J61" s="21"/>
      <c r="K61" s="42"/>
      <c r="L61" s="11"/>
      <c r="M61" s="42"/>
      <c r="N61" s="11"/>
    </row>
    <row r="62" spans="1:15" x14ac:dyDescent="0.7">
      <c r="A62" s="20"/>
      <c r="B62" s="6"/>
      <c r="C62" s="6"/>
      <c r="D62" s="20" t="s">
        <v>99</v>
      </c>
      <c r="F62" s="86"/>
      <c r="G62" s="19"/>
      <c r="H62" s="43">
        <v>100000000</v>
      </c>
      <c r="I62" s="42"/>
      <c r="J62" s="43">
        <v>100000000</v>
      </c>
      <c r="K62" s="42"/>
      <c r="L62" s="43">
        <v>100000000</v>
      </c>
      <c r="M62" s="25"/>
      <c r="N62" s="43">
        <v>100000000</v>
      </c>
      <c r="O62" s="44"/>
    </row>
    <row r="63" spans="1:15" x14ac:dyDescent="0.7">
      <c r="A63" s="20" t="s">
        <v>5</v>
      </c>
      <c r="B63" s="6" t="s">
        <v>22</v>
      </c>
      <c r="C63" s="6"/>
      <c r="F63" s="85"/>
      <c r="G63" s="9"/>
      <c r="H63" s="21"/>
      <c r="I63" s="42"/>
      <c r="J63" s="21"/>
      <c r="K63" s="42"/>
      <c r="L63" s="21"/>
      <c r="M63" s="21"/>
      <c r="N63" s="21"/>
      <c r="O63" s="44"/>
    </row>
    <row r="64" spans="1:15" x14ac:dyDescent="0.7">
      <c r="A64" s="20" t="s">
        <v>13</v>
      </c>
      <c r="B64" s="6"/>
      <c r="C64" s="6" t="s">
        <v>23</v>
      </c>
      <c r="F64" s="39"/>
      <c r="G64" s="19"/>
      <c r="H64" s="43">
        <v>10000000</v>
      </c>
      <c r="I64" s="42"/>
      <c r="J64" s="43">
        <v>10000000</v>
      </c>
      <c r="K64" s="42"/>
      <c r="L64" s="43">
        <v>10000000</v>
      </c>
      <c r="M64" s="25"/>
      <c r="N64" s="43">
        <v>10000000</v>
      </c>
      <c r="O64" s="44"/>
    </row>
    <row r="65" spans="1:15" x14ac:dyDescent="0.7">
      <c r="A65" s="20" t="s">
        <v>13</v>
      </c>
      <c r="B65" s="6"/>
      <c r="C65" s="6" t="s">
        <v>24</v>
      </c>
      <c r="F65" s="39"/>
      <c r="G65" s="19"/>
      <c r="H65" s="25">
        <v>193872664</v>
      </c>
      <c r="I65" s="43"/>
      <c r="J65" s="43">
        <v>200593264</v>
      </c>
      <c r="K65" s="43"/>
      <c r="L65" s="43">
        <v>184996543</v>
      </c>
      <c r="M65" s="43"/>
      <c r="N65" s="43">
        <v>192372880</v>
      </c>
      <c r="O65" s="44"/>
    </row>
    <row r="66" spans="1:15" x14ac:dyDescent="0.7">
      <c r="A66" s="20"/>
      <c r="B66" s="9" t="s">
        <v>25</v>
      </c>
      <c r="C66" s="20"/>
      <c r="F66" s="91"/>
      <c r="G66" s="19"/>
      <c r="H66" s="45">
        <v>117159834</v>
      </c>
      <c r="I66" s="42"/>
      <c r="J66" s="46">
        <v>118114322</v>
      </c>
      <c r="K66" s="42"/>
      <c r="L66" s="113">
        <v>114500727</v>
      </c>
      <c r="M66" s="21"/>
      <c r="N66" s="46">
        <v>115370645</v>
      </c>
      <c r="O66" s="44"/>
    </row>
    <row r="67" spans="1:15" x14ac:dyDescent="0.7">
      <c r="A67" s="6"/>
      <c r="B67" s="20" t="s">
        <v>26</v>
      </c>
      <c r="C67" s="20"/>
      <c r="F67" s="85"/>
      <c r="G67" s="9"/>
      <c r="H67" s="21">
        <f>SUM(H62:H66)</f>
        <v>421032498</v>
      </c>
      <c r="I67" s="42"/>
      <c r="J67" s="21">
        <f>SUM(J62:J66)</f>
        <v>428707586</v>
      </c>
      <c r="K67" s="42"/>
      <c r="L67" s="21">
        <f>SUM(L62:L66)</f>
        <v>409497270</v>
      </c>
      <c r="M67" s="21"/>
      <c r="N67" s="21">
        <f>SUM(N62:N66)</f>
        <v>417743525</v>
      </c>
    </row>
    <row r="68" spans="1:15" x14ac:dyDescent="0.7">
      <c r="A68" s="20" t="s">
        <v>5</v>
      </c>
      <c r="B68" s="20" t="s">
        <v>27</v>
      </c>
      <c r="C68" s="20"/>
      <c r="F68" s="85"/>
      <c r="G68" s="9"/>
      <c r="H68" s="45">
        <v>5986773</v>
      </c>
      <c r="I68" s="42"/>
      <c r="J68" s="45">
        <v>5169674</v>
      </c>
      <c r="K68" s="42"/>
      <c r="L68" s="47">
        <v>0</v>
      </c>
      <c r="M68" s="21"/>
      <c r="N68" s="47">
        <v>0</v>
      </c>
    </row>
    <row r="69" spans="1:15" x14ac:dyDescent="0.7">
      <c r="A69" s="6"/>
      <c r="B69" s="20" t="s">
        <v>28</v>
      </c>
      <c r="C69" s="20"/>
      <c r="F69" s="85"/>
      <c r="G69" s="9"/>
      <c r="H69" s="21">
        <f>SUM(H67:H68)</f>
        <v>427019271</v>
      </c>
      <c r="I69" s="42"/>
      <c r="J69" s="21">
        <f>SUM(J67:J68)</f>
        <v>433877260</v>
      </c>
      <c r="K69" s="42"/>
      <c r="L69" s="21">
        <f>SUM(L67:L68)</f>
        <v>409497270</v>
      </c>
      <c r="M69" s="21"/>
      <c r="N69" s="21">
        <f>SUM(N67:N68)</f>
        <v>417743525</v>
      </c>
    </row>
    <row r="70" spans="1:15" s="2" customFormat="1" ht="23.5" thickBot="1" x14ac:dyDescent="0.75">
      <c r="A70" s="29" t="s">
        <v>29</v>
      </c>
      <c r="B70" s="1"/>
      <c r="C70" s="1"/>
      <c r="F70" s="89"/>
      <c r="G70" s="1"/>
      <c r="H70" s="48">
        <f>H56+H69</f>
        <v>512766202</v>
      </c>
      <c r="I70" s="49"/>
      <c r="J70" s="48">
        <f>J56+J69</f>
        <v>499783111</v>
      </c>
      <c r="K70" s="49"/>
      <c r="L70" s="48">
        <f>L56+L69</f>
        <v>486326585</v>
      </c>
      <c r="M70" s="50"/>
      <c r="N70" s="48">
        <f>N56+N69</f>
        <v>474141853</v>
      </c>
    </row>
    <row r="71" spans="1:15" ht="21" customHeight="1" thickTop="1" x14ac:dyDescent="0.7">
      <c r="C71" s="6"/>
      <c r="D71" s="20"/>
      <c r="E71" s="20"/>
      <c r="F71" s="85"/>
      <c r="G71" s="6"/>
      <c r="H71" s="26"/>
      <c r="I71" s="26"/>
      <c r="J71" s="26"/>
      <c r="K71" s="26"/>
      <c r="L71" s="26"/>
      <c r="M71" s="26"/>
      <c r="N71" s="26"/>
    </row>
    <row r="72" spans="1:15" ht="21" customHeight="1" x14ac:dyDescent="0.7">
      <c r="C72" s="20"/>
      <c r="D72" s="20"/>
      <c r="F72" s="8"/>
      <c r="H72" s="22">
        <f>H30-H70</f>
        <v>0</v>
      </c>
      <c r="I72" s="22"/>
      <c r="J72" s="22">
        <f>J30-J70</f>
        <v>0</v>
      </c>
      <c r="K72" s="22"/>
      <c r="L72" s="22">
        <f>L30-L70</f>
        <v>0</v>
      </c>
      <c r="M72" s="22"/>
      <c r="N72" s="22">
        <f>N30-N70</f>
        <v>0</v>
      </c>
    </row>
    <row r="73" spans="1:15" ht="21" customHeight="1" x14ac:dyDescent="0.7">
      <c r="C73" s="20"/>
      <c r="D73" s="20"/>
      <c r="F73" s="8"/>
      <c r="H73" s="51"/>
      <c r="J73" s="51"/>
      <c r="L73" s="22"/>
      <c r="N73" s="51"/>
    </row>
    <row r="74" spans="1:15" ht="21" customHeight="1" x14ac:dyDescent="0.7">
      <c r="C74" s="20"/>
      <c r="D74" s="20"/>
      <c r="F74" s="8"/>
      <c r="H74" s="44"/>
    </row>
    <row r="75" spans="1:15" ht="21" customHeight="1" x14ac:dyDescent="0.7">
      <c r="F75" s="8"/>
    </row>
    <row r="76" spans="1:15" ht="21" customHeight="1" x14ac:dyDescent="0.7">
      <c r="F76" s="8"/>
    </row>
    <row r="77" spans="1:15" x14ac:dyDescent="0.7">
      <c r="F77" s="8"/>
    </row>
    <row r="78" spans="1:15" x14ac:dyDescent="0.7">
      <c r="F78" s="8"/>
    </row>
    <row r="79" spans="1:15" x14ac:dyDescent="0.7">
      <c r="F79" s="8"/>
    </row>
    <row r="80" spans="1:15" x14ac:dyDescent="0.7">
      <c r="F80" s="8"/>
    </row>
    <row r="81" spans="6:6" x14ac:dyDescent="0.7">
      <c r="F81" s="8"/>
    </row>
    <row r="82" spans="6:6" x14ac:dyDescent="0.7">
      <c r="F82" s="8"/>
    </row>
    <row r="83" spans="6:6" x14ac:dyDescent="0.7">
      <c r="F83" s="8"/>
    </row>
  </sheetData>
  <mergeCells count="6">
    <mergeCell ref="H4:N4"/>
    <mergeCell ref="H5:J5"/>
    <mergeCell ref="L5:N5"/>
    <mergeCell ref="H35:N35"/>
    <mergeCell ref="H36:J36"/>
    <mergeCell ref="L36:N36"/>
  </mergeCells>
  <pageMargins left="0.66929133858267698" right="0.47244094488188998" top="0.70866141732283505" bottom="0.511811023622047" header="0.39370078740157499" footer="0.31496062992126"/>
  <pageSetup paperSize="9" scale="68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38"/>
  <sheetViews>
    <sheetView view="pageBreakPreview" zoomScale="60" zoomScaleNormal="90" workbookViewId="0">
      <selection activeCell="G28" sqref="G28:M36"/>
    </sheetView>
  </sheetViews>
  <sheetFormatPr defaultColWidth="9.90625" defaultRowHeight="23" x14ac:dyDescent="0.7"/>
  <cols>
    <col min="1" max="1" width="5.26953125" style="8" customWidth="1"/>
    <col min="2" max="2" width="13.26953125" style="8" customWidth="1"/>
    <col min="3" max="3" width="10.26953125" style="8" customWidth="1"/>
    <col min="4" max="4" width="22.26953125" style="8" customWidth="1"/>
    <col min="5" max="5" width="8.81640625" style="8" customWidth="1"/>
    <col min="6" max="6" width="1.26953125" style="8" customWidth="1"/>
    <col min="7" max="7" width="13.90625" style="51" customWidth="1"/>
    <col min="8" max="8" width="1.26953125" style="8" customWidth="1"/>
    <col min="9" max="9" width="13.90625" style="8" customWidth="1"/>
    <col min="10" max="10" width="1.26953125" style="8" customWidth="1"/>
    <col min="11" max="11" width="13.90625" style="51" customWidth="1"/>
    <col min="12" max="12" width="1.26953125" style="51" customWidth="1"/>
    <col min="13" max="13" width="13.90625" style="51" customWidth="1"/>
    <col min="14" max="14" width="13.90625" style="22" bestFit="1" customWidth="1"/>
    <col min="15" max="15" width="13.90625" style="8" bestFit="1" customWidth="1"/>
    <col min="16" max="16384" width="9.90625" style="8"/>
  </cols>
  <sheetData>
    <row r="1" spans="1:16" s="2" customFormat="1" x14ac:dyDescent="0.7">
      <c r="A1" s="52" t="s">
        <v>95</v>
      </c>
      <c r="B1" s="52"/>
      <c r="C1" s="52"/>
      <c r="D1" s="52"/>
      <c r="E1" s="52"/>
      <c r="F1" s="52"/>
      <c r="G1" s="3"/>
      <c r="H1" s="52"/>
      <c r="I1" s="52"/>
      <c r="J1" s="52"/>
      <c r="K1" s="3"/>
      <c r="L1" s="3"/>
      <c r="M1" s="4" t="s">
        <v>69</v>
      </c>
      <c r="N1" s="53"/>
    </row>
    <row r="2" spans="1:16" s="2" customFormat="1" x14ac:dyDescent="0.7">
      <c r="A2" s="52" t="s">
        <v>30</v>
      </c>
      <c r="B2" s="52"/>
      <c r="C2" s="52"/>
      <c r="D2" s="52"/>
      <c r="E2" s="52"/>
      <c r="F2" s="52"/>
      <c r="G2" s="3"/>
      <c r="H2" s="52"/>
      <c r="I2" s="52"/>
      <c r="J2" s="52"/>
      <c r="K2" s="3"/>
      <c r="L2" s="3"/>
      <c r="M2" s="4" t="s">
        <v>70</v>
      </c>
      <c r="N2" s="53"/>
    </row>
    <row r="3" spans="1:16" s="2" customFormat="1" x14ac:dyDescent="0.7">
      <c r="A3" s="52" t="s">
        <v>163</v>
      </c>
      <c r="B3" s="52"/>
      <c r="C3" s="52"/>
      <c r="D3" s="52"/>
      <c r="E3" s="52"/>
      <c r="F3" s="52"/>
      <c r="G3" s="3"/>
      <c r="H3" s="52"/>
      <c r="I3" s="52"/>
      <c r="J3" s="52"/>
      <c r="K3" s="3"/>
      <c r="L3" s="3"/>
      <c r="M3" s="3"/>
      <c r="N3" s="53"/>
    </row>
    <row r="4" spans="1:16" s="2" customFormat="1" ht="21" customHeight="1" x14ac:dyDescent="0.7">
      <c r="A4" s="52"/>
      <c r="B4" s="52"/>
      <c r="C4" s="52"/>
      <c r="D4" s="52"/>
      <c r="E4" s="52"/>
      <c r="F4" s="52"/>
      <c r="G4" s="3"/>
      <c r="H4" s="52"/>
      <c r="I4" s="52"/>
      <c r="J4" s="52"/>
      <c r="K4" s="3"/>
      <c r="L4" s="3"/>
      <c r="M4" s="3"/>
      <c r="N4" s="53"/>
    </row>
    <row r="5" spans="1:16" x14ac:dyDescent="0.7">
      <c r="A5" s="18"/>
      <c r="B5" s="18"/>
      <c r="C5" s="18"/>
      <c r="D5" s="18"/>
      <c r="E5" s="18"/>
      <c r="F5" s="18"/>
      <c r="G5" s="139" t="s">
        <v>97</v>
      </c>
      <c r="H5" s="139"/>
      <c r="I5" s="139"/>
      <c r="J5" s="139"/>
      <c r="K5" s="139"/>
      <c r="L5" s="139"/>
      <c r="M5" s="139"/>
    </row>
    <row r="6" spans="1:16" x14ac:dyDescent="0.7">
      <c r="A6" s="6"/>
      <c r="B6" s="6"/>
      <c r="C6" s="6"/>
      <c r="D6" s="6"/>
      <c r="E6" s="18"/>
      <c r="F6" s="18"/>
      <c r="G6" s="138" t="s">
        <v>31</v>
      </c>
      <c r="H6" s="138"/>
      <c r="I6" s="138"/>
      <c r="J6" s="12"/>
      <c r="K6" s="138" t="s">
        <v>32</v>
      </c>
      <c r="L6" s="138"/>
      <c r="M6" s="138"/>
      <c r="N6" s="114"/>
    </row>
    <row r="7" spans="1:16" x14ac:dyDescent="0.7">
      <c r="A7" s="6"/>
      <c r="B7" s="6"/>
      <c r="C7" s="6"/>
      <c r="D7" s="6"/>
      <c r="E7" s="84" t="s">
        <v>2</v>
      </c>
      <c r="F7" s="18"/>
      <c r="G7" s="54" t="s">
        <v>100</v>
      </c>
      <c r="H7" s="18"/>
      <c r="I7" s="54" t="s">
        <v>89</v>
      </c>
      <c r="J7" s="18"/>
      <c r="K7" s="54" t="s">
        <v>100</v>
      </c>
      <c r="L7" s="18"/>
      <c r="M7" s="54" t="s">
        <v>89</v>
      </c>
    </row>
    <row r="8" spans="1:16" x14ac:dyDescent="0.7">
      <c r="A8" s="20" t="s">
        <v>84</v>
      </c>
      <c r="B8" s="20"/>
      <c r="C8" s="9"/>
      <c r="D8" s="20"/>
      <c r="E8" s="86"/>
      <c r="F8" s="19"/>
      <c r="G8" s="55">
        <v>50842606</v>
      </c>
      <c r="H8" s="19"/>
      <c r="I8" s="55">
        <v>61333954</v>
      </c>
      <c r="J8" s="26"/>
      <c r="K8" s="55">
        <v>39757526</v>
      </c>
      <c r="L8" s="55"/>
      <c r="M8" s="55">
        <v>55005015</v>
      </c>
      <c r="N8" s="115"/>
      <c r="O8" s="115"/>
    </row>
    <row r="9" spans="1:16" x14ac:dyDescent="0.7">
      <c r="A9" s="20" t="s">
        <v>87</v>
      </c>
      <c r="B9" s="20"/>
      <c r="C9" s="9"/>
      <c r="D9" s="20"/>
      <c r="E9" s="86"/>
      <c r="F9" s="19"/>
      <c r="G9" s="56">
        <v>-49691901</v>
      </c>
      <c r="H9" s="19"/>
      <c r="I9" s="56">
        <v>-54851770</v>
      </c>
      <c r="J9" s="26"/>
      <c r="K9" s="56">
        <v>-39952175</v>
      </c>
      <c r="L9" s="21"/>
      <c r="M9" s="56">
        <v>-50488381</v>
      </c>
      <c r="O9" s="22"/>
    </row>
    <row r="10" spans="1:16" x14ac:dyDescent="0.7">
      <c r="A10" s="1" t="s">
        <v>178</v>
      </c>
      <c r="B10" s="6"/>
      <c r="C10" s="9"/>
      <c r="D10" s="20"/>
      <c r="E10" s="39"/>
      <c r="F10" s="19"/>
      <c r="G10" s="55">
        <f>SUM(G8:G9)</f>
        <v>1150705</v>
      </c>
      <c r="H10" s="19"/>
      <c r="I10" s="55">
        <f>SUM(I8:I9)</f>
        <v>6482184</v>
      </c>
      <c r="J10" s="26"/>
      <c r="K10" s="55">
        <f>SUM(K8:K9)</f>
        <v>-194649</v>
      </c>
      <c r="L10" s="55"/>
      <c r="M10" s="55">
        <f>SUM(M8:M9)</f>
        <v>4516634</v>
      </c>
      <c r="N10" s="114"/>
      <c r="O10" s="22"/>
    </row>
    <row r="11" spans="1:16" x14ac:dyDescent="0.7">
      <c r="A11" s="20" t="s">
        <v>34</v>
      </c>
      <c r="B11" s="20"/>
      <c r="C11" s="9"/>
      <c r="D11" s="20"/>
      <c r="E11" s="90"/>
      <c r="F11" s="19"/>
      <c r="G11" s="55">
        <v>720433</v>
      </c>
      <c r="H11" s="19"/>
      <c r="I11" s="55">
        <v>837970</v>
      </c>
      <c r="J11" s="26"/>
      <c r="K11" s="57">
        <v>451707</v>
      </c>
      <c r="L11" s="55"/>
      <c r="M11" s="57">
        <v>668272</v>
      </c>
      <c r="O11" s="22"/>
      <c r="P11" s="22"/>
    </row>
    <row r="12" spans="1:16" x14ac:dyDescent="0.7">
      <c r="A12" s="1" t="s">
        <v>35</v>
      </c>
      <c r="B12" s="6"/>
      <c r="C12" s="9"/>
      <c r="D12" s="20"/>
      <c r="E12" s="19"/>
      <c r="F12" s="19"/>
      <c r="G12" s="58">
        <f>SUM(G10:G11)</f>
        <v>1871138</v>
      </c>
      <c r="H12" s="19"/>
      <c r="I12" s="58">
        <f>SUM(I10:I11)</f>
        <v>7320154</v>
      </c>
      <c r="J12" s="26"/>
      <c r="K12" s="58">
        <f>SUM(K10:K11)</f>
        <v>257058</v>
      </c>
      <c r="L12" s="55"/>
      <c r="M12" s="58">
        <f>SUM(M10:M11)</f>
        <v>5184906</v>
      </c>
      <c r="O12" s="22"/>
    </row>
    <row r="13" spans="1:16" x14ac:dyDescent="0.7">
      <c r="A13" s="20" t="s">
        <v>58</v>
      </c>
      <c r="B13" s="20"/>
      <c r="C13" s="9"/>
      <c r="D13" s="20"/>
      <c r="E13" s="19"/>
      <c r="F13" s="19"/>
      <c r="G13" s="21">
        <v>-300133</v>
      </c>
      <c r="H13" s="19"/>
      <c r="I13" s="21">
        <v>-88690</v>
      </c>
      <c r="J13" s="26"/>
      <c r="K13" s="21">
        <v>-289358</v>
      </c>
      <c r="L13" s="21"/>
      <c r="M13" s="21">
        <v>-51306</v>
      </c>
      <c r="N13" s="115"/>
      <c r="O13" s="115"/>
    </row>
    <row r="14" spans="1:16" x14ac:dyDescent="0.7">
      <c r="A14" s="20" t="s">
        <v>36</v>
      </c>
      <c r="B14" s="20"/>
      <c r="C14" s="9"/>
      <c r="D14" s="20"/>
      <c r="E14" s="18"/>
      <c r="F14" s="19"/>
      <c r="G14" s="21">
        <v>-5812225</v>
      </c>
      <c r="H14" s="19"/>
      <c r="I14" s="21">
        <v>-7599747</v>
      </c>
      <c r="J14" s="26"/>
      <c r="K14" s="21">
        <v>-4680926</v>
      </c>
      <c r="L14" s="21"/>
      <c r="M14" s="21">
        <v>-6295630</v>
      </c>
      <c r="O14" s="22"/>
    </row>
    <row r="15" spans="1:16" x14ac:dyDescent="0.7">
      <c r="A15" s="29" t="s">
        <v>37</v>
      </c>
      <c r="B15" s="20"/>
      <c r="C15" s="9"/>
      <c r="D15" s="20"/>
      <c r="E15" s="92"/>
      <c r="F15" s="18"/>
      <c r="G15" s="36">
        <f>SUM(G13:G14)</f>
        <v>-6112358</v>
      </c>
      <c r="H15" s="6"/>
      <c r="I15" s="36">
        <f>SUM(I13:I14)</f>
        <v>-7688437</v>
      </c>
      <c r="J15" s="26"/>
      <c r="K15" s="36">
        <f>SUM(K13:K14)</f>
        <v>-4970284</v>
      </c>
      <c r="L15" s="21"/>
      <c r="M15" s="36">
        <f>SUM(M13:M14)</f>
        <v>-6346936</v>
      </c>
      <c r="N15" s="114"/>
      <c r="O15" s="22"/>
    </row>
    <row r="16" spans="1:16" x14ac:dyDescent="0.7">
      <c r="A16" s="1" t="s">
        <v>88</v>
      </c>
      <c r="B16" s="6"/>
      <c r="C16" s="9"/>
      <c r="D16" s="20"/>
      <c r="E16" s="18"/>
      <c r="F16" s="18"/>
      <c r="G16" s="55">
        <f>G12+G15</f>
        <v>-4241220</v>
      </c>
      <c r="H16" s="6"/>
      <c r="I16" s="55">
        <f>I12+I15</f>
        <v>-368283</v>
      </c>
      <c r="J16" s="26"/>
      <c r="K16" s="59">
        <f>K12+K15</f>
        <v>-4713226</v>
      </c>
      <c r="L16" s="21"/>
      <c r="M16" s="59">
        <f>M12+M15</f>
        <v>-1162030</v>
      </c>
      <c r="O16" s="22"/>
    </row>
    <row r="17" spans="1:16" x14ac:dyDescent="0.7">
      <c r="A17" s="20" t="s">
        <v>38</v>
      </c>
      <c r="B17" s="20"/>
      <c r="C17" s="6"/>
      <c r="D17" s="6"/>
      <c r="E17" s="93"/>
      <c r="F17" s="19"/>
      <c r="G17" s="121">
        <v>-460692</v>
      </c>
      <c r="H17" s="19"/>
      <c r="I17" s="121">
        <v>-687171</v>
      </c>
      <c r="J17" s="26"/>
      <c r="K17" s="60">
        <v>-434049</v>
      </c>
      <c r="L17" s="21"/>
      <c r="M17" s="60">
        <v>-686928</v>
      </c>
      <c r="O17" s="22"/>
    </row>
    <row r="18" spans="1:16" s="2" customFormat="1" x14ac:dyDescent="0.7">
      <c r="A18" s="29" t="s">
        <v>73</v>
      </c>
      <c r="B18" s="20"/>
      <c r="C18" s="29"/>
      <c r="D18" s="1"/>
      <c r="E18" s="7"/>
      <c r="F18" s="7"/>
      <c r="G18" s="55">
        <f>SUM(G16:G17)</f>
        <v>-4701912</v>
      </c>
      <c r="H18" s="122"/>
      <c r="I18" s="55">
        <f>SUM(I16:I17)</f>
        <v>-1055454</v>
      </c>
      <c r="J18" s="123"/>
      <c r="K18" s="59">
        <f>SUM(K16:K17)</f>
        <v>-5147275</v>
      </c>
      <c r="L18" s="61"/>
      <c r="M18" s="59">
        <f>SUM(M16:M17)</f>
        <v>-1848958</v>
      </c>
      <c r="N18" s="53"/>
      <c r="O18" s="53"/>
    </row>
    <row r="19" spans="1:16" s="2" customFormat="1" x14ac:dyDescent="0.7">
      <c r="A19" s="20" t="s">
        <v>80</v>
      </c>
      <c r="B19" s="20"/>
      <c r="C19" s="29"/>
      <c r="D19" s="1"/>
      <c r="E19" s="39"/>
      <c r="F19" s="7"/>
      <c r="G19" s="60">
        <v>232927</v>
      </c>
      <c r="H19" s="122"/>
      <c r="I19" s="60">
        <v>-25245</v>
      </c>
      <c r="J19" s="124"/>
      <c r="K19" s="62">
        <v>361770</v>
      </c>
      <c r="L19" s="21"/>
      <c r="M19" s="62">
        <v>168190</v>
      </c>
      <c r="N19" s="53"/>
      <c r="O19" s="22"/>
    </row>
    <row r="20" spans="1:16" s="2" customFormat="1" x14ac:dyDescent="0.7">
      <c r="A20" s="29" t="s">
        <v>76</v>
      </c>
      <c r="B20" s="29"/>
      <c r="C20" s="29"/>
      <c r="D20" s="1"/>
      <c r="E20" s="7"/>
      <c r="F20" s="7"/>
      <c r="G20" s="125">
        <f>SUM(G18:G19)</f>
        <v>-4468985</v>
      </c>
      <c r="H20" s="122"/>
      <c r="I20" s="125">
        <f>SUM(I18:I19)</f>
        <v>-1080699</v>
      </c>
      <c r="J20" s="122"/>
      <c r="K20" s="63">
        <f>SUM(K18:K19)</f>
        <v>-4785505</v>
      </c>
      <c r="L20" s="63"/>
      <c r="M20" s="63">
        <f>SUM(M18:M19)</f>
        <v>-1680768</v>
      </c>
      <c r="N20" s="53"/>
      <c r="O20" s="22"/>
    </row>
    <row r="21" spans="1:16" s="2" customFormat="1" x14ac:dyDescent="0.7">
      <c r="A21" s="20" t="s">
        <v>39</v>
      </c>
      <c r="B21" s="20"/>
      <c r="C21" s="29"/>
      <c r="D21" s="1"/>
      <c r="E21" s="7"/>
      <c r="F21" s="7"/>
      <c r="G21" s="126"/>
      <c r="H21" s="122"/>
      <c r="I21" s="126"/>
      <c r="J21" s="123"/>
      <c r="K21" s="21"/>
      <c r="L21" s="21"/>
      <c r="M21" s="21"/>
      <c r="N21" s="53"/>
    </row>
    <row r="22" spans="1:16" s="2" customFormat="1" x14ac:dyDescent="0.7">
      <c r="A22" s="29" t="s">
        <v>59</v>
      </c>
      <c r="B22" s="20"/>
      <c r="C22" s="29"/>
      <c r="D22" s="1"/>
      <c r="E22" s="7"/>
      <c r="F22" s="7"/>
      <c r="G22" s="126"/>
      <c r="H22" s="122"/>
      <c r="I22" s="126"/>
      <c r="J22" s="123"/>
      <c r="K22" s="21"/>
      <c r="L22" s="21"/>
      <c r="M22" s="21"/>
      <c r="N22" s="53"/>
    </row>
    <row r="23" spans="1:16" s="2" customFormat="1" x14ac:dyDescent="0.7">
      <c r="B23" s="20" t="s">
        <v>102</v>
      </c>
      <c r="C23" s="29"/>
      <c r="D23" s="1"/>
      <c r="E23" s="86"/>
      <c r="F23" s="7"/>
      <c r="G23" s="61">
        <v>-842629</v>
      </c>
      <c r="H23" s="123"/>
      <c r="I23" s="61">
        <v>2415284</v>
      </c>
      <c r="J23" s="123"/>
      <c r="K23" s="21">
        <v>-762954</v>
      </c>
      <c r="L23" s="21"/>
      <c r="M23" s="21">
        <v>2325709</v>
      </c>
      <c r="N23" s="53"/>
    </row>
    <row r="24" spans="1:16" s="2" customFormat="1" x14ac:dyDescent="0.7">
      <c r="B24" s="20" t="s">
        <v>101</v>
      </c>
      <c r="C24" s="29"/>
      <c r="D24" s="1"/>
      <c r="E24" s="86"/>
      <c r="F24" s="7"/>
      <c r="G24" s="21">
        <v>168526</v>
      </c>
      <c r="H24" s="122"/>
      <c r="I24" s="21">
        <v>-483057</v>
      </c>
      <c r="J24" s="123"/>
      <c r="K24" s="21">
        <v>152591</v>
      </c>
      <c r="L24" s="21"/>
      <c r="M24" s="21">
        <v>-465142</v>
      </c>
      <c r="N24" s="53"/>
    </row>
    <row r="25" spans="1:16" s="2" customFormat="1" x14ac:dyDescent="0.7">
      <c r="A25" s="29" t="s">
        <v>77</v>
      </c>
      <c r="B25" s="20"/>
      <c r="C25" s="29"/>
      <c r="D25" s="1"/>
      <c r="E25" s="7"/>
      <c r="F25" s="7"/>
      <c r="G25" s="64">
        <f>SUM(G23:G24)</f>
        <v>-674103</v>
      </c>
      <c r="H25" s="122"/>
      <c r="I25" s="64">
        <f>SUM(I23:I24)</f>
        <v>1932227</v>
      </c>
      <c r="J25" s="122"/>
      <c r="K25" s="64">
        <f>SUM(K23:K24)</f>
        <v>-610363</v>
      </c>
      <c r="L25" s="63"/>
      <c r="M25" s="64">
        <f>SUM(M23:M24)</f>
        <v>1860567</v>
      </c>
      <c r="N25" s="53"/>
      <c r="O25" s="96"/>
      <c r="P25" s="96"/>
    </row>
    <row r="26" spans="1:16" s="2" customFormat="1" ht="23.5" thickBot="1" x14ac:dyDescent="0.75">
      <c r="A26" s="29" t="s">
        <v>68</v>
      </c>
      <c r="B26" s="20"/>
      <c r="C26" s="29"/>
      <c r="D26" s="1"/>
      <c r="E26" s="7"/>
      <c r="F26" s="7"/>
      <c r="G26" s="65">
        <f>G20+G25</f>
        <v>-5143088</v>
      </c>
      <c r="H26" s="122"/>
      <c r="I26" s="65">
        <f>I20+I25</f>
        <v>851528</v>
      </c>
      <c r="J26" s="122"/>
      <c r="K26" s="65">
        <f>K20+K25</f>
        <v>-5395868</v>
      </c>
      <c r="L26" s="63"/>
      <c r="M26" s="65">
        <f>M20+M25</f>
        <v>179799</v>
      </c>
      <c r="N26" s="53"/>
      <c r="O26" s="96"/>
      <c r="P26" s="96"/>
    </row>
    <row r="27" spans="1:16" s="2" customFormat="1" ht="23.5" thickTop="1" x14ac:dyDescent="0.7">
      <c r="A27" s="1" t="s">
        <v>61</v>
      </c>
      <c r="B27" s="1"/>
      <c r="C27" s="29"/>
      <c r="D27" s="1"/>
      <c r="E27" s="66"/>
      <c r="F27" s="66"/>
      <c r="G27" s="127"/>
      <c r="H27" s="66"/>
      <c r="I27" s="127"/>
      <c r="J27" s="128"/>
      <c r="K27" s="67"/>
      <c r="L27" s="67"/>
      <c r="M27" s="67"/>
      <c r="N27" s="53"/>
      <c r="O27" s="96"/>
      <c r="P27" s="96"/>
    </row>
    <row r="28" spans="1:16" x14ac:dyDescent="0.7">
      <c r="A28" s="6" t="s">
        <v>13</v>
      </c>
      <c r="B28" s="6" t="s">
        <v>62</v>
      </c>
      <c r="C28" s="20"/>
      <c r="D28" s="6"/>
      <c r="E28" s="39"/>
      <c r="F28" s="19"/>
      <c r="G28" s="21">
        <v>-4817878</v>
      </c>
      <c r="H28" s="26"/>
      <c r="I28" s="21">
        <v>-1076684</v>
      </c>
      <c r="J28" s="129"/>
      <c r="K28" s="21">
        <v>-4785505</v>
      </c>
      <c r="L28" s="26"/>
      <c r="M28" s="21">
        <v>-1680768</v>
      </c>
    </row>
    <row r="29" spans="1:16" x14ac:dyDescent="0.7">
      <c r="A29" s="20" t="s">
        <v>13</v>
      </c>
      <c r="B29" s="20" t="s">
        <v>40</v>
      </c>
      <c r="C29" s="6"/>
      <c r="D29" s="6"/>
      <c r="E29" s="18"/>
      <c r="F29" s="18"/>
      <c r="G29" s="57">
        <v>348893</v>
      </c>
      <c r="H29" s="42"/>
      <c r="I29" s="57">
        <v>-4015</v>
      </c>
      <c r="J29" s="42"/>
      <c r="K29" s="60">
        <v>0</v>
      </c>
      <c r="L29" s="21"/>
      <c r="M29" s="60">
        <v>0</v>
      </c>
    </row>
    <row r="30" spans="1:16" ht="23.5" thickBot="1" x14ac:dyDescent="0.75">
      <c r="A30" s="9"/>
      <c r="B30" s="9"/>
      <c r="C30" s="20"/>
      <c r="D30" s="6"/>
      <c r="E30" s="18"/>
      <c r="F30" s="18"/>
      <c r="G30" s="68">
        <v>-4468985</v>
      </c>
      <c r="H30" s="42"/>
      <c r="I30" s="68">
        <v>-1080699</v>
      </c>
      <c r="J30" s="42"/>
      <c r="K30" s="68">
        <v>-4785505</v>
      </c>
      <c r="L30" s="61"/>
      <c r="M30" s="68">
        <v>-1680768</v>
      </c>
    </row>
    <row r="31" spans="1:16" s="2" customFormat="1" ht="23.5" thickTop="1" x14ac:dyDescent="0.7">
      <c r="A31" s="1" t="s">
        <v>60</v>
      </c>
      <c r="B31" s="1"/>
      <c r="C31" s="29"/>
      <c r="D31" s="1"/>
      <c r="E31" s="66"/>
      <c r="F31" s="66"/>
      <c r="G31" s="127"/>
      <c r="H31" s="66"/>
      <c r="I31" s="127"/>
      <c r="J31" s="128"/>
      <c r="K31" s="21"/>
      <c r="L31" s="21"/>
      <c r="M31" s="21"/>
      <c r="N31" s="53"/>
    </row>
    <row r="32" spans="1:16" x14ac:dyDescent="0.7">
      <c r="A32" s="6" t="s">
        <v>13</v>
      </c>
      <c r="B32" s="6" t="s">
        <v>62</v>
      </c>
      <c r="C32" s="20"/>
      <c r="D32" s="6"/>
      <c r="E32" s="19"/>
      <c r="F32" s="19"/>
      <c r="G32" s="21">
        <v>-5491185</v>
      </c>
      <c r="H32" s="26"/>
      <c r="I32" s="21">
        <v>829280</v>
      </c>
      <c r="J32" s="129"/>
      <c r="K32" s="21">
        <v>-5395868</v>
      </c>
      <c r="L32" s="26"/>
      <c r="M32" s="21">
        <v>179799</v>
      </c>
    </row>
    <row r="33" spans="1:13" x14ac:dyDescent="0.7">
      <c r="A33" s="20" t="s">
        <v>13</v>
      </c>
      <c r="B33" s="20" t="s">
        <v>40</v>
      </c>
      <c r="C33" s="6"/>
      <c r="D33" s="6"/>
      <c r="E33" s="18"/>
      <c r="F33" s="18"/>
      <c r="G33" s="60">
        <v>348097</v>
      </c>
      <c r="H33" s="66"/>
      <c r="I33" s="60">
        <v>22248</v>
      </c>
      <c r="J33" s="42"/>
      <c r="K33" s="60">
        <v>0</v>
      </c>
      <c r="L33" s="21"/>
      <c r="M33" s="60">
        <v>0</v>
      </c>
    </row>
    <row r="34" spans="1:13" ht="23.5" thickBot="1" x14ac:dyDescent="0.75">
      <c r="A34" s="9"/>
      <c r="B34" s="9"/>
      <c r="C34" s="20"/>
      <c r="D34" s="6"/>
      <c r="E34" s="18"/>
      <c r="F34" s="18"/>
      <c r="G34" s="68">
        <v>-5143088</v>
      </c>
      <c r="H34" s="61"/>
      <c r="I34" s="68">
        <v>851528</v>
      </c>
      <c r="J34" s="42"/>
      <c r="K34" s="68">
        <v>-5395868</v>
      </c>
      <c r="L34" s="61"/>
      <c r="M34" s="68">
        <v>179799</v>
      </c>
    </row>
    <row r="35" spans="1:13" ht="23.5" thickTop="1" x14ac:dyDescent="0.7">
      <c r="A35" s="1" t="s">
        <v>74</v>
      </c>
      <c r="B35" s="6"/>
      <c r="C35" s="20"/>
      <c r="D35" s="6"/>
      <c r="E35" s="39"/>
      <c r="F35" s="19"/>
      <c r="G35" s="11"/>
      <c r="H35" s="6"/>
      <c r="I35" s="11"/>
      <c r="J35" s="26"/>
      <c r="K35" s="21"/>
      <c r="L35" s="21"/>
      <c r="M35" s="21"/>
    </row>
    <row r="36" spans="1:13" ht="23.5" thickBot="1" x14ac:dyDescent="0.75">
      <c r="A36" s="20" t="s">
        <v>13</v>
      </c>
      <c r="B36" s="20" t="s">
        <v>119</v>
      </c>
      <c r="C36" s="20"/>
      <c r="D36" s="20"/>
      <c r="E36" s="37"/>
      <c r="F36" s="9"/>
      <c r="G36" s="69">
        <v>-0.48178779999999999</v>
      </c>
      <c r="H36" s="19"/>
      <c r="I36" s="69">
        <v>-0.1076684</v>
      </c>
      <c r="J36" s="6"/>
      <c r="K36" s="69">
        <v>-0.47855049999999999</v>
      </c>
      <c r="L36" s="70"/>
      <c r="M36" s="69">
        <v>-0.1680768</v>
      </c>
    </row>
    <row r="37" spans="1:13" ht="24" thickTop="1" thickBot="1" x14ac:dyDescent="0.75">
      <c r="A37" s="20" t="s">
        <v>41</v>
      </c>
      <c r="B37" s="20" t="s">
        <v>103</v>
      </c>
      <c r="C37" s="9"/>
      <c r="D37" s="9"/>
      <c r="E37" s="18"/>
      <c r="F37" s="18"/>
      <c r="G37" s="71">
        <v>10000000</v>
      </c>
      <c r="H37" s="26"/>
      <c r="I37" s="71">
        <v>10000000</v>
      </c>
      <c r="J37" s="26"/>
      <c r="K37" s="71">
        <v>10000000</v>
      </c>
      <c r="L37" s="21"/>
      <c r="M37" s="71">
        <v>10000000</v>
      </c>
    </row>
    <row r="38" spans="1:13" ht="21" customHeight="1" thickTop="1" x14ac:dyDescent="0.7">
      <c r="A38" s="9"/>
      <c r="B38" s="9"/>
      <c r="C38" s="9"/>
      <c r="D38" s="9"/>
      <c r="E38" s="18"/>
      <c r="F38" s="18"/>
      <c r="G38" s="38"/>
      <c r="H38" s="26"/>
      <c r="I38" s="26"/>
      <c r="J38" s="26"/>
      <c r="K38" s="38"/>
      <c r="L38" s="38"/>
      <c r="M38" s="38"/>
    </row>
  </sheetData>
  <mergeCells count="3">
    <mergeCell ref="G5:M5"/>
    <mergeCell ref="G6:I6"/>
    <mergeCell ref="K6:M6"/>
  </mergeCells>
  <pageMargins left="0.66929133858267698" right="0.47244094488188998" top="0.70866141732283505" bottom="0.511811023622047" header="0.39370078740157499" footer="0.31496062992126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38"/>
  <sheetViews>
    <sheetView view="pageBreakPreview" topLeftCell="A28" zoomScale="70" zoomScaleNormal="90" zoomScaleSheetLayoutView="70" workbookViewId="0">
      <selection activeCell="L7" sqref="L7"/>
    </sheetView>
  </sheetViews>
  <sheetFormatPr defaultColWidth="9.90625" defaultRowHeight="23" x14ac:dyDescent="0.7"/>
  <cols>
    <col min="1" max="1" width="5.26953125" style="8" customWidth="1"/>
    <col min="2" max="2" width="13.26953125" style="8" customWidth="1"/>
    <col min="3" max="3" width="10.26953125" style="8" customWidth="1"/>
    <col min="4" max="4" width="22.26953125" style="8" customWidth="1"/>
    <col min="5" max="5" width="8.81640625" style="8" customWidth="1"/>
    <col min="6" max="6" width="1.26953125" style="8" customWidth="1"/>
    <col min="7" max="7" width="13.90625" style="51" customWidth="1"/>
    <col min="8" max="8" width="1.26953125" style="8" customWidth="1"/>
    <col min="9" max="9" width="13.90625" style="8" customWidth="1"/>
    <col min="10" max="10" width="1.26953125" style="8" customWidth="1"/>
    <col min="11" max="11" width="13.90625" style="51" customWidth="1"/>
    <col min="12" max="12" width="1.26953125" style="51" customWidth="1"/>
    <col min="13" max="13" width="13.90625" style="51" customWidth="1"/>
    <col min="14" max="14" width="10.90625" style="22" bestFit="1" customWidth="1"/>
    <col min="15" max="15" width="11.26953125" style="8" bestFit="1" customWidth="1"/>
    <col min="16" max="16384" width="9.90625" style="8"/>
  </cols>
  <sheetData>
    <row r="1" spans="1:15" s="2" customFormat="1" x14ac:dyDescent="0.7">
      <c r="A1" s="52" t="s">
        <v>95</v>
      </c>
      <c r="B1" s="52"/>
      <c r="C1" s="52"/>
      <c r="D1" s="52"/>
      <c r="E1" s="52"/>
      <c r="F1" s="52"/>
      <c r="G1" s="3"/>
      <c r="H1" s="52"/>
      <c r="I1" s="52"/>
      <c r="J1" s="52"/>
      <c r="K1" s="3"/>
      <c r="L1" s="3"/>
      <c r="M1" s="4" t="s">
        <v>69</v>
      </c>
      <c r="N1" s="53"/>
    </row>
    <row r="2" spans="1:15" s="2" customFormat="1" x14ac:dyDescent="0.7">
      <c r="A2" s="52" t="s">
        <v>30</v>
      </c>
      <c r="B2" s="52"/>
      <c r="C2" s="52"/>
      <c r="D2" s="52"/>
      <c r="E2" s="52"/>
      <c r="F2" s="52"/>
      <c r="G2" s="3"/>
      <c r="H2" s="52"/>
      <c r="I2" s="52"/>
      <c r="J2" s="52"/>
      <c r="K2" s="3"/>
      <c r="L2" s="3"/>
      <c r="M2" s="4" t="s">
        <v>70</v>
      </c>
      <c r="N2" s="53"/>
    </row>
    <row r="3" spans="1:15" s="2" customFormat="1" x14ac:dyDescent="0.7">
      <c r="A3" s="52" t="s">
        <v>155</v>
      </c>
      <c r="B3" s="52"/>
      <c r="C3" s="52"/>
      <c r="D3" s="52"/>
      <c r="E3" s="52"/>
      <c r="F3" s="52"/>
      <c r="G3" s="3"/>
      <c r="H3" s="52"/>
      <c r="I3" s="52"/>
      <c r="J3" s="52"/>
      <c r="K3" s="3"/>
      <c r="L3" s="3"/>
      <c r="M3" s="3"/>
      <c r="N3" s="53"/>
    </row>
    <row r="4" spans="1:15" s="2" customFormat="1" ht="21" customHeight="1" x14ac:dyDescent="0.7">
      <c r="A4" s="52"/>
      <c r="B4" s="52"/>
      <c r="C4" s="52"/>
      <c r="D4" s="52"/>
      <c r="E4" s="52"/>
      <c r="F4" s="52"/>
      <c r="G4" s="3"/>
      <c r="H4" s="52"/>
      <c r="I4" s="52"/>
      <c r="J4" s="52"/>
      <c r="K4" s="3"/>
      <c r="L4" s="3"/>
      <c r="M4" s="3"/>
      <c r="N4" s="53"/>
    </row>
    <row r="5" spans="1:15" x14ac:dyDescent="0.7">
      <c r="A5" s="18"/>
      <c r="B5" s="18"/>
      <c r="C5" s="18"/>
      <c r="D5" s="18"/>
      <c r="E5" s="18"/>
      <c r="F5" s="18"/>
      <c r="G5" s="139" t="s">
        <v>97</v>
      </c>
      <c r="H5" s="139"/>
      <c r="I5" s="139"/>
      <c r="J5" s="139"/>
      <c r="K5" s="139"/>
      <c r="L5" s="139"/>
      <c r="M5" s="139"/>
    </row>
    <row r="6" spans="1:15" x14ac:dyDescent="0.7">
      <c r="A6" s="6"/>
      <c r="B6" s="6"/>
      <c r="C6" s="6"/>
      <c r="D6" s="6"/>
      <c r="E6" s="18"/>
      <c r="F6" s="18"/>
      <c r="G6" s="138" t="s">
        <v>31</v>
      </c>
      <c r="H6" s="138"/>
      <c r="I6" s="138"/>
      <c r="J6" s="12"/>
      <c r="K6" s="138" t="s">
        <v>32</v>
      </c>
      <c r="L6" s="138"/>
      <c r="M6" s="138"/>
    </row>
    <row r="7" spans="1:15" x14ac:dyDescent="0.7">
      <c r="A7" s="6"/>
      <c r="B7" s="6"/>
      <c r="C7" s="6"/>
      <c r="D7" s="6"/>
      <c r="E7" s="84" t="s">
        <v>2</v>
      </c>
      <c r="F7" s="18"/>
      <c r="G7" s="54" t="s">
        <v>100</v>
      </c>
      <c r="H7" s="18"/>
      <c r="I7" s="54" t="s">
        <v>89</v>
      </c>
      <c r="J7" s="18"/>
      <c r="K7" s="54" t="s">
        <v>100</v>
      </c>
      <c r="L7" s="18"/>
      <c r="M7" s="54" t="s">
        <v>89</v>
      </c>
    </row>
    <row r="8" spans="1:15" x14ac:dyDescent="0.7">
      <c r="A8" s="20" t="s">
        <v>84</v>
      </c>
      <c r="B8" s="20"/>
      <c r="C8" s="9"/>
      <c r="D8" s="20"/>
      <c r="E8" s="86">
        <v>15</v>
      </c>
      <c r="F8" s="19"/>
      <c r="G8" s="55">
        <v>105194794</v>
      </c>
      <c r="H8" s="19"/>
      <c r="I8" s="55">
        <v>128170447</v>
      </c>
      <c r="J8" s="26"/>
      <c r="K8" s="55">
        <v>81609975</v>
      </c>
      <c r="L8" s="55"/>
      <c r="M8" s="55">
        <v>108458228</v>
      </c>
      <c r="O8" s="22"/>
    </row>
    <row r="9" spans="1:15" x14ac:dyDescent="0.7">
      <c r="A9" s="20" t="s">
        <v>87</v>
      </c>
      <c r="B9" s="20"/>
      <c r="C9" s="9"/>
      <c r="D9" s="20"/>
      <c r="E9" s="86"/>
      <c r="F9" s="19"/>
      <c r="G9" s="56">
        <v>-98340721</v>
      </c>
      <c r="H9" s="19"/>
      <c r="I9" s="56">
        <v>-115284058</v>
      </c>
      <c r="J9" s="26"/>
      <c r="K9" s="56">
        <v>-79028569</v>
      </c>
      <c r="L9" s="21"/>
      <c r="M9" s="56">
        <v>-102533008</v>
      </c>
    </row>
    <row r="10" spans="1:15" x14ac:dyDescent="0.7">
      <c r="A10" s="1" t="s">
        <v>33</v>
      </c>
      <c r="B10" s="6"/>
      <c r="C10" s="9"/>
      <c r="D10" s="20"/>
      <c r="E10" s="39"/>
      <c r="F10" s="19"/>
      <c r="G10" s="55">
        <f>SUM(G8:G9)</f>
        <v>6854073</v>
      </c>
      <c r="H10" s="19"/>
      <c r="I10" s="55">
        <f>SUM(I8:I9)</f>
        <v>12886389</v>
      </c>
      <c r="J10" s="26"/>
      <c r="K10" s="55">
        <f>SUM(K8:K9)</f>
        <v>2581406</v>
      </c>
      <c r="L10" s="55"/>
      <c r="M10" s="55">
        <f>SUM(M8:M9)</f>
        <v>5925220</v>
      </c>
    </row>
    <row r="11" spans="1:15" x14ac:dyDescent="0.7">
      <c r="A11" s="20" t="s">
        <v>34</v>
      </c>
      <c r="B11" s="20"/>
      <c r="C11" s="9"/>
      <c r="D11" s="20"/>
      <c r="E11" s="90"/>
      <c r="F11" s="19"/>
      <c r="G11" s="55">
        <v>1200131</v>
      </c>
      <c r="H11" s="19"/>
      <c r="I11" s="55">
        <v>1329758</v>
      </c>
      <c r="J11" s="26"/>
      <c r="K11" s="57">
        <v>643652</v>
      </c>
      <c r="L11" s="55"/>
      <c r="M11" s="57">
        <v>857106</v>
      </c>
    </row>
    <row r="12" spans="1:15" x14ac:dyDescent="0.7">
      <c r="A12" s="1" t="s">
        <v>35</v>
      </c>
      <c r="B12" s="6"/>
      <c r="C12" s="9"/>
      <c r="D12" s="20"/>
      <c r="E12" s="19"/>
      <c r="F12" s="19"/>
      <c r="G12" s="58">
        <f>SUM(G10:G11)</f>
        <v>8054204</v>
      </c>
      <c r="H12" s="19"/>
      <c r="I12" s="58">
        <f>SUM(I10:I11)</f>
        <v>14216147</v>
      </c>
      <c r="J12" s="26"/>
      <c r="K12" s="58">
        <f>SUM(K10:K11)</f>
        <v>3225058</v>
      </c>
      <c r="L12" s="55"/>
      <c r="M12" s="58">
        <f>SUM(M10:M11)</f>
        <v>6782326</v>
      </c>
    </row>
    <row r="13" spans="1:15" x14ac:dyDescent="0.7">
      <c r="A13" s="20" t="s">
        <v>58</v>
      </c>
      <c r="B13" s="20"/>
      <c r="C13" s="9"/>
      <c r="D13" s="20"/>
      <c r="E13" s="19"/>
      <c r="F13" s="19"/>
      <c r="G13" s="21">
        <v>-411997</v>
      </c>
      <c r="H13" s="19"/>
      <c r="I13" s="21">
        <v>-243136</v>
      </c>
      <c r="J13" s="26"/>
      <c r="K13" s="21">
        <v>-398267</v>
      </c>
      <c r="L13" s="21"/>
      <c r="M13" s="21">
        <v>-134098</v>
      </c>
    </row>
    <row r="14" spans="1:15" x14ac:dyDescent="0.7">
      <c r="A14" s="20" t="s">
        <v>36</v>
      </c>
      <c r="B14" s="20"/>
      <c r="C14" s="9"/>
      <c r="D14" s="20"/>
      <c r="E14" s="18"/>
      <c r="F14" s="19"/>
      <c r="G14" s="21">
        <v>-12573082</v>
      </c>
      <c r="H14" s="19"/>
      <c r="I14" s="21">
        <v>-13245402</v>
      </c>
      <c r="J14" s="26"/>
      <c r="K14" s="21">
        <v>-9868488</v>
      </c>
      <c r="L14" s="21"/>
      <c r="M14" s="21">
        <v>-11015986</v>
      </c>
    </row>
    <row r="15" spans="1:15" x14ac:dyDescent="0.7">
      <c r="A15" s="29" t="s">
        <v>37</v>
      </c>
      <c r="B15" s="20"/>
      <c r="C15" s="9"/>
      <c r="D15" s="20"/>
      <c r="E15" s="92"/>
      <c r="F15" s="18"/>
      <c r="G15" s="36">
        <f>SUM(G13:G14)</f>
        <v>-12985079</v>
      </c>
      <c r="H15" s="6"/>
      <c r="I15" s="36">
        <f>SUM(I13:I14)</f>
        <v>-13488538</v>
      </c>
      <c r="J15" s="26"/>
      <c r="K15" s="36">
        <f>SUM(K13:K14)</f>
        <v>-10266755</v>
      </c>
      <c r="L15" s="21"/>
      <c r="M15" s="36">
        <f>SUM(M13:M14)</f>
        <v>-11150084</v>
      </c>
    </row>
    <row r="16" spans="1:15" x14ac:dyDescent="0.7">
      <c r="A16" s="1" t="s">
        <v>88</v>
      </c>
      <c r="B16" s="6"/>
      <c r="C16" s="9"/>
      <c r="D16" s="20"/>
      <c r="E16" s="18"/>
      <c r="F16" s="18"/>
      <c r="G16" s="55">
        <f>G12+G15</f>
        <v>-4930875</v>
      </c>
      <c r="H16" s="6"/>
      <c r="I16" s="55">
        <f>I12+I15</f>
        <v>727609</v>
      </c>
      <c r="J16" s="26"/>
      <c r="K16" s="59">
        <f>K12+K15</f>
        <v>-7041697</v>
      </c>
      <c r="L16" s="21"/>
      <c r="M16" s="59">
        <f>M12+M15</f>
        <v>-4367758</v>
      </c>
    </row>
    <row r="17" spans="1:16" x14ac:dyDescent="0.7">
      <c r="A17" s="20" t="s">
        <v>38</v>
      </c>
      <c r="B17" s="20"/>
      <c r="C17" s="6"/>
      <c r="D17" s="6"/>
      <c r="E17" s="93"/>
      <c r="F17" s="19"/>
      <c r="G17" s="121">
        <v>-704497</v>
      </c>
      <c r="H17" s="19"/>
      <c r="I17" s="121">
        <v>-1111813</v>
      </c>
      <c r="J17" s="26"/>
      <c r="K17" s="60">
        <v>-662824</v>
      </c>
      <c r="L17" s="21"/>
      <c r="M17" s="60">
        <v>-1119969</v>
      </c>
    </row>
    <row r="18" spans="1:16" s="2" customFormat="1" x14ac:dyDescent="0.7">
      <c r="A18" s="29" t="s">
        <v>73</v>
      </c>
      <c r="B18" s="20"/>
      <c r="C18" s="29"/>
      <c r="D18" s="1"/>
      <c r="E18" s="7"/>
      <c r="F18" s="7"/>
      <c r="G18" s="55">
        <f>SUM(G16:G17)</f>
        <v>-5635372</v>
      </c>
      <c r="H18" s="122"/>
      <c r="I18" s="55">
        <f>SUM(I16:I17)</f>
        <v>-384204</v>
      </c>
      <c r="J18" s="123"/>
      <c r="K18" s="59">
        <f>SUM(K16:K17)</f>
        <v>-7704521</v>
      </c>
      <c r="L18" s="61"/>
      <c r="M18" s="59">
        <f>SUM(M16:M17)</f>
        <v>-5487727</v>
      </c>
      <c r="N18" s="53"/>
    </row>
    <row r="19" spans="1:16" s="2" customFormat="1" x14ac:dyDescent="0.7">
      <c r="A19" s="20" t="s">
        <v>80</v>
      </c>
      <c r="B19" s="20"/>
      <c r="C19" s="29"/>
      <c r="D19" s="1"/>
      <c r="E19" s="39"/>
      <c r="F19" s="7"/>
      <c r="G19" s="60">
        <v>-267059</v>
      </c>
      <c r="H19" s="122"/>
      <c r="I19" s="60">
        <v>-784571</v>
      </c>
      <c r="J19" s="124"/>
      <c r="K19" s="62">
        <v>328184</v>
      </c>
      <c r="L19" s="21"/>
      <c r="M19" s="62">
        <v>272246</v>
      </c>
      <c r="N19" s="53"/>
    </row>
    <row r="20" spans="1:16" s="2" customFormat="1" x14ac:dyDescent="0.7">
      <c r="A20" s="29" t="s">
        <v>76</v>
      </c>
      <c r="B20" s="29"/>
      <c r="C20" s="29"/>
      <c r="D20" s="1"/>
      <c r="E20" s="7"/>
      <c r="F20" s="7"/>
      <c r="G20" s="125">
        <f>SUM(G18:G19)</f>
        <v>-5902431</v>
      </c>
      <c r="H20" s="122"/>
      <c r="I20" s="125">
        <f>SUM(I18:I19)</f>
        <v>-1168775</v>
      </c>
      <c r="J20" s="122"/>
      <c r="K20" s="63">
        <f>SUM(K18:K19)</f>
        <v>-7376337</v>
      </c>
      <c r="L20" s="63"/>
      <c r="M20" s="63">
        <f>SUM(M18:M19)</f>
        <v>-5215481</v>
      </c>
      <c r="N20" s="53"/>
    </row>
    <row r="21" spans="1:16" s="2" customFormat="1" x14ac:dyDescent="0.7">
      <c r="A21" s="20" t="s">
        <v>39</v>
      </c>
      <c r="B21" s="20"/>
      <c r="C21" s="29"/>
      <c r="D21" s="1"/>
      <c r="E21" s="7"/>
      <c r="F21" s="7"/>
      <c r="G21" s="126"/>
      <c r="H21" s="122"/>
      <c r="I21" s="126"/>
      <c r="J21" s="123"/>
      <c r="K21" s="21"/>
      <c r="L21" s="21"/>
      <c r="M21" s="21"/>
      <c r="N21" s="53"/>
    </row>
    <row r="22" spans="1:16" s="2" customFormat="1" x14ac:dyDescent="0.7">
      <c r="A22" s="29" t="s">
        <v>59</v>
      </c>
      <c r="B22" s="20"/>
      <c r="C22" s="29"/>
      <c r="D22" s="1"/>
      <c r="E22" s="7"/>
      <c r="F22" s="7"/>
      <c r="G22" s="126"/>
      <c r="H22" s="122"/>
      <c r="I22" s="126"/>
      <c r="J22" s="123"/>
      <c r="K22" s="21"/>
      <c r="L22" s="21"/>
      <c r="M22" s="21"/>
      <c r="N22" s="53"/>
    </row>
    <row r="23" spans="1:16" s="2" customFormat="1" x14ac:dyDescent="0.7">
      <c r="B23" s="20" t="s">
        <v>102</v>
      </c>
      <c r="C23" s="29"/>
      <c r="D23" s="1"/>
      <c r="E23" s="86"/>
      <c r="F23" s="7"/>
      <c r="G23" s="61">
        <v>-1194448</v>
      </c>
      <c r="H23" s="123"/>
      <c r="I23" s="61">
        <v>1285845</v>
      </c>
      <c r="J23" s="123"/>
      <c r="K23" s="21">
        <v>-1087398</v>
      </c>
      <c r="L23" s="21"/>
      <c r="M23" s="21">
        <v>1328245</v>
      </c>
      <c r="N23" s="53"/>
    </row>
    <row r="24" spans="1:16" s="2" customFormat="1" x14ac:dyDescent="0.7">
      <c r="B24" s="20" t="s">
        <v>101</v>
      </c>
      <c r="C24" s="29"/>
      <c r="D24" s="1"/>
      <c r="E24" s="86"/>
      <c r="F24" s="7"/>
      <c r="G24" s="21">
        <v>238890</v>
      </c>
      <c r="H24" s="122"/>
      <c r="I24" s="21">
        <v>-257169</v>
      </c>
      <c r="J24" s="123"/>
      <c r="K24" s="21">
        <v>217480</v>
      </c>
      <c r="L24" s="21"/>
      <c r="M24" s="21">
        <v>-265649</v>
      </c>
      <c r="N24" s="53"/>
    </row>
    <row r="25" spans="1:16" s="2" customFormat="1" x14ac:dyDescent="0.7">
      <c r="A25" s="29" t="s">
        <v>77</v>
      </c>
      <c r="B25" s="20"/>
      <c r="C25" s="29"/>
      <c r="D25" s="1"/>
      <c r="E25" s="7"/>
      <c r="F25" s="7"/>
      <c r="G25" s="64">
        <f>SUM(G23:G24)</f>
        <v>-955558</v>
      </c>
      <c r="H25" s="122"/>
      <c r="I25" s="64">
        <f>SUM(I23:I24)</f>
        <v>1028676</v>
      </c>
      <c r="J25" s="122"/>
      <c r="K25" s="64">
        <f>SUM(K23:K24)</f>
        <v>-869918</v>
      </c>
      <c r="L25" s="63"/>
      <c r="M25" s="64">
        <f>SUM(M23:M24)</f>
        <v>1062596</v>
      </c>
      <c r="N25" s="53"/>
      <c r="O25" s="96"/>
      <c r="P25" s="96"/>
    </row>
    <row r="26" spans="1:16" s="2" customFormat="1" ht="23.5" thickBot="1" x14ac:dyDescent="0.75">
      <c r="A26" s="29" t="s">
        <v>68</v>
      </c>
      <c r="B26" s="20"/>
      <c r="C26" s="29"/>
      <c r="D26" s="1"/>
      <c r="E26" s="7"/>
      <c r="F26" s="7"/>
      <c r="G26" s="65">
        <f>G20+G25</f>
        <v>-6857989</v>
      </c>
      <c r="H26" s="122"/>
      <c r="I26" s="65">
        <f>I20+I25</f>
        <v>-140099</v>
      </c>
      <c r="J26" s="122"/>
      <c r="K26" s="65">
        <f>K20+K25</f>
        <v>-8246255</v>
      </c>
      <c r="L26" s="63"/>
      <c r="M26" s="65">
        <f>M20+M25</f>
        <v>-4152885</v>
      </c>
      <c r="N26" s="53"/>
      <c r="O26" s="96"/>
      <c r="P26" s="96"/>
    </row>
    <row r="27" spans="1:16" s="2" customFormat="1" ht="23.5" thickTop="1" x14ac:dyDescent="0.7">
      <c r="A27" s="1" t="s">
        <v>61</v>
      </c>
      <c r="B27" s="1"/>
      <c r="C27" s="29"/>
      <c r="D27" s="1"/>
      <c r="E27" s="66"/>
      <c r="F27" s="66"/>
      <c r="G27" s="127"/>
      <c r="H27" s="66"/>
      <c r="I27" s="127"/>
      <c r="J27" s="128"/>
      <c r="K27" s="67"/>
      <c r="L27" s="67"/>
      <c r="M27" s="67"/>
      <c r="N27" s="53"/>
      <c r="O27" s="96"/>
      <c r="P27" s="96"/>
    </row>
    <row r="28" spans="1:16" x14ac:dyDescent="0.7">
      <c r="A28" s="6" t="s">
        <v>13</v>
      </c>
      <c r="B28" s="6" t="s">
        <v>62</v>
      </c>
      <c r="C28" s="20"/>
      <c r="D28" s="6"/>
      <c r="E28" s="39"/>
      <c r="F28" s="19"/>
      <c r="G28" s="21">
        <v>-6720600</v>
      </c>
      <c r="H28" s="26"/>
      <c r="I28" s="21">
        <v>-1190127</v>
      </c>
      <c r="J28" s="129"/>
      <c r="K28" s="21">
        <v>-7376337</v>
      </c>
      <c r="L28" s="26"/>
      <c r="M28" s="21">
        <v>-5215481</v>
      </c>
    </row>
    <row r="29" spans="1:16" x14ac:dyDescent="0.7">
      <c r="A29" s="20" t="s">
        <v>13</v>
      </c>
      <c r="B29" s="20" t="s">
        <v>40</v>
      </c>
      <c r="C29" s="6"/>
      <c r="D29" s="6"/>
      <c r="E29" s="18"/>
      <c r="F29" s="18"/>
      <c r="G29" s="57">
        <v>818169</v>
      </c>
      <c r="H29" s="42"/>
      <c r="I29" s="57">
        <v>21352</v>
      </c>
      <c r="J29" s="42"/>
      <c r="K29" s="60">
        <v>0</v>
      </c>
      <c r="L29" s="21"/>
      <c r="M29" s="60">
        <v>0</v>
      </c>
    </row>
    <row r="30" spans="1:16" ht="23.5" thickBot="1" x14ac:dyDescent="0.75">
      <c r="A30" s="9"/>
      <c r="B30" s="9"/>
      <c r="C30" s="20"/>
      <c r="D30" s="6"/>
      <c r="E30" s="18"/>
      <c r="F30" s="18"/>
      <c r="G30" s="68">
        <v>-5902431</v>
      </c>
      <c r="H30" s="42"/>
      <c r="I30" s="68">
        <v>-1168775</v>
      </c>
      <c r="J30" s="42"/>
      <c r="K30" s="68">
        <v>-7376337</v>
      </c>
      <c r="L30" s="61"/>
      <c r="M30" s="68">
        <v>-5215481</v>
      </c>
    </row>
    <row r="31" spans="1:16" s="2" customFormat="1" ht="23.5" thickTop="1" x14ac:dyDescent="0.7">
      <c r="A31" s="1" t="s">
        <v>60</v>
      </c>
      <c r="B31" s="1"/>
      <c r="C31" s="29"/>
      <c r="D31" s="1"/>
      <c r="E31" s="66"/>
      <c r="F31" s="66"/>
      <c r="G31" s="127"/>
      <c r="H31" s="66"/>
      <c r="I31" s="127"/>
      <c r="J31" s="128"/>
      <c r="K31" s="21"/>
      <c r="L31" s="21"/>
      <c r="M31" s="21"/>
      <c r="N31" s="53"/>
    </row>
    <row r="32" spans="1:16" x14ac:dyDescent="0.7">
      <c r="A32" s="6" t="s">
        <v>13</v>
      </c>
      <c r="B32" s="6" t="s">
        <v>62</v>
      </c>
      <c r="C32" s="20"/>
      <c r="D32" s="6"/>
      <c r="E32" s="19"/>
      <c r="F32" s="19"/>
      <c r="G32" s="21">
        <v>-7675088</v>
      </c>
      <c r="H32" s="26"/>
      <c r="I32" s="21">
        <v>-161027</v>
      </c>
      <c r="J32" s="129"/>
      <c r="K32" s="21">
        <v>-8246255</v>
      </c>
      <c r="L32" s="26"/>
      <c r="M32" s="21">
        <v>-4152885</v>
      </c>
    </row>
    <row r="33" spans="1:13" x14ac:dyDescent="0.7">
      <c r="A33" s="20" t="s">
        <v>13</v>
      </c>
      <c r="B33" s="20" t="s">
        <v>40</v>
      </c>
      <c r="C33" s="6"/>
      <c r="D33" s="6"/>
      <c r="E33" s="18"/>
      <c r="F33" s="18"/>
      <c r="G33" s="60">
        <v>817099</v>
      </c>
      <c r="H33" s="66"/>
      <c r="I33" s="60">
        <v>20928</v>
      </c>
      <c r="J33" s="42"/>
      <c r="K33" s="60">
        <v>0</v>
      </c>
      <c r="L33" s="21"/>
      <c r="M33" s="60">
        <v>0</v>
      </c>
    </row>
    <row r="34" spans="1:13" ht="23.5" thickBot="1" x14ac:dyDescent="0.75">
      <c r="A34" s="9"/>
      <c r="B34" s="9"/>
      <c r="C34" s="20"/>
      <c r="D34" s="6"/>
      <c r="E34" s="18"/>
      <c r="F34" s="18"/>
      <c r="G34" s="68">
        <v>-6857989</v>
      </c>
      <c r="H34" s="61"/>
      <c r="I34" s="68">
        <v>-140099</v>
      </c>
      <c r="J34" s="42"/>
      <c r="K34" s="68">
        <v>-8246255</v>
      </c>
      <c r="L34" s="61"/>
      <c r="M34" s="68">
        <v>-4152885</v>
      </c>
    </row>
    <row r="35" spans="1:13" ht="23.5" thickTop="1" x14ac:dyDescent="0.7">
      <c r="A35" s="1" t="s">
        <v>74</v>
      </c>
      <c r="B35" s="6"/>
      <c r="C35" s="20"/>
      <c r="D35" s="6"/>
      <c r="E35" s="39"/>
      <c r="F35" s="19"/>
      <c r="G35" s="11"/>
      <c r="H35" s="6"/>
      <c r="I35" s="11"/>
      <c r="J35" s="26"/>
      <c r="K35" s="21"/>
      <c r="L35" s="21"/>
      <c r="M35" s="21"/>
    </row>
    <row r="36" spans="1:13" ht="23.5" thickBot="1" x14ac:dyDescent="0.75">
      <c r="A36" s="20" t="s">
        <v>13</v>
      </c>
      <c r="B36" s="20" t="s">
        <v>119</v>
      </c>
      <c r="C36" s="20"/>
      <c r="D36" s="20"/>
      <c r="E36" s="37"/>
      <c r="F36" s="9"/>
      <c r="G36" s="69">
        <v>-0.67205999999999999</v>
      </c>
      <c r="H36" s="19"/>
      <c r="I36" s="69">
        <v>-0.1190127</v>
      </c>
      <c r="J36" s="6"/>
      <c r="K36" s="69">
        <v>-0.73763369999999995</v>
      </c>
      <c r="L36" s="70"/>
      <c r="M36" s="69">
        <v>-0.52154809999999996</v>
      </c>
    </row>
    <row r="37" spans="1:13" ht="24" thickTop="1" thickBot="1" x14ac:dyDescent="0.75">
      <c r="A37" s="20" t="s">
        <v>41</v>
      </c>
      <c r="B37" s="20" t="s">
        <v>103</v>
      </c>
      <c r="C37" s="9"/>
      <c r="D37" s="9"/>
      <c r="E37" s="18"/>
      <c r="F37" s="18"/>
      <c r="G37" s="71">
        <v>10000000</v>
      </c>
      <c r="H37" s="26"/>
      <c r="I37" s="71">
        <v>10000000</v>
      </c>
      <c r="J37" s="26"/>
      <c r="K37" s="71">
        <v>10000000</v>
      </c>
      <c r="L37" s="21"/>
      <c r="M37" s="71">
        <v>10000000</v>
      </c>
    </row>
    <row r="38" spans="1:13" ht="21" customHeight="1" thickTop="1" x14ac:dyDescent="0.7">
      <c r="A38" s="9"/>
      <c r="B38" s="9"/>
      <c r="C38" s="9"/>
      <c r="D38" s="9"/>
      <c r="E38" s="18"/>
      <c r="F38" s="18"/>
      <c r="G38" s="38"/>
      <c r="H38" s="26"/>
      <c r="I38" s="26"/>
      <c r="J38" s="26"/>
      <c r="K38" s="38"/>
      <c r="L38" s="38"/>
      <c r="M38" s="38"/>
    </row>
  </sheetData>
  <mergeCells count="3">
    <mergeCell ref="G5:M5"/>
    <mergeCell ref="G6:I6"/>
    <mergeCell ref="K6:M6"/>
  </mergeCells>
  <pageMargins left="0.66929133858267698" right="0.47244094488188998" top="0.70866141732283505" bottom="0.511811023622047" header="0.39370078740157499" footer="0.31496062992126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V30"/>
  <sheetViews>
    <sheetView view="pageBreakPreview" topLeftCell="J16" zoomScale="70" zoomScaleNormal="70" zoomScaleSheetLayoutView="70" workbookViewId="0">
      <selection activeCell="V23" sqref="V23"/>
    </sheetView>
  </sheetViews>
  <sheetFormatPr defaultColWidth="9.08984375" defaultRowHeight="23" x14ac:dyDescent="0.7"/>
  <cols>
    <col min="1" max="1" width="2" style="23" customWidth="1"/>
    <col min="2" max="3" width="9.08984375" style="23" customWidth="1"/>
    <col min="4" max="4" width="13.08984375" style="23" customWidth="1"/>
    <col min="5" max="5" width="9.1796875" style="37" customWidth="1"/>
    <col min="6" max="6" width="1.26953125" style="23" customWidth="1"/>
    <col min="7" max="7" width="16" style="23" customWidth="1"/>
    <col min="8" max="8" width="1" style="23" customWidth="1"/>
    <col min="9" max="9" width="16" style="23" customWidth="1"/>
    <col min="10" max="10" width="1.08984375" style="23" customWidth="1"/>
    <col min="11" max="11" width="16" style="23" customWidth="1"/>
    <col min="12" max="12" width="1.1796875" style="23" customWidth="1"/>
    <col min="13" max="13" width="16" style="23" customWidth="1"/>
    <col min="14" max="14" width="1.26953125" style="23" customWidth="1"/>
    <col min="15" max="15" width="16.90625" style="23" customWidth="1"/>
    <col min="16" max="16" width="1.26953125" style="23" customWidth="1"/>
    <col min="17" max="17" width="16.90625" style="23" customWidth="1"/>
    <col min="18" max="18" width="1.08984375" style="23" customWidth="1"/>
    <col min="19" max="19" width="16" style="23" customWidth="1"/>
    <col min="20" max="20" width="1.08984375" style="23" customWidth="1"/>
    <col min="21" max="21" width="16" style="23" customWidth="1"/>
    <col min="22" max="230" width="9.08984375" style="23" customWidth="1"/>
    <col min="231" max="16384" width="9.08984375" style="23"/>
  </cols>
  <sheetData>
    <row r="1" spans="1:21" s="9" customFormat="1" x14ac:dyDescent="0.7">
      <c r="A1" s="52" t="s">
        <v>95</v>
      </c>
      <c r="B1" s="52"/>
      <c r="C1" s="52"/>
      <c r="D1" s="52"/>
      <c r="E1" s="72"/>
      <c r="F1" s="52"/>
      <c r="G1" s="52" t="s">
        <v>108</v>
      </c>
      <c r="H1" s="52"/>
      <c r="I1" s="52"/>
      <c r="J1" s="52"/>
      <c r="K1" s="52"/>
      <c r="R1" s="4"/>
      <c r="S1" s="52"/>
      <c r="U1" s="4" t="s">
        <v>69</v>
      </c>
    </row>
    <row r="2" spans="1:21" s="9" customFormat="1" x14ac:dyDescent="0.7">
      <c r="A2" s="52" t="s">
        <v>128</v>
      </c>
      <c r="B2" s="52"/>
      <c r="C2" s="52"/>
      <c r="D2" s="52"/>
      <c r="E2" s="72"/>
      <c r="F2" s="52"/>
      <c r="G2" s="52"/>
      <c r="H2" s="52"/>
      <c r="I2" s="52"/>
      <c r="J2" s="52"/>
      <c r="K2" s="52"/>
      <c r="R2" s="4"/>
      <c r="S2" s="52"/>
      <c r="U2" s="4" t="s">
        <v>70</v>
      </c>
    </row>
    <row r="3" spans="1:21" s="9" customFormat="1" x14ac:dyDescent="0.7">
      <c r="A3" s="52" t="s">
        <v>155</v>
      </c>
      <c r="B3" s="52"/>
      <c r="C3" s="52"/>
      <c r="D3" s="52"/>
      <c r="E3" s="7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21" x14ac:dyDescent="0.7">
      <c r="A4" s="73"/>
      <c r="B4" s="73"/>
      <c r="C4" s="73"/>
      <c r="D4" s="73"/>
      <c r="E4" s="74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1" x14ac:dyDescent="0.7">
      <c r="A5" s="73"/>
      <c r="B5" s="73"/>
      <c r="C5" s="73"/>
      <c r="D5" s="73"/>
      <c r="E5" s="74"/>
      <c r="F5" s="73"/>
      <c r="G5" s="144" t="s">
        <v>97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</row>
    <row r="6" spans="1:21" x14ac:dyDescent="0.7">
      <c r="A6" s="31"/>
      <c r="B6" s="31"/>
      <c r="C6" s="31"/>
      <c r="D6" s="31"/>
      <c r="E6" s="75"/>
      <c r="F6" s="73"/>
      <c r="G6" s="145" t="s">
        <v>0</v>
      </c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x14ac:dyDescent="0.7">
      <c r="A7" s="31"/>
      <c r="B7" s="31"/>
      <c r="C7" s="31"/>
      <c r="D7" s="31"/>
      <c r="E7" s="75"/>
      <c r="F7" s="73"/>
      <c r="G7" s="145" t="s">
        <v>107</v>
      </c>
      <c r="H7" s="145"/>
      <c r="I7" s="145"/>
      <c r="J7" s="145"/>
      <c r="K7" s="145"/>
      <c r="L7" s="145"/>
      <c r="M7" s="145"/>
      <c r="N7" s="145"/>
      <c r="O7" s="145"/>
      <c r="P7" s="145"/>
      <c r="Q7" s="145"/>
      <c r="S7" s="73"/>
      <c r="T7" s="73"/>
      <c r="U7" s="73"/>
    </row>
    <row r="8" spans="1:21" x14ac:dyDescent="0.7">
      <c r="A8" s="75"/>
      <c r="B8" s="75"/>
      <c r="C8" s="75"/>
      <c r="D8" s="75"/>
      <c r="E8" s="76"/>
      <c r="F8" s="73"/>
      <c r="G8" s="9"/>
      <c r="H8" s="9"/>
      <c r="I8" s="146" t="s">
        <v>22</v>
      </c>
      <c r="J8" s="146"/>
      <c r="K8" s="146"/>
      <c r="M8" s="144" t="s">
        <v>25</v>
      </c>
      <c r="N8" s="144"/>
      <c r="O8" s="144"/>
      <c r="P8" s="144"/>
      <c r="Q8" s="144"/>
      <c r="U8" s="78"/>
    </row>
    <row r="9" spans="1:21" x14ac:dyDescent="0.7">
      <c r="A9" s="75"/>
      <c r="B9" s="75"/>
      <c r="C9" s="75"/>
      <c r="D9" s="75"/>
      <c r="E9" s="76"/>
      <c r="F9" s="73"/>
      <c r="G9" s="37"/>
      <c r="H9" s="37"/>
      <c r="I9" s="37"/>
      <c r="J9" s="37"/>
      <c r="K9" s="15"/>
      <c r="M9" s="145" t="s">
        <v>64</v>
      </c>
      <c r="N9" s="145"/>
      <c r="O9" s="145"/>
      <c r="P9" s="145"/>
      <c r="Q9" s="145"/>
      <c r="U9" s="78"/>
    </row>
    <row r="10" spans="1:21" x14ac:dyDescent="0.7">
      <c r="E10" s="74"/>
      <c r="F10" s="73"/>
      <c r="G10" s="142" t="s">
        <v>21</v>
      </c>
      <c r="H10" s="9"/>
      <c r="I10" s="37" t="s">
        <v>42</v>
      </c>
      <c r="J10" s="9"/>
      <c r="K10" s="142" t="s">
        <v>24</v>
      </c>
      <c r="L10" s="9"/>
      <c r="M10" s="37" t="s">
        <v>43</v>
      </c>
      <c r="N10" s="37"/>
      <c r="O10" s="79" t="s">
        <v>120</v>
      </c>
      <c r="P10" s="9"/>
      <c r="Q10" s="37" t="s">
        <v>44</v>
      </c>
      <c r="R10" s="9"/>
      <c r="S10" s="142" t="s">
        <v>63</v>
      </c>
      <c r="T10" s="9"/>
      <c r="U10" s="140" t="s">
        <v>57</v>
      </c>
    </row>
    <row r="11" spans="1:21" x14ac:dyDescent="0.7">
      <c r="E11" s="74"/>
      <c r="F11" s="73"/>
      <c r="G11" s="142"/>
      <c r="H11" s="37"/>
      <c r="I11" s="73" t="s">
        <v>45</v>
      </c>
      <c r="J11" s="9"/>
      <c r="K11" s="142"/>
      <c r="L11" s="9"/>
      <c r="M11" s="37" t="s">
        <v>46</v>
      </c>
      <c r="N11" s="37"/>
      <c r="O11" s="37" t="s">
        <v>105</v>
      </c>
      <c r="P11" s="9"/>
      <c r="Q11" s="73" t="s">
        <v>47</v>
      </c>
      <c r="R11" s="9"/>
      <c r="S11" s="142"/>
      <c r="T11" s="9"/>
      <c r="U11" s="140"/>
    </row>
    <row r="12" spans="1:21" x14ac:dyDescent="0.7">
      <c r="E12" s="10" t="s">
        <v>2</v>
      </c>
      <c r="F12" s="73"/>
      <c r="G12" s="143"/>
      <c r="H12" s="37"/>
      <c r="I12" s="10" t="s">
        <v>48</v>
      </c>
      <c r="K12" s="143"/>
      <c r="L12" s="9"/>
      <c r="M12" s="10" t="s">
        <v>127</v>
      </c>
      <c r="N12" s="37"/>
      <c r="O12" s="80" t="s">
        <v>106</v>
      </c>
      <c r="P12" s="9"/>
      <c r="Q12" s="10" t="s">
        <v>121</v>
      </c>
      <c r="R12" s="9"/>
      <c r="S12" s="143"/>
      <c r="T12" s="9"/>
      <c r="U12" s="141"/>
    </row>
    <row r="13" spans="1:21" x14ac:dyDescent="0.7">
      <c r="F13" s="73"/>
      <c r="G13" s="9"/>
      <c r="H13" s="9"/>
      <c r="I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x14ac:dyDescent="0.7">
      <c r="A14" s="9" t="s">
        <v>104</v>
      </c>
      <c r="B14" s="9"/>
      <c r="F14" s="73"/>
      <c r="G14" s="9"/>
      <c r="H14" s="9"/>
      <c r="I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7">
      <c r="A15" s="9"/>
      <c r="B15" s="9" t="s">
        <v>138</v>
      </c>
      <c r="F15" s="73"/>
      <c r="G15" s="21">
        <v>100000000</v>
      </c>
      <c r="H15" s="73"/>
      <c r="I15" s="21">
        <v>10000000</v>
      </c>
      <c r="J15" s="73"/>
      <c r="K15" s="21">
        <v>204533507</v>
      </c>
      <c r="L15" s="73"/>
      <c r="M15" s="21">
        <v>113520868</v>
      </c>
      <c r="N15" s="21"/>
      <c r="O15" s="21">
        <v>4593454</v>
      </c>
      <c r="P15" s="73"/>
      <c r="Q15" s="21">
        <f>SUM(M15:O15)</f>
        <v>118114322</v>
      </c>
      <c r="R15" s="73"/>
      <c r="S15" s="21">
        <v>1229431</v>
      </c>
      <c r="T15" s="73"/>
      <c r="U15" s="21">
        <f>SUM(G15:K15,Q15,S15)</f>
        <v>433877260</v>
      </c>
    </row>
    <row r="16" spans="1:21" x14ac:dyDescent="0.7">
      <c r="A16" s="9" t="s">
        <v>134</v>
      </c>
      <c r="B16" s="9"/>
      <c r="F16" s="73"/>
      <c r="G16" s="21"/>
      <c r="H16" s="73"/>
      <c r="I16" s="21"/>
      <c r="J16" s="73"/>
      <c r="K16" s="21"/>
      <c r="L16" s="73"/>
      <c r="M16" s="21"/>
      <c r="N16" s="21"/>
      <c r="O16" s="21"/>
      <c r="P16" s="73"/>
      <c r="Q16" s="21"/>
      <c r="R16" s="73"/>
      <c r="S16" s="21"/>
      <c r="T16" s="73"/>
      <c r="U16" s="21"/>
    </row>
    <row r="17" spans="1:22" x14ac:dyDescent="0.7">
      <c r="A17" s="9"/>
      <c r="B17" s="9" t="s">
        <v>27</v>
      </c>
      <c r="E17" s="37">
        <v>18</v>
      </c>
      <c r="F17" s="73"/>
      <c r="G17" s="56">
        <v>0</v>
      </c>
      <c r="H17" s="73"/>
      <c r="I17" s="56">
        <v>0</v>
      </c>
      <c r="J17" s="73"/>
      <c r="K17" s="56">
        <v>-3940243</v>
      </c>
      <c r="L17" s="73"/>
      <c r="M17" s="56">
        <v>0</v>
      </c>
      <c r="N17" s="21"/>
      <c r="O17" s="56">
        <v>0</v>
      </c>
      <c r="P17" s="73"/>
      <c r="Q17" s="56">
        <f>SUM(M17:O17)</f>
        <v>0</v>
      </c>
      <c r="R17" s="73"/>
      <c r="S17" s="56">
        <v>3940243</v>
      </c>
      <c r="T17" s="73"/>
      <c r="U17" s="56">
        <f t="shared" ref="U17" si="0">SUM(G17:K17,Q17,S17)</f>
        <v>0</v>
      </c>
    </row>
    <row r="18" spans="1:22" x14ac:dyDescent="0.7">
      <c r="A18" s="9" t="s">
        <v>104</v>
      </c>
      <c r="B18" s="9"/>
      <c r="F18" s="73"/>
      <c r="G18" s="21"/>
      <c r="H18" s="73"/>
      <c r="I18" s="21"/>
      <c r="J18" s="73"/>
      <c r="K18" s="21"/>
      <c r="L18" s="73"/>
      <c r="M18" s="21"/>
      <c r="N18" s="21"/>
      <c r="O18" s="21"/>
      <c r="P18" s="73"/>
      <c r="Q18" s="21"/>
      <c r="R18" s="73"/>
      <c r="S18" s="21"/>
      <c r="T18" s="73"/>
      <c r="U18" s="21"/>
    </row>
    <row r="19" spans="1:22" x14ac:dyDescent="0.7">
      <c r="A19" s="9"/>
      <c r="B19" s="9" t="s">
        <v>139</v>
      </c>
      <c r="F19" s="73"/>
      <c r="G19" s="21">
        <f>SUM(G15:G17)</f>
        <v>100000000</v>
      </c>
      <c r="H19" s="73"/>
      <c r="I19" s="21">
        <f>SUM(I15:I17)</f>
        <v>10000000</v>
      </c>
      <c r="J19" s="73"/>
      <c r="K19" s="21">
        <f>SUM(K15:K17)</f>
        <v>200593264</v>
      </c>
      <c r="L19" s="73"/>
      <c r="M19" s="21">
        <f>SUM(M15:M17)</f>
        <v>113520868</v>
      </c>
      <c r="N19" s="21"/>
      <c r="O19" s="21">
        <f>SUM(O15:O17)</f>
        <v>4593454</v>
      </c>
      <c r="P19" s="73"/>
      <c r="Q19" s="21">
        <f>SUM(Q15:Q17)</f>
        <v>118114322</v>
      </c>
      <c r="R19" s="73"/>
      <c r="S19" s="21">
        <f>SUM(S15:S17)</f>
        <v>5169674</v>
      </c>
      <c r="T19" s="73"/>
      <c r="U19" s="21">
        <f>SUM(U15:U17)</f>
        <v>433877260</v>
      </c>
    </row>
    <row r="20" spans="1:22" x14ac:dyDescent="0.7">
      <c r="A20" s="9" t="s">
        <v>68</v>
      </c>
      <c r="B20" s="9"/>
      <c r="F20" s="73"/>
      <c r="G20" s="21"/>
      <c r="H20" s="73"/>
      <c r="I20" s="21"/>
      <c r="J20" s="73"/>
      <c r="K20" s="21"/>
      <c r="L20" s="73"/>
      <c r="M20" s="21"/>
      <c r="N20" s="21"/>
      <c r="O20" s="21"/>
      <c r="P20" s="73"/>
      <c r="Q20" s="21"/>
      <c r="R20" s="73"/>
      <c r="S20" s="21"/>
      <c r="T20" s="73"/>
      <c r="U20" s="21"/>
    </row>
    <row r="21" spans="1:22" x14ac:dyDescent="0.7">
      <c r="A21" s="9"/>
      <c r="B21" s="9" t="s">
        <v>76</v>
      </c>
      <c r="F21" s="73"/>
      <c r="G21" s="21">
        <v>0</v>
      </c>
      <c r="H21" s="73"/>
      <c r="I21" s="21">
        <v>0</v>
      </c>
      <c r="J21" s="73"/>
      <c r="K21" s="21">
        <v>-6720600</v>
      </c>
      <c r="L21" s="73"/>
      <c r="M21" s="21">
        <v>0</v>
      </c>
      <c r="N21" s="21"/>
      <c r="O21" s="21">
        <v>0</v>
      </c>
      <c r="P21" s="73"/>
      <c r="Q21" s="21">
        <f t="shared" ref="Q21:Q22" si="1">SUM(M21:O21)</f>
        <v>0</v>
      </c>
      <c r="R21" s="73"/>
      <c r="S21" s="21">
        <v>818169</v>
      </c>
      <c r="T21" s="73"/>
      <c r="U21" s="21">
        <f t="shared" ref="U21:U22" si="2">SUM(G21:K21,Q21,S21)</f>
        <v>-5902431</v>
      </c>
    </row>
    <row r="22" spans="1:22" x14ac:dyDescent="0.7">
      <c r="A22" s="9"/>
      <c r="B22" s="9" t="s">
        <v>64</v>
      </c>
      <c r="F22" s="73"/>
      <c r="G22" s="21">
        <v>0</v>
      </c>
      <c r="H22" s="73"/>
      <c r="I22" s="21">
        <v>0</v>
      </c>
      <c r="J22" s="73"/>
      <c r="K22" s="21">
        <v>0</v>
      </c>
      <c r="L22" s="73"/>
      <c r="M22" s="21">
        <v>0</v>
      </c>
      <c r="N22" s="21"/>
      <c r="O22" s="21">
        <v>-954488</v>
      </c>
      <c r="P22" s="73"/>
      <c r="Q22" s="21">
        <f t="shared" si="1"/>
        <v>-954488</v>
      </c>
      <c r="R22" s="73"/>
      <c r="S22" s="21">
        <v>-1070</v>
      </c>
      <c r="T22" s="73"/>
      <c r="U22" s="21">
        <f t="shared" si="2"/>
        <v>-955558</v>
      </c>
    </row>
    <row r="23" spans="1:22" ht="23.5" thickBot="1" x14ac:dyDescent="0.75">
      <c r="A23" s="23" t="s">
        <v>161</v>
      </c>
      <c r="F23" s="73"/>
      <c r="G23" s="81">
        <f>SUM(G19:G22)</f>
        <v>100000000</v>
      </c>
      <c r="H23" s="73"/>
      <c r="I23" s="81">
        <f>SUM(I19:I22)</f>
        <v>10000000</v>
      </c>
      <c r="J23" s="73"/>
      <c r="K23" s="81">
        <f>SUM(K19:K22)</f>
        <v>193872664</v>
      </c>
      <c r="L23" s="73"/>
      <c r="M23" s="81">
        <f>SUM(M19:M22)</f>
        <v>113520868</v>
      </c>
      <c r="N23" s="21"/>
      <c r="O23" s="81">
        <f>SUM(O19:O22)</f>
        <v>3638966</v>
      </c>
      <c r="P23" s="73"/>
      <c r="Q23" s="81">
        <f>SUM(Q19:Q22)</f>
        <v>117159834</v>
      </c>
      <c r="R23" s="73"/>
      <c r="S23" s="81">
        <f>SUM(S19:S22)</f>
        <v>5986773</v>
      </c>
      <c r="T23" s="73"/>
      <c r="U23" s="81">
        <f>SUM(U19:U22)</f>
        <v>427019271</v>
      </c>
      <c r="V23" s="11"/>
    </row>
    <row r="24" spans="1:22" ht="23.5" thickTop="1" x14ac:dyDescent="0.7">
      <c r="F24" s="73"/>
      <c r="G24" s="9"/>
      <c r="H24" s="73"/>
      <c r="I24" s="9"/>
      <c r="J24" s="73"/>
      <c r="K24" s="9"/>
      <c r="L24" s="73"/>
      <c r="M24" s="9"/>
      <c r="N24" s="9"/>
      <c r="O24" s="9"/>
      <c r="P24" s="73"/>
      <c r="Q24" s="9"/>
      <c r="R24" s="73"/>
      <c r="S24" s="9"/>
      <c r="T24" s="73"/>
      <c r="U24" s="9"/>
    </row>
    <row r="25" spans="1:22" x14ac:dyDescent="0.7">
      <c r="A25" s="9" t="s">
        <v>90</v>
      </c>
      <c r="B25" s="9"/>
      <c r="F25" s="73"/>
      <c r="G25" s="21">
        <v>100000000</v>
      </c>
      <c r="H25" s="73"/>
      <c r="I25" s="21">
        <v>10000000</v>
      </c>
      <c r="J25" s="73"/>
      <c r="K25" s="21">
        <v>213044835</v>
      </c>
      <c r="L25" s="73"/>
      <c r="M25" s="21">
        <v>113520868</v>
      </c>
      <c r="N25" s="21"/>
      <c r="O25" s="21">
        <v>4575773</v>
      </c>
      <c r="P25" s="73"/>
      <c r="Q25" s="21">
        <f>SUM(M25:O25)</f>
        <v>118096641</v>
      </c>
      <c r="R25" s="73"/>
      <c r="S25" s="21">
        <v>1223503</v>
      </c>
      <c r="T25" s="73"/>
      <c r="U25" s="21">
        <f>SUM(G25:K25,Q25,S25)</f>
        <v>442364979</v>
      </c>
    </row>
    <row r="26" spans="1:22" x14ac:dyDescent="0.7">
      <c r="A26" s="9" t="s">
        <v>68</v>
      </c>
      <c r="B26" s="9"/>
      <c r="F26" s="73"/>
      <c r="G26" s="21"/>
      <c r="H26" s="73"/>
      <c r="I26" s="21"/>
      <c r="J26" s="73"/>
      <c r="K26" s="21"/>
      <c r="L26" s="73"/>
      <c r="M26" s="21"/>
      <c r="N26" s="21"/>
      <c r="O26" s="21"/>
      <c r="P26" s="73"/>
      <c r="Q26" s="21"/>
      <c r="R26" s="73"/>
      <c r="S26" s="21"/>
      <c r="T26" s="73"/>
      <c r="U26" s="21"/>
    </row>
    <row r="27" spans="1:22" x14ac:dyDescent="0.7">
      <c r="A27" s="9"/>
      <c r="B27" s="9" t="s">
        <v>76</v>
      </c>
      <c r="F27" s="73"/>
      <c r="G27" s="21">
        <v>0</v>
      </c>
      <c r="H27" s="73"/>
      <c r="I27" s="21">
        <v>0</v>
      </c>
      <c r="J27" s="73"/>
      <c r="K27" s="21">
        <v>-1190127</v>
      </c>
      <c r="L27" s="73"/>
      <c r="M27" s="21">
        <v>0</v>
      </c>
      <c r="N27" s="21"/>
      <c r="O27" s="21">
        <v>0</v>
      </c>
      <c r="P27" s="73"/>
      <c r="Q27" s="21">
        <f>SUM(M27:O27)</f>
        <v>0</v>
      </c>
      <c r="R27" s="73"/>
      <c r="S27" s="21">
        <v>21352</v>
      </c>
      <c r="T27" s="73"/>
      <c r="U27" s="21">
        <f>SUM(G27:K27,Q27,S27)</f>
        <v>-1168775</v>
      </c>
    </row>
    <row r="28" spans="1:22" x14ac:dyDescent="0.7">
      <c r="B28" s="23" t="s">
        <v>64</v>
      </c>
      <c r="F28" s="73"/>
      <c r="G28" s="21">
        <v>0</v>
      </c>
      <c r="H28" s="73"/>
      <c r="I28" s="21">
        <v>0</v>
      </c>
      <c r="J28" s="73"/>
      <c r="K28" s="21">
        <v>0</v>
      </c>
      <c r="L28" s="73"/>
      <c r="M28" s="21">
        <v>0</v>
      </c>
      <c r="N28" s="21"/>
      <c r="O28" s="21">
        <v>1029100</v>
      </c>
      <c r="P28" s="73"/>
      <c r="Q28" s="21">
        <f>SUM(M28:O28)</f>
        <v>1029100</v>
      </c>
      <c r="R28" s="73"/>
      <c r="S28" s="21">
        <v>-424</v>
      </c>
      <c r="T28" s="73"/>
      <c r="U28" s="21">
        <f>SUM(G28:K28,Q28,S28)</f>
        <v>1028676</v>
      </c>
    </row>
    <row r="29" spans="1:22" ht="23.5" thickBot="1" x14ac:dyDescent="0.75">
      <c r="A29" s="23" t="s">
        <v>162</v>
      </c>
      <c r="F29" s="73"/>
      <c r="G29" s="81">
        <f>SUM(G25:G28)</f>
        <v>100000000</v>
      </c>
      <c r="H29" s="73"/>
      <c r="I29" s="81">
        <f>SUM(I25:I28)</f>
        <v>10000000</v>
      </c>
      <c r="J29" s="73"/>
      <c r="K29" s="81">
        <f>SUM(K25:K28)</f>
        <v>211854708</v>
      </c>
      <c r="L29" s="73"/>
      <c r="M29" s="81">
        <f>SUM(M25:M28)</f>
        <v>113520868</v>
      </c>
      <c r="N29" s="21"/>
      <c r="O29" s="81">
        <f>SUM(O25:O28)</f>
        <v>5604873</v>
      </c>
      <c r="P29" s="73"/>
      <c r="Q29" s="81">
        <f>SUM(Q25:Q28)</f>
        <v>119125741</v>
      </c>
      <c r="R29" s="73"/>
      <c r="S29" s="81">
        <f>SUM(S25:S28)</f>
        <v>1244431</v>
      </c>
      <c r="T29" s="73"/>
      <c r="U29" s="81">
        <f>SUM(U25:U28)</f>
        <v>442224880</v>
      </c>
    </row>
    <row r="30" spans="1:22" ht="23.5" thickTop="1" x14ac:dyDescent="0.7">
      <c r="S30" s="42"/>
    </row>
  </sheetData>
  <mergeCells count="10">
    <mergeCell ref="U10:U12"/>
    <mergeCell ref="S10:S12"/>
    <mergeCell ref="G10:G12"/>
    <mergeCell ref="K10:K12"/>
    <mergeCell ref="G5:U5"/>
    <mergeCell ref="G6:U6"/>
    <mergeCell ref="M8:Q8"/>
    <mergeCell ref="M9:Q9"/>
    <mergeCell ref="G7:Q7"/>
    <mergeCell ref="I8:K8"/>
  </mergeCells>
  <pageMargins left="0.66929133858267698" right="0.47244094488188998" top="0.70866141732283505" bottom="0.511811023622047" header="0.39370078740157499" footer="0.31496062992126"/>
  <pageSetup paperSize="9" scale="74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T25"/>
  <sheetViews>
    <sheetView view="pageBreakPreview" topLeftCell="A9" zoomScale="70" zoomScaleNormal="70" zoomScaleSheetLayoutView="70" workbookViewId="0">
      <selection activeCell="T17" sqref="T17"/>
    </sheetView>
  </sheetViews>
  <sheetFormatPr defaultColWidth="8.26953125" defaultRowHeight="23" x14ac:dyDescent="0.7"/>
  <cols>
    <col min="1" max="1" width="1.26953125" style="23" customWidth="1"/>
    <col min="2" max="3" width="8.26953125" style="23" customWidth="1"/>
    <col min="4" max="4" width="13.1796875" style="23" customWidth="1"/>
    <col min="5" max="5" width="8.90625" style="73" customWidth="1"/>
    <col min="6" max="6" width="1" style="23" customWidth="1"/>
    <col min="7" max="7" width="15.90625" style="23" customWidth="1"/>
    <col min="8" max="8" width="1.08984375" style="23" customWidth="1"/>
    <col min="9" max="9" width="15.90625" style="23" customWidth="1"/>
    <col min="10" max="10" width="1.08984375" style="23" customWidth="1"/>
    <col min="11" max="11" width="15.90625" style="23" customWidth="1"/>
    <col min="12" max="12" width="1" style="23" customWidth="1"/>
    <col min="13" max="13" width="15.90625" style="23" customWidth="1"/>
    <col min="14" max="14" width="1" style="23" customWidth="1"/>
    <col min="15" max="15" width="16.81640625" style="23" customWidth="1"/>
    <col min="16" max="16" width="1" style="23" customWidth="1"/>
    <col min="17" max="17" width="15.90625" style="23" customWidth="1"/>
    <col min="18" max="18" width="1" style="23" customWidth="1"/>
    <col min="19" max="19" width="15.90625" style="23" customWidth="1"/>
    <col min="20" max="20" width="15.08984375" style="23" customWidth="1"/>
    <col min="21" max="16384" width="8.26953125" style="23"/>
  </cols>
  <sheetData>
    <row r="1" spans="1:20" s="9" customFormat="1" x14ac:dyDescent="0.7">
      <c r="A1" s="52" t="s">
        <v>95</v>
      </c>
      <c r="B1" s="52"/>
      <c r="C1" s="52"/>
      <c r="D1" s="52"/>
      <c r="E1" s="72"/>
      <c r="F1" s="52"/>
      <c r="G1" s="52"/>
      <c r="H1" s="52"/>
      <c r="I1" s="52"/>
      <c r="J1" s="52"/>
      <c r="Q1" s="52"/>
      <c r="S1" s="4" t="s">
        <v>69</v>
      </c>
    </row>
    <row r="2" spans="1:20" s="9" customFormat="1" x14ac:dyDescent="0.7">
      <c r="A2" s="52" t="s">
        <v>128</v>
      </c>
      <c r="B2" s="52"/>
      <c r="C2" s="52"/>
      <c r="D2" s="52"/>
      <c r="E2" s="72"/>
      <c r="F2" s="52"/>
      <c r="G2" s="52"/>
      <c r="H2" s="52"/>
      <c r="I2" s="52"/>
      <c r="J2" s="52"/>
      <c r="Q2" s="52"/>
      <c r="S2" s="4" t="s">
        <v>70</v>
      </c>
    </row>
    <row r="3" spans="1:20" s="9" customFormat="1" x14ac:dyDescent="0.7">
      <c r="A3" s="52" t="s">
        <v>155</v>
      </c>
      <c r="B3" s="52"/>
      <c r="C3" s="52"/>
      <c r="D3" s="52"/>
      <c r="E3" s="7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20" x14ac:dyDescent="0.7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</row>
    <row r="5" spans="1:20" x14ac:dyDescent="0.7">
      <c r="A5" s="73"/>
      <c r="B5" s="73"/>
      <c r="C5" s="73"/>
      <c r="D5" s="73"/>
      <c r="F5" s="73"/>
      <c r="G5" s="144" t="s">
        <v>97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</row>
    <row r="6" spans="1:20" x14ac:dyDescent="0.7">
      <c r="A6" s="31"/>
      <c r="B6" s="31"/>
      <c r="C6" s="31"/>
      <c r="D6" s="31"/>
      <c r="E6" s="75"/>
      <c r="F6" s="31"/>
      <c r="G6" s="145" t="s">
        <v>32</v>
      </c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</row>
    <row r="7" spans="1:20" x14ac:dyDescent="0.7">
      <c r="G7" s="149"/>
      <c r="H7" s="149"/>
      <c r="I7" s="150" t="s">
        <v>22</v>
      </c>
      <c r="J7" s="150"/>
      <c r="K7" s="150"/>
      <c r="M7" s="147" t="s">
        <v>25</v>
      </c>
      <c r="N7" s="147"/>
      <c r="O7" s="147"/>
      <c r="P7" s="147"/>
      <c r="Q7" s="147"/>
      <c r="R7" s="9"/>
      <c r="S7" s="142" t="s">
        <v>57</v>
      </c>
    </row>
    <row r="8" spans="1:20" x14ac:dyDescent="0.7">
      <c r="G8" s="37"/>
      <c r="H8" s="37"/>
      <c r="I8" s="73"/>
      <c r="J8" s="73"/>
      <c r="K8" s="73"/>
      <c r="L8" s="9"/>
      <c r="M8" s="147" t="s">
        <v>64</v>
      </c>
      <c r="N8" s="147"/>
      <c r="O8" s="147"/>
      <c r="P8" s="147"/>
      <c r="Q8" s="147"/>
      <c r="R8" s="9"/>
      <c r="S8" s="142"/>
    </row>
    <row r="9" spans="1:20" x14ac:dyDescent="0.7">
      <c r="G9" s="142" t="s">
        <v>21</v>
      </c>
      <c r="H9" s="9"/>
      <c r="I9" s="37" t="s">
        <v>42</v>
      </c>
      <c r="J9" s="73"/>
      <c r="K9" s="73"/>
      <c r="L9" s="9"/>
      <c r="M9" s="37" t="s">
        <v>43</v>
      </c>
      <c r="N9" s="9"/>
      <c r="O9" s="37" t="s">
        <v>120</v>
      </c>
      <c r="P9" s="9"/>
      <c r="Q9" s="37" t="s">
        <v>109</v>
      </c>
      <c r="R9" s="9"/>
      <c r="S9" s="142"/>
    </row>
    <row r="10" spans="1:20" x14ac:dyDescent="0.7">
      <c r="G10" s="142"/>
      <c r="H10" s="37"/>
      <c r="I10" s="73" t="s">
        <v>45</v>
      </c>
      <c r="J10" s="37"/>
      <c r="L10" s="9"/>
      <c r="M10" s="37" t="s">
        <v>46</v>
      </c>
      <c r="N10" s="9"/>
      <c r="O10" s="37" t="s">
        <v>105</v>
      </c>
      <c r="P10" s="37"/>
      <c r="Q10" s="37" t="s">
        <v>110</v>
      </c>
      <c r="R10" s="37"/>
      <c r="S10" s="142"/>
    </row>
    <row r="11" spans="1:20" x14ac:dyDescent="0.7">
      <c r="E11" s="82" t="s">
        <v>2</v>
      </c>
      <c r="G11" s="143"/>
      <c r="H11" s="37"/>
      <c r="I11" s="82" t="s">
        <v>48</v>
      </c>
      <c r="J11" s="37"/>
      <c r="K11" s="10" t="s">
        <v>24</v>
      </c>
      <c r="L11" s="9"/>
      <c r="M11" s="77" t="s">
        <v>127</v>
      </c>
      <c r="N11" s="9"/>
      <c r="O11" s="82" t="s">
        <v>106</v>
      </c>
      <c r="P11" s="37"/>
      <c r="Q11" s="82" t="s">
        <v>111</v>
      </c>
      <c r="R11" s="37"/>
      <c r="S11" s="143"/>
    </row>
    <row r="12" spans="1:20" x14ac:dyDescent="0.7">
      <c r="G12" s="37"/>
      <c r="H12" s="37"/>
      <c r="I12" s="73"/>
      <c r="J12" s="37"/>
      <c r="K12" s="37"/>
      <c r="L12" s="9"/>
      <c r="M12" s="37"/>
      <c r="N12" s="9"/>
      <c r="O12" s="73"/>
      <c r="P12" s="37"/>
      <c r="Q12" s="37"/>
      <c r="R12" s="37"/>
      <c r="S12" s="37"/>
    </row>
    <row r="13" spans="1:20" x14ac:dyDescent="0.7">
      <c r="A13" s="9" t="s">
        <v>104</v>
      </c>
      <c r="B13" s="9"/>
      <c r="D13" s="9"/>
      <c r="E13" s="37"/>
      <c r="F13" s="9"/>
      <c r="G13" s="21">
        <v>100000000</v>
      </c>
      <c r="H13" s="9"/>
      <c r="I13" s="21">
        <v>10000000</v>
      </c>
      <c r="J13" s="21"/>
      <c r="K13" s="21">
        <v>192372880</v>
      </c>
      <c r="L13" s="9"/>
      <c r="M13" s="21">
        <v>110847982</v>
      </c>
      <c r="N13" s="9"/>
      <c r="O13" s="21">
        <v>4522663</v>
      </c>
      <c r="P13" s="21"/>
      <c r="Q13" s="21">
        <f>SUM(M13:O13)</f>
        <v>115370645</v>
      </c>
      <c r="R13" s="21"/>
      <c r="S13" s="21">
        <f>SUM(G13:K13,Q13)</f>
        <v>417743525</v>
      </c>
    </row>
    <row r="14" spans="1:20" x14ac:dyDescent="0.7">
      <c r="A14" s="9" t="s">
        <v>68</v>
      </c>
      <c r="B14" s="9"/>
      <c r="D14" s="9"/>
      <c r="E14" s="37"/>
      <c r="F14" s="9"/>
      <c r="G14" s="21"/>
      <c r="H14" s="9"/>
      <c r="I14" s="21"/>
      <c r="J14" s="21"/>
      <c r="K14" s="21"/>
      <c r="L14" s="9"/>
      <c r="M14" s="21"/>
      <c r="N14" s="9"/>
      <c r="O14" s="21"/>
      <c r="P14" s="21"/>
      <c r="Q14" s="21"/>
      <c r="R14" s="21"/>
      <c r="S14" s="21"/>
    </row>
    <row r="15" spans="1:20" x14ac:dyDescent="0.7">
      <c r="A15" s="9"/>
      <c r="B15" s="9" t="s">
        <v>76</v>
      </c>
      <c r="D15" s="9"/>
      <c r="E15" s="37"/>
      <c r="F15" s="9"/>
      <c r="G15" s="21">
        <v>0</v>
      </c>
      <c r="H15" s="21"/>
      <c r="I15" s="21">
        <v>0</v>
      </c>
      <c r="J15" s="21"/>
      <c r="K15" s="21">
        <v>-7376337</v>
      </c>
      <c r="L15" s="9"/>
      <c r="M15" s="21">
        <v>0</v>
      </c>
      <c r="N15" s="9"/>
      <c r="O15" s="21">
        <v>0</v>
      </c>
      <c r="P15" s="21"/>
      <c r="Q15" s="21">
        <f>SUM(M15:O15)</f>
        <v>0</v>
      </c>
      <c r="R15" s="21"/>
      <c r="S15" s="21">
        <f>SUM(G15:K15,Q15)</f>
        <v>-7376337</v>
      </c>
    </row>
    <row r="16" spans="1:20" x14ac:dyDescent="0.7">
      <c r="A16" s="9"/>
      <c r="B16" s="9" t="s">
        <v>64</v>
      </c>
      <c r="D16" s="9"/>
      <c r="E16" s="37"/>
      <c r="F16" s="9"/>
      <c r="G16" s="60">
        <v>0</v>
      </c>
      <c r="H16" s="21"/>
      <c r="I16" s="60">
        <v>0</v>
      </c>
      <c r="K16" s="21">
        <v>0</v>
      </c>
      <c r="L16" s="9"/>
      <c r="M16" s="21">
        <v>0</v>
      </c>
      <c r="N16" s="9"/>
      <c r="O16" s="21">
        <v>-869918</v>
      </c>
      <c r="P16" s="21"/>
      <c r="Q16" s="21">
        <f t="shared" ref="Q16" si="0">SUM(M16:O16)</f>
        <v>-869918</v>
      </c>
      <c r="R16" s="21"/>
      <c r="S16" s="21">
        <f>SUM(G16:K16,Q16)</f>
        <v>-869918</v>
      </c>
      <c r="T16" s="11"/>
    </row>
    <row r="17" spans="1:20" ht="23.5" thickBot="1" x14ac:dyDescent="0.75">
      <c r="A17" s="23" t="s">
        <v>161</v>
      </c>
      <c r="D17" s="9"/>
      <c r="E17" s="37"/>
      <c r="F17" s="9"/>
      <c r="G17" s="81">
        <f>SUM(G13:G16)</f>
        <v>100000000</v>
      </c>
      <c r="H17" s="9"/>
      <c r="I17" s="81">
        <f>SUM(I13:I16)</f>
        <v>10000000</v>
      </c>
      <c r="K17" s="81">
        <f>SUM(K13:K16)</f>
        <v>184996543</v>
      </c>
      <c r="L17" s="9"/>
      <c r="M17" s="81">
        <f>SUM(M13:M16)</f>
        <v>110847982</v>
      </c>
      <c r="N17" s="9"/>
      <c r="O17" s="81">
        <f>SUM(O13:O16)</f>
        <v>3652745</v>
      </c>
      <c r="P17" s="21"/>
      <c r="Q17" s="81">
        <f>SUM(Q13:Q16)</f>
        <v>114500727</v>
      </c>
      <c r="R17" s="21"/>
      <c r="S17" s="81">
        <f>SUM(S13:S16)</f>
        <v>409497270</v>
      </c>
      <c r="T17" s="11"/>
    </row>
    <row r="18" spans="1:20" ht="23.5" thickTop="1" x14ac:dyDescent="0.7">
      <c r="G18" s="37"/>
      <c r="H18" s="37"/>
      <c r="I18" s="73"/>
      <c r="J18" s="37"/>
      <c r="K18" s="37"/>
      <c r="L18" s="9"/>
      <c r="M18" s="37"/>
      <c r="N18" s="9"/>
      <c r="O18" s="73"/>
      <c r="P18" s="37"/>
      <c r="Q18" s="37"/>
      <c r="R18" s="37"/>
      <c r="S18" s="37"/>
    </row>
    <row r="19" spans="1:20" x14ac:dyDescent="0.7">
      <c r="A19" s="9" t="s">
        <v>90</v>
      </c>
      <c r="B19" s="9"/>
      <c r="D19" s="9"/>
      <c r="E19" s="37"/>
      <c r="F19" s="9"/>
      <c r="G19" s="21">
        <v>100000000</v>
      </c>
      <c r="H19" s="9"/>
      <c r="I19" s="21">
        <v>10000000</v>
      </c>
      <c r="K19" s="21">
        <v>194656763</v>
      </c>
      <c r="L19" s="9"/>
      <c r="M19" s="21">
        <v>110847982</v>
      </c>
      <c r="N19" s="9"/>
      <c r="O19" s="21">
        <v>4467515</v>
      </c>
      <c r="P19" s="21"/>
      <c r="Q19" s="21">
        <f>SUM(M19:P19)</f>
        <v>115315497</v>
      </c>
      <c r="R19" s="21"/>
      <c r="S19" s="21">
        <f>SUM(G19:K19,Q19)</f>
        <v>419972260</v>
      </c>
    </row>
    <row r="20" spans="1:20" x14ac:dyDescent="0.7">
      <c r="A20" s="9" t="s">
        <v>68</v>
      </c>
      <c r="B20" s="9"/>
      <c r="D20" s="9"/>
      <c r="E20" s="37"/>
      <c r="F20" s="9"/>
      <c r="G20" s="21"/>
      <c r="H20" s="9"/>
      <c r="I20" s="21"/>
      <c r="K20" s="21"/>
      <c r="L20" s="9"/>
      <c r="M20" s="21"/>
      <c r="N20" s="9"/>
      <c r="O20" s="21"/>
      <c r="P20" s="21"/>
      <c r="Q20" s="21"/>
      <c r="R20" s="21"/>
      <c r="S20" s="21"/>
    </row>
    <row r="21" spans="1:20" x14ac:dyDescent="0.7">
      <c r="A21" s="9"/>
      <c r="B21" s="9" t="s">
        <v>76</v>
      </c>
      <c r="D21" s="9"/>
      <c r="E21" s="37"/>
      <c r="F21" s="9"/>
      <c r="G21" s="21">
        <v>0</v>
      </c>
      <c r="H21" s="9"/>
      <c r="I21" s="21">
        <v>0</v>
      </c>
      <c r="K21" s="21">
        <v>-5215481</v>
      </c>
      <c r="L21" s="9"/>
      <c r="M21" s="21">
        <v>0</v>
      </c>
      <c r="N21" s="9"/>
      <c r="O21" s="21">
        <v>0</v>
      </c>
      <c r="P21" s="21"/>
      <c r="Q21" s="21">
        <f t="shared" ref="Q21:Q22" si="1">SUM(M21:P21)</f>
        <v>0</v>
      </c>
      <c r="R21" s="21"/>
      <c r="S21" s="21">
        <f>SUM(G21:K21,Q21)</f>
        <v>-5215481</v>
      </c>
    </row>
    <row r="22" spans="1:20" x14ac:dyDescent="0.7">
      <c r="A22" s="9"/>
      <c r="B22" s="9" t="s">
        <v>64</v>
      </c>
      <c r="D22" s="9"/>
      <c r="E22" s="37"/>
      <c r="F22" s="9"/>
      <c r="G22" s="60">
        <v>0</v>
      </c>
      <c r="H22" s="21"/>
      <c r="I22" s="60">
        <v>0</v>
      </c>
      <c r="J22" s="21"/>
      <c r="K22" s="21">
        <v>0</v>
      </c>
      <c r="L22" s="9"/>
      <c r="M22" s="21">
        <v>0</v>
      </c>
      <c r="N22" s="9"/>
      <c r="O22" s="21">
        <v>1062596</v>
      </c>
      <c r="P22" s="21"/>
      <c r="Q22" s="21">
        <f t="shared" si="1"/>
        <v>1062596</v>
      </c>
      <c r="R22" s="21"/>
      <c r="S22" s="21">
        <f>SUM(G22:K22,Q22)</f>
        <v>1062596</v>
      </c>
    </row>
    <row r="23" spans="1:20" ht="23.5" thickBot="1" x14ac:dyDescent="0.75">
      <c r="A23" s="23" t="s">
        <v>162</v>
      </c>
      <c r="D23" s="9"/>
      <c r="E23" s="37"/>
      <c r="F23" s="9"/>
      <c r="G23" s="81">
        <f>SUM(G19:G22)</f>
        <v>100000000</v>
      </c>
      <c r="H23" s="9"/>
      <c r="I23" s="81">
        <f>SUM(I19:I22)</f>
        <v>10000000</v>
      </c>
      <c r="K23" s="81">
        <f>SUM(K19:K22)</f>
        <v>189441282</v>
      </c>
      <c r="L23" s="9"/>
      <c r="M23" s="81">
        <f>SUM(M19:M22)</f>
        <v>110847982</v>
      </c>
      <c r="N23" s="9"/>
      <c r="O23" s="81">
        <f>SUM(O19:O22)</f>
        <v>5530111</v>
      </c>
      <c r="P23" s="21"/>
      <c r="Q23" s="81">
        <f>SUM(Q19:Q22)</f>
        <v>116378093</v>
      </c>
      <c r="R23" s="21"/>
      <c r="S23" s="81">
        <f>SUM(S19:S22)</f>
        <v>415819375</v>
      </c>
      <c r="T23" s="11"/>
    </row>
    <row r="24" spans="1:20" ht="19.399999999999999" customHeight="1" thickTop="1" x14ac:dyDescent="0.7">
      <c r="D24" s="9"/>
      <c r="E24" s="37"/>
      <c r="F24" s="9"/>
      <c r="G24" s="21"/>
      <c r="H24" s="21"/>
      <c r="I24" s="21"/>
      <c r="J24" s="21"/>
      <c r="K24" s="21"/>
      <c r="L24" s="9"/>
      <c r="M24" s="9"/>
      <c r="N24" s="9"/>
      <c r="O24" s="21"/>
      <c r="P24" s="21"/>
      <c r="Q24" s="21"/>
      <c r="R24" s="21"/>
      <c r="S24" s="21"/>
    </row>
    <row r="25" spans="1:20" s="33" customFormat="1" ht="21" x14ac:dyDescent="0.5">
      <c r="K25" s="83"/>
      <c r="Q25" s="83"/>
    </row>
  </sheetData>
  <mergeCells count="9">
    <mergeCell ref="S7:S11"/>
    <mergeCell ref="G9:G11"/>
    <mergeCell ref="M7:Q7"/>
    <mergeCell ref="M8:Q8"/>
    <mergeCell ref="A4:S4"/>
    <mergeCell ref="G7:H7"/>
    <mergeCell ref="I7:K7"/>
    <mergeCell ref="G5:S5"/>
    <mergeCell ref="G6:S6"/>
  </mergeCells>
  <pageMargins left="0.66929133858267698" right="0.47244094488188998" top="0.70866141732283505" bottom="0.511811023622047" header="0.39370078740157499" footer="0.31496062992126"/>
  <pageSetup paperSize="9" scale="84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70"/>
  <sheetViews>
    <sheetView view="pageBreakPreview" topLeftCell="A49" zoomScale="60" zoomScaleNormal="80" workbookViewId="0">
      <selection activeCell="S65" sqref="S65"/>
    </sheetView>
  </sheetViews>
  <sheetFormatPr defaultColWidth="8.90625" defaultRowHeight="21" customHeight="1" x14ac:dyDescent="0.7"/>
  <cols>
    <col min="1" max="3" width="3" style="9" customWidth="1"/>
    <col min="4" max="4" width="14.1796875" style="9" customWidth="1"/>
    <col min="5" max="5" width="37.08984375" style="9" customWidth="1"/>
    <col min="6" max="6" width="8.7265625" style="9" customWidth="1"/>
    <col min="7" max="7" width="1.26953125" style="9" customWidth="1"/>
    <col min="8" max="8" width="12.81640625" style="37" customWidth="1"/>
    <col min="9" max="9" width="1.90625" style="9" customWidth="1"/>
    <col min="10" max="10" width="12.81640625" style="9" customWidth="1"/>
    <col min="11" max="11" width="1.90625" style="9" customWidth="1"/>
    <col min="12" max="12" width="12.81640625" style="9" customWidth="1"/>
    <col min="13" max="13" width="1.90625" style="9" customWidth="1"/>
    <col min="14" max="14" width="12.81640625" style="23" customWidth="1"/>
    <col min="15" max="35" width="8.90625" style="9" customWidth="1"/>
    <col min="36" max="16384" width="8.90625" style="9"/>
  </cols>
  <sheetData>
    <row r="1" spans="1:14" ht="23" x14ac:dyDescent="0.7">
      <c r="A1" s="1" t="s">
        <v>95</v>
      </c>
      <c r="D1" s="52"/>
      <c r="E1" s="52"/>
      <c r="F1" s="52"/>
      <c r="G1" s="52"/>
      <c r="H1" s="72"/>
      <c r="I1" s="52"/>
      <c r="J1" s="52"/>
      <c r="K1" s="52"/>
      <c r="L1" s="4"/>
      <c r="M1" s="4"/>
      <c r="N1" s="4" t="s">
        <v>69</v>
      </c>
    </row>
    <row r="2" spans="1:14" ht="23" x14ac:dyDescent="0.7">
      <c r="A2" s="52" t="s">
        <v>49</v>
      </c>
      <c r="D2" s="52"/>
      <c r="E2" s="52"/>
      <c r="F2" s="52"/>
      <c r="G2" s="52"/>
      <c r="H2" s="72"/>
      <c r="I2" s="52"/>
      <c r="J2" s="52"/>
      <c r="K2" s="52"/>
      <c r="L2" s="4"/>
      <c r="M2" s="4"/>
      <c r="N2" s="4" t="s">
        <v>70</v>
      </c>
    </row>
    <row r="3" spans="1:14" ht="23" x14ac:dyDescent="0.7">
      <c r="A3" s="52" t="s">
        <v>155</v>
      </c>
      <c r="D3" s="52"/>
      <c r="E3" s="52"/>
      <c r="F3" s="52"/>
      <c r="G3" s="52"/>
      <c r="H3" s="72"/>
      <c r="I3" s="52"/>
      <c r="J3" s="52"/>
      <c r="K3" s="52"/>
      <c r="L3" s="52"/>
      <c r="M3" s="52"/>
      <c r="N3" s="52"/>
    </row>
    <row r="4" spans="1:14" ht="23" x14ac:dyDescent="0.7">
      <c r="A4" s="52"/>
      <c r="D4" s="52"/>
      <c r="E4" s="52"/>
      <c r="F4" s="52"/>
      <c r="G4" s="52"/>
      <c r="H4" s="72"/>
      <c r="I4" s="52"/>
      <c r="J4" s="52"/>
      <c r="K4" s="52"/>
      <c r="L4" s="52"/>
      <c r="M4" s="52"/>
      <c r="N4" s="52"/>
    </row>
    <row r="5" spans="1:14" ht="23" x14ac:dyDescent="0.7">
      <c r="C5" s="73"/>
      <c r="D5" s="73"/>
      <c r="E5" s="73"/>
      <c r="F5" s="73"/>
      <c r="G5" s="73"/>
      <c r="H5" s="151" t="s">
        <v>97</v>
      </c>
      <c r="I5" s="151"/>
      <c r="J5" s="151"/>
      <c r="K5" s="151"/>
      <c r="L5" s="151"/>
      <c r="M5" s="151"/>
      <c r="N5" s="151"/>
    </row>
    <row r="6" spans="1:14" ht="23" x14ac:dyDescent="0.7">
      <c r="C6" s="23"/>
      <c r="D6" s="23"/>
      <c r="E6" s="23"/>
      <c r="F6" s="73"/>
      <c r="G6" s="23"/>
      <c r="H6" s="139" t="s">
        <v>0</v>
      </c>
      <c r="I6" s="139"/>
      <c r="J6" s="139"/>
      <c r="K6" s="6"/>
      <c r="L6" s="139" t="s">
        <v>1</v>
      </c>
      <c r="M6" s="139"/>
      <c r="N6" s="139"/>
    </row>
    <row r="7" spans="1:14" ht="23" x14ac:dyDescent="0.7">
      <c r="C7" s="23"/>
      <c r="D7" s="23"/>
      <c r="E7" s="23"/>
      <c r="F7" s="82" t="s">
        <v>2</v>
      </c>
      <c r="G7" s="23"/>
      <c r="H7" s="102" t="s">
        <v>100</v>
      </c>
      <c r="I7" s="18"/>
      <c r="J7" s="102" t="s">
        <v>89</v>
      </c>
      <c r="K7" s="18"/>
      <c r="L7" s="102" t="s">
        <v>100</v>
      </c>
      <c r="M7" s="18"/>
      <c r="N7" s="102" t="s">
        <v>89</v>
      </c>
    </row>
    <row r="8" spans="1:14" ht="23" x14ac:dyDescent="0.7">
      <c r="A8" s="52" t="s">
        <v>50</v>
      </c>
      <c r="C8" s="23"/>
      <c r="D8" s="23"/>
      <c r="E8" s="23"/>
      <c r="F8" s="23"/>
      <c r="G8" s="23"/>
      <c r="H8" s="73"/>
      <c r="I8" s="23"/>
      <c r="J8" s="23"/>
      <c r="N8" s="9"/>
    </row>
    <row r="9" spans="1:14" ht="23" x14ac:dyDescent="0.7">
      <c r="B9" s="23" t="s">
        <v>73</v>
      </c>
      <c r="D9" s="23"/>
      <c r="E9" s="23"/>
      <c r="F9" s="23"/>
      <c r="G9" s="23"/>
      <c r="H9" s="21">
        <v>-5635372</v>
      </c>
      <c r="I9" s="21"/>
      <c r="J9" s="21">
        <v>-384204</v>
      </c>
      <c r="K9" s="21"/>
      <c r="L9" s="21">
        <v>-7704521</v>
      </c>
      <c r="M9" s="21"/>
      <c r="N9" s="21">
        <v>-5487727</v>
      </c>
    </row>
    <row r="10" spans="1:14" ht="23" x14ac:dyDescent="0.7">
      <c r="B10" s="23" t="s">
        <v>85</v>
      </c>
      <c r="D10" s="23"/>
      <c r="E10" s="23"/>
      <c r="F10" s="23"/>
      <c r="G10" s="23"/>
      <c r="H10" s="103"/>
      <c r="I10" s="21"/>
      <c r="J10" s="103"/>
      <c r="K10" s="21"/>
      <c r="L10" s="11"/>
      <c r="M10" s="21"/>
      <c r="N10" s="11"/>
    </row>
    <row r="11" spans="1:14" ht="23" x14ac:dyDescent="0.7">
      <c r="B11" s="23"/>
      <c r="C11" s="9" t="s">
        <v>164</v>
      </c>
      <c r="E11" s="23"/>
      <c r="F11" s="23"/>
      <c r="G11" s="23"/>
      <c r="H11" s="21">
        <v>-6641712</v>
      </c>
      <c r="I11" s="21"/>
      <c r="J11" s="21">
        <v>811086</v>
      </c>
      <c r="K11" s="21"/>
      <c r="L11" s="21">
        <v>-8753974</v>
      </c>
      <c r="M11" s="21"/>
      <c r="N11" s="21">
        <v>-5438861</v>
      </c>
    </row>
    <row r="12" spans="1:14" ht="23" x14ac:dyDescent="0.7">
      <c r="B12" s="23"/>
      <c r="C12" s="9" t="s">
        <v>173</v>
      </c>
      <c r="D12" s="23"/>
      <c r="E12" s="23"/>
      <c r="F12" s="23"/>
      <c r="G12" s="23"/>
      <c r="H12" s="21">
        <v>-7868490</v>
      </c>
      <c r="I12" s="21"/>
      <c r="J12" s="21">
        <v>-26306714</v>
      </c>
      <c r="K12" s="21"/>
      <c r="L12" s="21">
        <v>-7782469</v>
      </c>
      <c r="M12" s="21"/>
      <c r="N12" s="21">
        <v>-24371311</v>
      </c>
    </row>
    <row r="13" spans="1:14" ht="23" x14ac:dyDescent="0.7">
      <c r="B13" s="23"/>
      <c r="C13" s="9" t="s">
        <v>174</v>
      </c>
      <c r="D13" s="23"/>
      <c r="E13" s="23"/>
      <c r="F13" s="23"/>
      <c r="G13" s="23"/>
      <c r="H13" s="21">
        <v>-4000</v>
      </c>
      <c r="I13" s="21"/>
      <c r="J13" s="21">
        <v>0</v>
      </c>
      <c r="K13" s="21"/>
      <c r="L13" s="21">
        <v>-4000</v>
      </c>
      <c r="M13" s="21"/>
      <c r="N13" s="21">
        <v>0</v>
      </c>
    </row>
    <row r="14" spans="1:14" ht="23" x14ac:dyDescent="0.7">
      <c r="B14" s="23"/>
      <c r="C14" s="9" t="s">
        <v>145</v>
      </c>
      <c r="D14" s="23"/>
      <c r="E14" s="23"/>
      <c r="F14" s="23"/>
      <c r="G14" s="23"/>
      <c r="H14" s="21">
        <v>2732122</v>
      </c>
      <c r="I14" s="21"/>
      <c r="J14" s="21">
        <v>358527</v>
      </c>
      <c r="K14" s="21"/>
      <c r="L14" s="21">
        <v>2363183</v>
      </c>
      <c r="M14" s="21"/>
      <c r="N14" s="21">
        <v>5805256</v>
      </c>
    </row>
    <row r="15" spans="1:14" ht="23" x14ac:dyDescent="0.7">
      <c r="B15" s="23"/>
      <c r="C15" s="9" t="s">
        <v>143</v>
      </c>
      <c r="D15" s="23"/>
      <c r="E15" s="23"/>
      <c r="F15" s="23"/>
      <c r="G15" s="23"/>
      <c r="H15" s="21">
        <v>-765532</v>
      </c>
      <c r="I15" s="21"/>
      <c r="J15" s="21">
        <v>15000</v>
      </c>
      <c r="K15" s="21"/>
      <c r="L15" s="21">
        <v>-600000</v>
      </c>
      <c r="M15" s="21"/>
      <c r="N15" s="21">
        <v>15000</v>
      </c>
    </row>
    <row r="16" spans="1:14" ht="23" x14ac:dyDescent="0.7">
      <c r="B16" s="23"/>
      <c r="C16" s="9" t="s">
        <v>181</v>
      </c>
      <c r="D16" s="23"/>
      <c r="E16" s="23"/>
      <c r="F16" s="23"/>
      <c r="G16" s="23"/>
      <c r="H16" s="132">
        <v>-2000</v>
      </c>
      <c r="I16" s="21"/>
      <c r="J16" s="21">
        <v>0</v>
      </c>
      <c r="K16" s="21"/>
      <c r="L16" s="21">
        <v>0</v>
      </c>
      <c r="M16" s="21"/>
      <c r="N16" s="21">
        <v>0</v>
      </c>
    </row>
    <row r="17" spans="2:14" ht="23" x14ac:dyDescent="0.7">
      <c r="B17" s="23"/>
      <c r="C17" s="23" t="s">
        <v>179</v>
      </c>
      <c r="D17" s="23"/>
      <c r="E17" s="23"/>
      <c r="F17" s="23"/>
      <c r="G17" s="23"/>
      <c r="H17" s="21">
        <v>2498133</v>
      </c>
      <c r="I17" s="21"/>
      <c r="J17" s="21">
        <v>3156529</v>
      </c>
      <c r="K17" s="21"/>
      <c r="L17" s="21">
        <v>1624906</v>
      </c>
      <c r="M17" s="21"/>
      <c r="N17" s="21">
        <v>1997687</v>
      </c>
    </row>
    <row r="18" spans="2:14" ht="23" x14ac:dyDescent="0.7">
      <c r="B18" s="23"/>
      <c r="C18" s="23" t="s">
        <v>180</v>
      </c>
      <c r="D18" s="23"/>
      <c r="E18" s="23"/>
      <c r="F18" s="23"/>
      <c r="G18" s="23"/>
      <c r="H18" s="99">
        <v>242268</v>
      </c>
      <c r="I18" s="100"/>
      <c r="J18" s="21">
        <v>0</v>
      </c>
      <c r="K18" s="99"/>
      <c r="L18" s="99">
        <v>1595513</v>
      </c>
      <c r="M18" s="21"/>
      <c r="N18" s="21">
        <v>1345809</v>
      </c>
    </row>
    <row r="19" spans="2:14" ht="23" x14ac:dyDescent="0.7">
      <c r="C19" s="23" t="s">
        <v>112</v>
      </c>
      <c r="E19" s="23"/>
      <c r="F19" s="23"/>
      <c r="G19" s="23"/>
      <c r="H19" s="21">
        <v>86639</v>
      </c>
      <c r="I19" s="21"/>
      <c r="J19" s="21">
        <v>56240</v>
      </c>
      <c r="K19" s="21"/>
      <c r="L19" s="21">
        <v>83694</v>
      </c>
      <c r="M19" s="21"/>
      <c r="N19" s="21">
        <v>53304</v>
      </c>
    </row>
    <row r="20" spans="2:14" ht="23" x14ac:dyDescent="0.7">
      <c r="C20" s="23" t="s">
        <v>113</v>
      </c>
      <c r="E20" s="23"/>
      <c r="F20" s="23"/>
      <c r="G20" s="23"/>
      <c r="H20" s="21">
        <v>0</v>
      </c>
      <c r="I20" s="21"/>
      <c r="J20" s="21">
        <v>-438966</v>
      </c>
      <c r="K20" s="21"/>
      <c r="L20" s="21">
        <v>0</v>
      </c>
      <c r="M20" s="21"/>
      <c r="N20" s="21">
        <v>-39135</v>
      </c>
    </row>
    <row r="21" spans="2:14" ht="23" x14ac:dyDescent="0.7">
      <c r="C21" s="23" t="s">
        <v>114</v>
      </c>
      <c r="E21" s="23"/>
      <c r="F21" s="23"/>
      <c r="G21" s="23"/>
      <c r="H21" s="21">
        <v>1803790</v>
      </c>
      <c r="I21" s="21"/>
      <c r="J21" s="21">
        <v>1111231</v>
      </c>
      <c r="K21" s="21"/>
      <c r="L21" s="21">
        <v>1748640</v>
      </c>
      <c r="M21" s="21"/>
      <c r="N21" s="21">
        <v>1070741</v>
      </c>
    </row>
    <row r="22" spans="2:14" ht="23" x14ac:dyDescent="0.7">
      <c r="C22" s="23" t="s">
        <v>144</v>
      </c>
      <c r="E22" s="23"/>
      <c r="F22" s="23"/>
      <c r="G22" s="23"/>
      <c r="H22" s="21">
        <v>126567</v>
      </c>
      <c r="I22" s="21"/>
      <c r="J22" s="21">
        <v>0</v>
      </c>
      <c r="K22" s="21"/>
      <c r="L22" s="21">
        <v>126567</v>
      </c>
      <c r="M22" s="21"/>
      <c r="N22" s="21">
        <v>0</v>
      </c>
    </row>
    <row r="23" spans="2:14" ht="23" x14ac:dyDescent="0.7">
      <c r="C23" s="23" t="s">
        <v>152</v>
      </c>
      <c r="E23" s="23"/>
      <c r="F23" s="23"/>
      <c r="G23" s="23"/>
      <c r="H23" s="21"/>
      <c r="I23" s="21"/>
      <c r="J23" s="21"/>
      <c r="K23" s="21"/>
      <c r="L23" s="21"/>
      <c r="M23" s="21"/>
      <c r="N23" s="21"/>
    </row>
    <row r="24" spans="2:14" ht="23" x14ac:dyDescent="0.7">
      <c r="C24" s="23"/>
      <c r="D24" s="9" t="s">
        <v>151</v>
      </c>
      <c r="E24" s="23"/>
      <c r="F24" s="23"/>
      <c r="G24" s="23"/>
      <c r="H24" s="21">
        <v>110238</v>
      </c>
      <c r="I24" s="21"/>
      <c r="J24" s="21">
        <v>1196686</v>
      </c>
      <c r="K24" s="21"/>
      <c r="L24" s="21">
        <v>107537</v>
      </c>
      <c r="M24" s="21"/>
      <c r="N24" s="21">
        <v>1172584</v>
      </c>
    </row>
    <row r="25" spans="2:14" ht="23" x14ac:dyDescent="0.7">
      <c r="C25" s="23" t="s">
        <v>124</v>
      </c>
      <c r="D25" s="23"/>
      <c r="E25" s="23"/>
      <c r="F25" s="23"/>
      <c r="G25" s="23"/>
      <c r="H25" s="21"/>
      <c r="I25" s="21"/>
      <c r="J25" s="21"/>
      <c r="K25" s="21"/>
      <c r="L25" s="21"/>
      <c r="M25" s="21"/>
      <c r="N25" s="21"/>
    </row>
    <row r="26" spans="2:14" ht="23" x14ac:dyDescent="0.7">
      <c r="D26" s="23" t="s">
        <v>125</v>
      </c>
      <c r="E26" s="23"/>
      <c r="F26" s="23"/>
      <c r="G26" s="23"/>
      <c r="H26" s="21">
        <v>-378687</v>
      </c>
      <c r="I26" s="21"/>
      <c r="J26" s="21">
        <v>-203117</v>
      </c>
      <c r="K26" s="21"/>
      <c r="L26" s="21">
        <v>-102173</v>
      </c>
      <c r="M26" s="21"/>
      <c r="N26" s="21">
        <v>-55244</v>
      </c>
    </row>
    <row r="27" spans="2:14" ht="23" x14ac:dyDescent="0.7">
      <c r="C27" s="23" t="s">
        <v>153</v>
      </c>
      <c r="E27" s="23"/>
      <c r="F27" s="23"/>
      <c r="G27" s="23"/>
      <c r="H27" s="21"/>
      <c r="I27" s="21"/>
      <c r="J27" s="21"/>
      <c r="K27" s="21"/>
      <c r="L27" s="21"/>
      <c r="M27" s="21"/>
      <c r="N27" s="21"/>
    </row>
    <row r="28" spans="2:14" ht="23" x14ac:dyDescent="0.7">
      <c r="C28" s="23"/>
      <c r="D28" s="9" t="s">
        <v>126</v>
      </c>
      <c r="E28" s="23"/>
      <c r="F28" s="23"/>
      <c r="G28" s="23"/>
      <c r="H28" s="21">
        <v>42000</v>
      </c>
      <c r="I28" s="21"/>
      <c r="J28" s="21">
        <v>80000</v>
      </c>
      <c r="K28" s="21"/>
      <c r="L28" s="21">
        <v>0</v>
      </c>
      <c r="M28" s="21"/>
      <c r="N28" s="21">
        <v>0</v>
      </c>
    </row>
    <row r="29" spans="2:14" ht="23" x14ac:dyDescent="0.7">
      <c r="C29" s="23" t="s">
        <v>115</v>
      </c>
      <c r="E29" s="23"/>
      <c r="F29" s="23"/>
      <c r="G29" s="23"/>
      <c r="H29" s="21">
        <v>858252</v>
      </c>
      <c r="I29" s="21"/>
      <c r="J29" s="21">
        <v>982607</v>
      </c>
      <c r="K29" s="21"/>
      <c r="L29" s="21">
        <v>771557</v>
      </c>
      <c r="M29" s="21"/>
      <c r="N29" s="21">
        <v>774379</v>
      </c>
    </row>
    <row r="30" spans="2:14" ht="23" x14ac:dyDescent="0.7">
      <c r="C30" s="23" t="s">
        <v>175</v>
      </c>
      <c r="E30" s="23"/>
      <c r="F30" s="23"/>
      <c r="G30" s="23"/>
      <c r="H30" s="21">
        <v>-94289</v>
      </c>
      <c r="I30" s="21"/>
      <c r="J30" s="21">
        <v>-69635</v>
      </c>
      <c r="K30" s="21"/>
      <c r="L30" s="21">
        <v>-6500</v>
      </c>
      <c r="M30" s="21"/>
      <c r="N30" s="21">
        <v>-17633</v>
      </c>
    </row>
    <row r="31" spans="2:14" ht="23" x14ac:dyDescent="0.7">
      <c r="C31" s="23" t="s">
        <v>176</v>
      </c>
      <c r="E31" s="23"/>
      <c r="F31" s="23"/>
      <c r="G31" s="23"/>
      <c r="H31" s="21">
        <v>704497</v>
      </c>
      <c r="I31" s="21"/>
      <c r="J31" s="21">
        <v>954854</v>
      </c>
      <c r="K31" s="21"/>
      <c r="L31" s="21">
        <v>662824</v>
      </c>
      <c r="M31" s="21"/>
      <c r="N31" s="21">
        <v>989996</v>
      </c>
    </row>
    <row r="32" spans="2:14" ht="23" x14ac:dyDescent="0.7">
      <c r="C32" s="23" t="s">
        <v>171</v>
      </c>
      <c r="E32" s="23"/>
      <c r="F32" s="23"/>
      <c r="G32" s="23"/>
      <c r="H32" s="21">
        <v>-249193</v>
      </c>
      <c r="I32" s="21"/>
      <c r="J32" s="21">
        <v>0</v>
      </c>
      <c r="K32" s="21"/>
      <c r="L32" s="21">
        <v>-223253</v>
      </c>
      <c r="M32" s="21"/>
      <c r="N32" s="21">
        <v>0</v>
      </c>
    </row>
    <row r="33" spans="1:14" ht="23" x14ac:dyDescent="0.7">
      <c r="B33" s="9" t="s">
        <v>94</v>
      </c>
      <c r="C33" s="23"/>
      <c r="E33" s="23"/>
      <c r="F33" s="23"/>
      <c r="G33" s="23"/>
      <c r="H33" s="104">
        <f>SUM(H9:H32)</f>
        <v>-12434769</v>
      </c>
      <c r="I33" s="11"/>
      <c r="J33" s="104">
        <f>SUM(J9:J32)</f>
        <v>-18679876</v>
      </c>
      <c r="K33" s="11"/>
      <c r="L33" s="104">
        <f>SUM(L9:L32)</f>
        <v>-16092469</v>
      </c>
      <c r="M33" s="11"/>
      <c r="N33" s="104">
        <f>SUM(N9:N32)</f>
        <v>-22185155</v>
      </c>
    </row>
    <row r="34" spans="1:14" ht="23" x14ac:dyDescent="0.7">
      <c r="A34" s="52" t="s">
        <v>154</v>
      </c>
      <c r="C34" s="23"/>
      <c r="D34" s="23"/>
      <c r="E34" s="23"/>
      <c r="F34" s="73"/>
      <c r="G34" s="23"/>
      <c r="H34" s="105"/>
      <c r="I34" s="103"/>
      <c r="J34" s="105"/>
      <c r="K34" s="103"/>
      <c r="L34" s="105"/>
      <c r="M34" s="103"/>
      <c r="N34" s="105"/>
    </row>
    <row r="35" spans="1:14" ht="23" x14ac:dyDescent="0.7">
      <c r="A35" s="52"/>
      <c r="B35" s="23" t="s">
        <v>169</v>
      </c>
      <c r="D35" s="23"/>
      <c r="E35" s="23"/>
      <c r="F35" s="73"/>
      <c r="G35" s="23"/>
      <c r="H35" s="105">
        <v>94289</v>
      </c>
      <c r="I35" s="103"/>
      <c r="J35" s="103">
        <v>69635</v>
      </c>
      <c r="K35" s="21"/>
      <c r="L35" s="21">
        <v>6500</v>
      </c>
      <c r="M35" s="21"/>
      <c r="N35" s="21">
        <v>17634</v>
      </c>
    </row>
    <row r="36" spans="1:14" ht="23" x14ac:dyDescent="0.7">
      <c r="B36" s="23" t="s">
        <v>65</v>
      </c>
      <c r="E36" s="23"/>
      <c r="F36" s="23"/>
      <c r="G36" s="23"/>
      <c r="H36" s="103">
        <v>-704497</v>
      </c>
      <c r="I36" s="21"/>
      <c r="J36" s="103">
        <v>-958483</v>
      </c>
      <c r="K36" s="21"/>
      <c r="L36" s="21">
        <v>-662824</v>
      </c>
      <c r="M36" s="21"/>
      <c r="N36" s="21">
        <v>-989996</v>
      </c>
    </row>
    <row r="37" spans="1:14" ht="23" x14ac:dyDescent="0.7">
      <c r="B37" s="23" t="s">
        <v>66</v>
      </c>
      <c r="E37" s="23"/>
      <c r="F37" s="23"/>
      <c r="G37" s="23"/>
      <c r="H37" s="103">
        <v>-761159</v>
      </c>
      <c r="I37" s="21"/>
      <c r="J37" s="103">
        <v>-1073752</v>
      </c>
      <c r="K37" s="21"/>
      <c r="L37" s="21">
        <v>-29525</v>
      </c>
      <c r="M37" s="21"/>
      <c r="N37" s="21">
        <v>0</v>
      </c>
    </row>
    <row r="38" spans="1:14" ht="23" x14ac:dyDescent="0.7">
      <c r="B38" s="23" t="s">
        <v>165</v>
      </c>
      <c r="E38" s="23"/>
      <c r="F38" s="23"/>
      <c r="G38" s="23"/>
      <c r="H38" s="103">
        <v>0</v>
      </c>
      <c r="I38" s="21"/>
      <c r="J38" s="103">
        <v>-472022</v>
      </c>
      <c r="K38" s="21"/>
      <c r="L38" s="21">
        <v>0</v>
      </c>
      <c r="M38" s="21"/>
      <c r="N38" s="21">
        <v>-472022</v>
      </c>
    </row>
    <row r="39" spans="1:14" ht="23" x14ac:dyDescent="0.7">
      <c r="A39" s="9" t="s">
        <v>146</v>
      </c>
      <c r="D39" s="23"/>
      <c r="E39" s="23"/>
      <c r="F39" s="23"/>
      <c r="G39" s="23"/>
      <c r="H39" s="106">
        <f>SUM(H33:H38)</f>
        <v>-13806136</v>
      </c>
      <c r="I39" s="21"/>
      <c r="J39" s="106">
        <f>SUM(J33:J38)</f>
        <v>-21114498</v>
      </c>
      <c r="K39" s="21"/>
      <c r="L39" s="106">
        <f>SUM(L33:L38)</f>
        <v>-16778318</v>
      </c>
      <c r="M39" s="21"/>
      <c r="N39" s="106">
        <f>SUM(N33:N38)</f>
        <v>-23629539</v>
      </c>
    </row>
    <row r="40" spans="1:14" ht="23" x14ac:dyDescent="0.7">
      <c r="D40" s="23"/>
      <c r="E40" s="23"/>
      <c r="F40" s="23"/>
      <c r="G40" s="23"/>
      <c r="H40" s="103"/>
      <c r="I40" s="21"/>
      <c r="J40" s="21"/>
      <c r="K40" s="21"/>
      <c r="L40" s="21"/>
      <c r="M40" s="21"/>
      <c r="N40" s="21"/>
    </row>
    <row r="41" spans="1:14" ht="23" x14ac:dyDescent="0.7">
      <c r="A41" s="52" t="s">
        <v>95</v>
      </c>
      <c r="D41" s="52"/>
      <c r="E41" s="52"/>
      <c r="F41" s="52"/>
      <c r="G41" s="52"/>
      <c r="H41" s="107"/>
      <c r="I41" s="50"/>
      <c r="J41" s="50"/>
      <c r="K41" s="50"/>
      <c r="L41" s="4"/>
      <c r="M41" s="4"/>
      <c r="N41" s="4" t="s">
        <v>69</v>
      </c>
    </row>
    <row r="42" spans="1:14" ht="23" x14ac:dyDescent="0.7">
      <c r="A42" s="52" t="s">
        <v>51</v>
      </c>
      <c r="D42" s="52"/>
      <c r="E42" s="52"/>
      <c r="F42" s="52"/>
      <c r="G42" s="52"/>
      <c r="H42" s="107"/>
      <c r="I42" s="50"/>
      <c r="J42" s="50"/>
      <c r="K42" s="50"/>
      <c r="L42" s="4"/>
      <c r="M42" s="4"/>
      <c r="N42" s="4" t="s">
        <v>70</v>
      </c>
    </row>
    <row r="43" spans="1:14" ht="23" x14ac:dyDescent="0.7">
      <c r="A43" s="52" t="s">
        <v>155</v>
      </c>
      <c r="D43" s="52"/>
      <c r="E43" s="52"/>
      <c r="F43" s="52"/>
      <c r="G43" s="52"/>
      <c r="H43" s="107"/>
      <c r="I43" s="50"/>
      <c r="J43" s="50"/>
      <c r="K43" s="50"/>
      <c r="L43" s="50"/>
      <c r="M43" s="50"/>
      <c r="N43" s="50"/>
    </row>
    <row r="44" spans="1:14" ht="23" x14ac:dyDescent="0.7">
      <c r="C44" s="73"/>
      <c r="D44" s="73"/>
      <c r="E44" s="73"/>
      <c r="F44" s="73"/>
      <c r="G44" s="73"/>
      <c r="H44" s="103"/>
      <c r="I44" s="103"/>
      <c r="J44" s="103"/>
      <c r="K44" s="103"/>
      <c r="L44" s="103"/>
      <c r="M44" s="103"/>
      <c r="N44" s="103"/>
    </row>
    <row r="45" spans="1:14" ht="23" x14ac:dyDescent="0.7">
      <c r="C45" s="73"/>
      <c r="D45" s="73"/>
      <c r="E45" s="73"/>
      <c r="F45" s="73"/>
      <c r="G45" s="73"/>
      <c r="H45" s="151" t="s">
        <v>97</v>
      </c>
      <c r="I45" s="151"/>
      <c r="J45" s="151"/>
      <c r="K45" s="151"/>
      <c r="L45" s="151"/>
      <c r="M45" s="151"/>
      <c r="N45" s="151"/>
    </row>
    <row r="46" spans="1:14" ht="23" x14ac:dyDescent="0.7">
      <c r="C46" s="23"/>
      <c r="D46" s="23"/>
      <c r="E46" s="23"/>
      <c r="F46" s="73"/>
      <c r="G46" s="23"/>
      <c r="H46" s="138" t="s">
        <v>0</v>
      </c>
      <c r="I46" s="138"/>
      <c r="J46" s="138"/>
      <c r="K46" s="6"/>
      <c r="L46" s="138" t="s">
        <v>1</v>
      </c>
      <c r="M46" s="138"/>
      <c r="N46" s="138"/>
    </row>
    <row r="47" spans="1:14" ht="23" x14ac:dyDescent="0.7">
      <c r="C47" s="23"/>
      <c r="D47" s="23"/>
      <c r="E47" s="23"/>
      <c r="F47" s="82" t="s">
        <v>2</v>
      </c>
      <c r="G47" s="23"/>
      <c r="H47" s="108">
        <v>2567</v>
      </c>
      <c r="I47" s="18"/>
      <c r="J47" s="108">
        <v>2566</v>
      </c>
      <c r="K47" s="18"/>
      <c r="L47" s="108">
        <v>2567</v>
      </c>
      <c r="M47" s="18"/>
      <c r="N47" s="108">
        <v>2566</v>
      </c>
    </row>
    <row r="48" spans="1:14" ht="23" x14ac:dyDescent="0.7">
      <c r="A48" s="31" t="s">
        <v>52</v>
      </c>
      <c r="D48" s="23"/>
      <c r="E48" s="23"/>
      <c r="F48" s="23"/>
      <c r="G48" s="23"/>
      <c r="H48" s="103"/>
      <c r="I48" s="21"/>
      <c r="J48" s="103"/>
      <c r="K48" s="21"/>
      <c r="L48" s="21"/>
      <c r="M48" s="21"/>
      <c r="N48" s="21"/>
    </row>
    <row r="49" spans="1:14" ht="23" x14ac:dyDescent="0.7">
      <c r="B49" s="23" t="s">
        <v>56</v>
      </c>
      <c r="C49" s="23"/>
      <c r="H49" s="103">
        <v>-1951949</v>
      </c>
      <c r="I49" s="21"/>
      <c r="J49" s="103">
        <v>-1947099</v>
      </c>
      <c r="K49" s="21"/>
      <c r="L49" s="21">
        <v>-1734089</v>
      </c>
      <c r="M49" s="21"/>
      <c r="N49" s="21">
        <v>-1816847</v>
      </c>
    </row>
    <row r="50" spans="1:14" ht="23" x14ac:dyDescent="0.7">
      <c r="B50" s="23" t="s">
        <v>156</v>
      </c>
      <c r="C50" s="23"/>
      <c r="H50" s="103">
        <v>0</v>
      </c>
      <c r="I50" s="21"/>
      <c r="J50" s="103">
        <v>-364500</v>
      </c>
      <c r="K50" s="21"/>
      <c r="L50" s="21">
        <v>0</v>
      </c>
      <c r="M50" s="21"/>
      <c r="N50" s="21">
        <v>-364500</v>
      </c>
    </row>
    <row r="51" spans="1:14" ht="23" x14ac:dyDescent="0.7">
      <c r="B51" s="9" t="s">
        <v>172</v>
      </c>
      <c r="C51" s="23"/>
      <c r="H51" s="103">
        <v>249193</v>
      </c>
      <c r="I51" s="21"/>
      <c r="J51" s="103">
        <v>0</v>
      </c>
      <c r="K51" s="21"/>
      <c r="L51" s="21">
        <v>223253</v>
      </c>
      <c r="M51" s="21"/>
      <c r="N51" s="21">
        <v>0</v>
      </c>
    </row>
    <row r="52" spans="1:14" ht="23" x14ac:dyDescent="0.7">
      <c r="A52" s="9" t="s">
        <v>150</v>
      </c>
      <c r="D52" s="23"/>
      <c r="E52" s="23"/>
      <c r="F52" s="23"/>
      <c r="G52" s="23"/>
      <c r="H52" s="109">
        <f>SUM(H49:H51)</f>
        <v>-1702756</v>
      </c>
      <c r="I52" s="21"/>
      <c r="J52" s="109">
        <f>SUM(J49:J51)</f>
        <v>-2311599</v>
      </c>
      <c r="K52" s="21"/>
      <c r="L52" s="109">
        <f>SUM(L49:L51)</f>
        <v>-1510836</v>
      </c>
      <c r="M52" s="21"/>
      <c r="N52" s="109">
        <f>SUM(N49:N51)</f>
        <v>-2181347</v>
      </c>
    </row>
    <row r="53" spans="1:14" ht="23" x14ac:dyDescent="0.7">
      <c r="D53" s="23"/>
      <c r="E53" s="23"/>
      <c r="F53" s="23"/>
      <c r="G53" s="23"/>
      <c r="H53" s="103"/>
      <c r="I53" s="21"/>
      <c r="J53" s="103"/>
      <c r="K53" s="21"/>
      <c r="L53" s="21"/>
      <c r="M53" s="21"/>
      <c r="N53" s="21"/>
    </row>
    <row r="54" spans="1:14" ht="23" x14ac:dyDescent="0.7">
      <c r="A54" s="31" t="s">
        <v>53</v>
      </c>
      <c r="D54" s="23"/>
      <c r="E54" s="23"/>
      <c r="F54" s="23"/>
      <c r="G54" s="23"/>
      <c r="H54" s="103"/>
      <c r="I54" s="21"/>
      <c r="J54" s="103"/>
      <c r="K54" s="21"/>
      <c r="L54" s="21"/>
      <c r="M54" s="21"/>
      <c r="N54" s="21"/>
    </row>
    <row r="55" spans="1:14" ht="23" x14ac:dyDescent="0.7">
      <c r="A55" s="31"/>
      <c r="B55" s="23" t="s">
        <v>157</v>
      </c>
      <c r="D55" s="23"/>
      <c r="E55" s="23"/>
      <c r="F55" s="23"/>
      <c r="G55" s="23"/>
      <c r="H55" s="103">
        <v>20069159</v>
      </c>
      <c r="I55" s="21"/>
      <c r="J55" s="103">
        <v>4999396</v>
      </c>
      <c r="K55" s="21"/>
      <c r="L55" s="21">
        <v>19467395</v>
      </c>
      <c r="M55" s="21"/>
      <c r="N55" s="21">
        <v>4911548</v>
      </c>
    </row>
    <row r="56" spans="1:14" ht="23" x14ac:dyDescent="0.7">
      <c r="A56" s="23" t="s">
        <v>41</v>
      </c>
      <c r="B56" s="23" t="s">
        <v>158</v>
      </c>
      <c r="C56" s="23"/>
      <c r="E56" s="23"/>
      <c r="F56" s="23"/>
      <c r="G56" s="23"/>
      <c r="H56" s="103">
        <v>0</v>
      </c>
      <c r="I56" s="21"/>
      <c r="J56" s="103">
        <v>23014850</v>
      </c>
      <c r="K56" s="21"/>
      <c r="L56" s="21">
        <v>0</v>
      </c>
      <c r="M56" s="21"/>
      <c r="N56" s="21">
        <v>22228701</v>
      </c>
    </row>
    <row r="57" spans="1:14" ht="23" x14ac:dyDescent="0.7">
      <c r="B57" s="9" t="s">
        <v>86</v>
      </c>
      <c r="E57" s="23"/>
      <c r="F57" s="23"/>
      <c r="G57" s="23"/>
      <c r="H57" s="103">
        <v>-298047</v>
      </c>
      <c r="I57" s="21"/>
      <c r="J57" s="103">
        <v>0</v>
      </c>
      <c r="K57" s="21"/>
      <c r="L57" s="21">
        <v>-1618444</v>
      </c>
      <c r="M57" s="21"/>
      <c r="N57" s="21">
        <v>-1349439</v>
      </c>
    </row>
    <row r="58" spans="1:14" ht="23" x14ac:dyDescent="0.7">
      <c r="A58" s="9" t="s">
        <v>149</v>
      </c>
      <c r="B58" s="23"/>
      <c r="E58" s="23"/>
      <c r="F58" s="23"/>
      <c r="G58" s="23"/>
      <c r="H58" s="109">
        <f>SUM(H55:H57)</f>
        <v>19771112</v>
      </c>
      <c r="I58" s="21"/>
      <c r="J58" s="109">
        <f>SUM(J55:J57)</f>
        <v>28014246</v>
      </c>
      <c r="K58" s="21"/>
      <c r="L58" s="109">
        <f>SUM(L55:L57)</f>
        <v>17848951</v>
      </c>
      <c r="M58" s="21"/>
      <c r="N58" s="109">
        <f>SUM(N55:N57)</f>
        <v>25790810</v>
      </c>
    </row>
    <row r="59" spans="1:14" ht="23" x14ac:dyDescent="0.7">
      <c r="A59" s="23" t="s">
        <v>93</v>
      </c>
      <c r="B59" s="23"/>
      <c r="E59" s="23"/>
      <c r="F59" s="23"/>
      <c r="G59" s="23"/>
      <c r="H59" s="110">
        <f>H39+H52+H58</f>
        <v>4262220</v>
      </c>
      <c r="I59" s="23"/>
      <c r="J59" s="110">
        <f>J39+J52+J58</f>
        <v>4588149</v>
      </c>
      <c r="K59" s="21"/>
      <c r="L59" s="110">
        <f>L39+L52+L58</f>
        <v>-440203</v>
      </c>
      <c r="M59" s="21"/>
      <c r="N59" s="110">
        <f>N39+N52+N58</f>
        <v>-20076</v>
      </c>
    </row>
    <row r="60" spans="1:14" ht="23" x14ac:dyDescent="0.7">
      <c r="A60" s="23" t="s">
        <v>78</v>
      </c>
      <c r="B60" s="23"/>
      <c r="E60" s="23"/>
      <c r="F60" s="23"/>
      <c r="G60" s="23"/>
      <c r="H60" s="21">
        <v>37081570</v>
      </c>
      <c r="I60" s="21"/>
      <c r="J60" s="21">
        <v>36951905</v>
      </c>
      <c r="K60" s="21"/>
      <c r="L60" s="21">
        <v>3859606</v>
      </c>
      <c r="M60" s="21"/>
      <c r="N60" s="21">
        <v>11385328</v>
      </c>
    </row>
    <row r="61" spans="1:14" ht="23.5" thickBot="1" x14ac:dyDescent="0.75">
      <c r="A61" s="23" t="s">
        <v>79</v>
      </c>
      <c r="B61" s="23"/>
      <c r="E61" s="23"/>
      <c r="F61" s="23"/>
      <c r="G61" s="23"/>
      <c r="H61" s="111">
        <f>SUM(H59:H60)</f>
        <v>41343790</v>
      </c>
      <c r="I61" s="23"/>
      <c r="J61" s="111">
        <f>SUM(J59:J60)</f>
        <v>41540054</v>
      </c>
      <c r="L61" s="111">
        <f>SUM(L59:L60)</f>
        <v>3419403</v>
      </c>
      <c r="M61" s="21"/>
      <c r="N61" s="111">
        <f>SUM(N59:N60)</f>
        <v>11365252</v>
      </c>
    </row>
    <row r="62" spans="1:14" ht="23.5" thickTop="1" x14ac:dyDescent="0.7">
      <c r="C62" s="23"/>
      <c r="D62" s="23"/>
      <c r="E62" s="23"/>
      <c r="F62" s="23"/>
      <c r="G62" s="23"/>
      <c r="H62" s="74"/>
      <c r="I62" s="23"/>
      <c r="L62" s="21"/>
      <c r="M62" s="21"/>
      <c r="N62" s="21"/>
    </row>
    <row r="63" spans="1:14" ht="23" x14ac:dyDescent="0.7">
      <c r="B63" s="31" t="s">
        <v>67</v>
      </c>
      <c r="C63" s="23"/>
      <c r="E63" s="23"/>
      <c r="F63" s="23"/>
      <c r="G63" s="23"/>
      <c r="H63" s="74"/>
      <c r="I63" s="23"/>
      <c r="L63" s="21"/>
      <c r="M63" s="21"/>
      <c r="N63" s="21"/>
    </row>
    <row r="64" spans="1:14" ht="23" x14ac:dyDescent="0.7">
      <c r="B64" s="23"/>
      <c r="C64" s="23" t="s">
        <v>116</v>
      </c>
      <c r="E64" s="23"/>
      <c r="F64" s="23"/>
      <c r="G64" s="23"/>
      <c r="H64" s="74"/>
      <c r="I64" s="23"/>
      <c r="L64" s="21"/>
      <c r="M64" s="21"/>
      <c r="N64" s="21"/>
    </row>
    <row r="65" spans="2:14" ht="23" x14ac:dyDescent="0.7">
      <c r="B65" s="23"/>
      <c r="C65" s="23" t="s">
        <v>148</v>
      </c>
      <c r="E65" s="23"/>
      <c r="F65" s="23"/>
      <c r="G65" s="23"/>
      <c r="H65" s="103">
        <v>1194448</v>
      </c>
      <c r="I65" s="23"/>
      <c r="J65" s="103">
        <v>1285845</v>
      </c>
      <c r="K65" s="103"/>
      <c r="L65" s="103">
        <v>1087398</v>
      </c>
      <c r="M65" s="103"/>
      <c r="N65" s="103">
        <v>1328245</v>
      </c>
    </row>
    <row r="66" spans="2:14" ht="23" x14ac:dyDescent="0.7">
      <c r="C66" s="23" t="s">
        <v>147</v>
      </c>
      <c r="D66" s="23"/>
      <c r="E66" s="23"/>
      <c r="F66" s="23"/>
      <c r="G66" s="23"/>
      <c r="H66" s="99">
        <v>485422</v>
      </c>
      <c r="I66" s="100"/>
      <c r="J66" s="99">
        <v>0</v>
      </c>
      <c r="K66" s="99"/>
      <c r="L66" s="99">
        <v>485422</v>
      </c>
      <c r="M66" s="100"/>
      <c r="N66" s="99">
        <v>0</v>
      </c>
    </row>
    <row r="67" spans="2:14" ht="23" x14ac:dyDescent="0.7">
      <c r="C67" s="23"/>
      <c r="D67" s="23"/>
      <c r="E67" s="23"/>
      <c r="F67" s="23"/>
      <c r="G67" s="23"/>
      <c r="H67" s="99"/>
      <c r="I67" s="100"/>
      <c r="J67" s="99"/>
      <c r="K67" s="99"/>
      <c r="L67" s="99"/>
      <c r="M67" s="100"/>
      <c r="N67" s="99"/>
    </row>
    <row r="68" spans="2:14" ht="21" customHeight="1" x14ac:dyDescent="0.7">
      <c r="H68" s="103"/>
      <c r="L68" s="131"/>
    </row>
    <row r="69" spans="2:14" ht="21" customHeight="1" x14ac:dyDescent="0.7">
      <c r="H69" s="112"/>
      <c r="J69" s="23"/>
    </row>
    <row r="70" spans="2:14" ht="21" customHeight="1" x14ac:dyDescent="0.7">
      <c r="J70" s="38"/>
      <c r="N70" s="38"/>
    </row>
  </sheetData>
  <mergeCells count="6">
    <mergeCell ref="H45:N45"/>
    <mergeCell ref="H5:N5"/>
    <mergeCell ref="H6:J6"/>
    <mergeCell ref="L6:N6"/>
    <mergeCell ref="H46:J46"/>
    <mergeCell ref="L46:N46"/>
  </mergeCells>
  <pageMargins left="0.6692913385826772" right="0.47244094488188981" top="0.70866141732283472" bottom="0.51181102362204722" header="0.39370078740157483" footer="0.31496062992125984"/>
  <pageSetup paperSize="9" scale="71" firstPageNumber="7" fitToHeight="0" orientation="portrait" useFirstPageNumber="1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งบฐานะการเงิน  </vt:lpstr>
      <vt:lpstr>งบกำไรขาดทุน (3M)</vt:lpstr>
      <vt:lpstr>งบกำไรขาดทุน(6M)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 (3M)'!Print_Area</vt:lpstr>
      <vt:lpstr>'งบกำไรขาดทุน(6M)'!Print_Area</vt:lpstr>
      <vt:lpstr>'งบฐานะการเงิน  '!Print_Area</vt:lpstr>
      <vt:lpstr>งบแสดงการเปลี่ยนแปลง!Print_Area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2024-08-01T10:16:07Z</cp:lastPrinted>
  <dcterms:created xsi:type="dcterms:W3CDTF">2017-05-01T04:34:31Z</dcterms:created>
  <dcterms:modified xsi:type="dcterms:W3CDTF">2024-08-06T07:59:41Z</dcterms:modified>
</cp:coreProperties>
</file>