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0" yWindow="-110" windowWidth="19420" windowHeight="11020" tabRatio="845"/>
  </bookViews>
  <sheets>
    <sheet name="Financial Position" sheetId="4" r:id="rId1"/>
    <sheet name="Comprehensive Income 3M" sheetId="15" r:id="rId2"/>
    <sheet name="Comprehensive Income 6M" sheetId="17" r:id="rId3"/>
    <sheet name="Change Equity Conso" sheetId="8" r:id="rId4"/>
    <sheet name="Change Equity Com" sheetId="10" r:id="rId5"/>
    <sheet name="Cashflow" sheetId="14" r:id="rId6"/>
  </sheets>
  <definedNames>
    <definedName name="_xlnm.Print_Area" localSheetId="5">Cashflow!$A$1:$M$69</definedName>
    <definedName name="_xlnm.Print_Area" localSheetId="4">'Change Equity Com'!$A$1:$Q$22</definedName>
    <definedName name="_xlnm.Print_Area" localSheetId="3">'Change Equity Conso'!$A$1:$S$28</definedName>
    <definedName name="_xlnm.Print_Area" localSheetId="1">'Comprehensive Income 3M'!$A$1:$K$39</definedName>
    <definedName name="_xlnm.Print_Area" localSheetId="2">'Comprehensive Income 6M'!$A$1:$K$39</definedName>
    <definedName name="_xlnm.Print_Area" localSheetId="0">'Financial Position'!$A$1:$N$72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8" l="1"/>
  <c r="S24" i="8" s="1"/>
  <c r="K26" i="17" l="1"/>
  <c r="I26" i="17"/>
  <c r="G26" i="17"/>
  <c r="E26" i="17"/>
  <c r="K15" i="17"/>
  <c r="I15" i="17"/>
  <c r="G15" i="17"/>
  <c r="E15" i="17"/>
  <c r="K10" i="17"/>
  <c r="K12" i="17" s="1"/>
  <c r="I10" i="17"/>
  <c r="I12" i="17" s="1"/>
  <c r="G10" i="17"/>
  <c r="G12" i="17" s="1"/>
  <c r="E10" i="17"/>
  <c r="E12" i="17" s="1"/>
  <c r="G52" i="14"/>
  <c r="M52" i="14"/>
  <c r="K52" i="14"/>
  <c r="I52" i="14"/>
  <c r="E16" i="17" l="1"/>
  <c r="E18" i="17" s="1"/>
  <c r="I16" i="17"/>
  <c r="I18" i="17" s="1"/>
  <c r="G16" i="17"/>
  <c r="G18" i="17" s="1"/>
  <c r="G20" i="17" s="1"/>
  <c r="K16" i="17"/>
  <c r="K18" i="17" s="1"/>
  <c r="K20" i="17" s="1"/>
  <c r="I19" i="4"/>
  <c r="M18" i="8"/>
  <c r="K18" i="8"/>
  <c r="K22" i="8" s="1"/>
  <c r="I18" i="8"/>
  <c r="G18" i="8"/>
  <c r="G22" i="8" s="1"/>
  <c r="E18" i="8"/>
  <c r="E22" i="8" s="1"/>
  <c r="Q18" i="8"/>
  <c r="O16" i="8"/>
  <c r="S16" i="8" s="1"/>
  <c r="I20" i="17" l="1"/>
  <c r="I27" i="17" s="1"/>
  <c r="E20" i="17"/>
  <c r="E27" i="17" s="1"/>
  <c r="K27" i="17"/>
  <c r="G27" i="17"/>
  <c r="Q22" i="8"/>
  <c r="N29" i="4"/>
  <c r="L29" i="4"/>
  <c r="H29" i="4"/>
  <c r="J29" i="4"/>
  <c r="I16" i="10" l="1"/>
  <c r="E16" i="10"/>
  <c r="G16" i="10"/>
  <c r="K16" i="10"/>
  <c r="M16" i="10"/>
  <c r="O14" i="10"/>
  <c r="O15" i="10"/>
  <c r="Q15" i="10" s="1"/>
  <c r="Q14" i="10" l="1"/>
  <c r="I24" i="10"/>
  <c r="E28" i="8"/>
  <c r="I28" i="8" l="1"/>
  <c r="O27" i="8"/>
  <c r="O26" i="8"/>
  <c r="S26" i="8" s="1"/>
  <c r="O20" i="8"/>
  <c r="E10" i="15"/>
  <c r="M60" i="14" l="1"/>
  <c r="K60" i="14"/>
  <c r="G60" i="14"/>
  <c r="I60" i="14"/>
  <c r="M33" i="14"/>
  <c r="M39" i="14" s="1"/>
  <c r="I33" i="14"/>
  <c r="I39" i="14" s="1"/>
  <c r="M22" i="10"/>
  <c r="K22" i="10"/>
  <c r="I22" i="10"/>
  <c r="G22" i="10"/>
  <c r="E22" i="10"/>
  <c r="O21" i="10"/>
  <c r="Q21" i="10" s="1"/>
  <c r="O20" i="10"/>
  <c r="Q20" i="10" s="1"/>
  <c r="O18" i="10"/>
  <c r="Q18" i="10" s="1"/>
  <c r="O12" i="10"/>
  <c r="O16" i="10" s="1"/>
  <c r="Q28" i="8"/>
  <c r="M28" i="8"/>
  <c r="K28" i="8"/>
  <c r="G28" i="8"/>
  <c r="S27" i="8"/>
  <c r="O14" i="8"/>
  <c r="K26" i="15"/>
  <c r="I26" i="15"/>
  <c r="E26" i="15"/>
  <c r="K15" i="15"/>
  <c r="I15" i="15"/>
  <c r="E15" i="15"/>
  <c r="K10" i="15"/>
  <c r="K12" i="15" s="1"/>
  <c r="I10" i="15"/>
  <c r="I12" i="15" s="1"/>
  <c r="E12" i="15"/>
  <c r="G26" i="15"/>
  <c r="G15" i="15"/>
  <c r="G10" i="15"/>
  <c r="G12" i="15" s="1"/>
  <c r="N69" i="4"/>
  <c r="N71" i="4" s="1"/>
  <c r="J69" i="4"/>
  <c r="J71" i="4" s="1"/>
  <c r="N56" i="4"/>
  <c r="L56" i="4"/>
  <c r="H56" i="4"/>
  <c r="J56" i="4"/>
  <c r="N51" i="4"/>
  <c r="L51" i="4"/>
  <c r="J51" i="4"/>
  <c r="H51" i="4"/>
  <c r="N17" i="4"/>
  <c r="N30" i="4" s="1"/>
  <c r="L17" i="4"/>
  <c r="J17" i="4"/>
  <c r="H17" i="4"/>
  <c r="L69" i="4" l="1"/>
  <c r="L71" i="4" s="1"/>
  <c r="O21" i="8"/>
  <c r="S21" i="8" s="1"/>
  <c r="M22" i="8"/>
  <c r="S14" i="8"/>
  <c r="S18" i="8" s="1"/>
  <c r="O18" i="8"/>
  <c r="I61" i="14"/>
  <c r="I63" i="14" s="1"/>
  <c r="G16" i="15"/>
  <c r="G18" i="15" s="1"/>
  <c r="G20" i="15" s="1"/>
  <c r="E16" i="15"/>
  <c r="E18" i="15" s="1"/>
  <c r="G33" i="14" s="1"/>
  <c r="G39" i="14" s="1"/>
  <c r="I16" i="15"/>
  <c r="I18" i="15" s="1"/>
  <c r="M61" i="14"/>
  <c r="M63" i="14" s="1"/>
  <c r="O22" i="10"/>
  <c r="L57" i="4"/>
  <c r="L72" i="4" s="1"/>
  <c r="N57" i="4"/>
  <c r="N72" i="4" s="1"/>
  <c r="N74" i="4" s="1"/>
  <c r="H57" i="4"/>
  <c r="J57" i="4"/>
  <c r="J72" i="4" s="1"/>
  <c r="H30" i="4"/>
  <c r="L30" i="4"/>
  <c r="Q22" i="10"/>
  <c r="Q12" i="10"/>
  <c r="Q16" i="10" s="1"/>
  <c r="O28" i="8"/>
  <c r="S28" i="8"/>
  <c r="K16" i="15"/>
  <c r="K18" i="15" s="1"/>
  <c r="K20" i="15" s="1"/>
  <c r="J30" i="4"/>
  <c r="G27" i="15" l="1"/>
  <c r="O22" i="8"/>
  <c r="I20" i="15"/>
  <c r="L74" i="4"/>
  <c r="J74" i="4"/>
  <c r="E20" i="15"/>
  <c r="K27" i="15"/>
  <c r="K33" i="14"/>
  <c r="K39" i="14" l="1"/>
  <c r="K61" i="14" s="1"/>
  <c r="K63" i="14" s="1"/>
  <c r="I27" i="15"/>
  <c r="E27" i="15"/>
  <c r="G61" i="14"/>
  <c r="G63" i="14" s="1"/>
  <c r="I22" i="8" l="1"/>
  <c r="H69" i="4" s="1"/>
  <c r="H71" i="4" s="1"/>
  <c r="H72" i="4" s="1"/>
  <c r="H74" i="4" s="1"/>
  <c r="S20" i="8"/>
  <c r="S22" i="8" s="1"/>
</calcChain>
</file>

<file path=xl/sharedStrings.xml><?xml version="1.0" encoding="utf-8"?>
<sst xmlns="http://schemas.openxmlformats.org/spreadsheetml/2006/main" count="323" uniqueCount="184">
  <si>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</si>
  <si>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</si>
  <si>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</si>
  <si>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</si>
  <si>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</si>
  <si>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</si>
  <si>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</si>
  <si>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</si>
  <si>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</si>
  <si>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</si>
  <si>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</si>
  <si>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</si>
  <si>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</si>
  <si>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</si>
  <si>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</si>
  <si>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</si>
  <si>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</si>
  <si>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</si>
  <si>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</si>
  <si>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</si>
  <si>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</si>
  <si>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</si>
  <si>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</si>
  <si>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</si>
  <si>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</si>
  <si>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</si>
  <si>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</si>
  <si>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</si>
  <si>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</si>
  <si>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</si>
  <si>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</si>
  <si>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</si>
  <si>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</si>
  <si>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</si>
  <si>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</si>
  <si>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</si>
  <si>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</si>
  <si>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</si>
  <si>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</si>
  <si>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</si>
  <si>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</si>
  <si>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</si>
  <si>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</si>
  <si>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</si>
  <si>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</si>
  <si>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</si>
  <si>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</si>
  <si>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</si>
  <si>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</si>
  <si>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</si>
  <si>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</si>
  <si>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Gain (loss) on measurement of financial assets</t>
  </si>
  <si>
    <t>Other income</t>
  </si>
  <si>
    <t>Gain (loss) on</t>
  </si>
  <si>
    <t xml:space="preserve">remeasurement of </t>
  </si>
  <si>
    <t>Appropriated for legal reserve</t>
  </si>
  <si>
    <t>Balance as at January 1, 2023</t>
  </si>
  <si>
    <t>Deferred tax liabilities</t>
  </si>
  <si>
    <t>Items will not be reclassified to profit and loss</t>
  </si>
  <si>
    <t>Gross profit</t>
  </si>
  <si>
    <t>Profit before expenses</t>
  </si>
  <si>
    <t>December 31,</t>
  </si>
  <si>
    <t>Balance as at January 1, 2024</t>
  </si>
  <si>
    <t>Total comprehensive income for the period</t>
  </si>
  <si>
    <t>Profit (loss) for the period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</si>
  <si>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</si>
  <si>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</si>
  <si>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</si>
  <si>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</si>
  <si>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</si>
  <si>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</si>
  <si>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"UNAUDITED"</t>
  </si>
  <si>
    <t>"REVIEWED"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</si>
  <si>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</si>
  <si>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</si>
  <si>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</si>
  <si>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</si>
  <si>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</si>
  <si>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 xml:space="preserve">the period net of income tax </t>
  </si>
  <si>
    <t>STATEMENTS OF CHANGES IN SHAREHOLDERS' EQUITY</t>
  </si>
  <si>
    <t>STATEMENTS OF CASH  FLOWS</t>
  </si>
  <si>
    <t>Adjusted allowance for expected credit losses (reversal)</t>
  </si>
  <si>
    <t>Cash paid income tax</t>
  </si>
  <si>
    <t>Adjusted trade and other current receivables</t>
  </si>
  <si>
    <t xml:space="preserve">Adjusted unrealized (profit) from investment in </t>
  </si>
  <si>
    <t>investment units</t>
  </si>
  <si>
    <t>fair value  of equity instruments</t>
  </si>
  <si>
    <t>Cash and cash equivalents, beginning of  period</t>
  </si>
  <si>
    <t>Cash and cash equivalents, ending of  period</t>
  </si>
  <si>
    <t>"Unaudited"</t>
  </si>
  <si>
    <t>"Reviewed"</t>
  </si>
  <si>
    <t>"Audited"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</si>
  <si>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</si>
  <si>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</si>
  <si>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</si>
  <si>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</si>
  <si>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</si>
  <si>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</si>
  <si>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</si>
  <si>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</si>
  <si>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</si>
  <si>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</si>
  <si>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</si>
  <si>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</si>
  <si>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</si>
  <si>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</si>
  <si>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</si>
  <si>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</si>
  <si>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</si>
  <si>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</si>
  <si>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Contract liabilities</t>
  </si>
  <si>
    <t>Investments in subsidiaries</t>
  </si>
  <si>
    <t xml:space="preserve">Adjusted contract liabilities increase (decrease) </t>
  </si>
  <si>
    <t>Adjusted trade and other current payables increase</t>
  </si>
  <si>
    <t>Adjusted employee benefit expenses</t>
  </si>
  <si>
    <t>Acquisition of right of use assets under lease contracts</t>
  </si>
  <si>
    <t>Gains (losess) on other non-current financial assets</t>
  </si>
  <si>
    <t>Net increase (decrease) in cash and cash equivalents</t>
  </si>
  <si>
    <t xml:space="preserve">loans from financial institutions </t>
  </si>
  <si>
    <t xml:space="preserve">Adjusted other current liabilities (decrease) </t>
  </si>
  <si>
    <t xml:space="preserve">Increase in bank overdrafts and short-term </t>
  </si>
  <si>
    <t>June 30,</t>
  </si>
  <si>
    <t>Balance as at June 30, 2024</t>
  </si>
  <si>
    <t>Balance as at June 30, 2023</t>
  </si>
  <si>
    <t>Adjusted with interest expenses</t>
  </si>
  <si>
    <t>Adjusted with interest income</t>
  </si>
  <si>
    <t>Cash received from short - term loans from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</si>
  <si>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</si>
  <si>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</si>
  <si>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</si>
  <si>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</si>
  <si>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3,14</t>
  </si>
  <si>
    <t>7,14</t>
  </si>
  <si>
    <t>12,14</t>
  </si>
  <si>
    <t>FOR THE THREE-MONTH PERIOD ENDED JUNE 30, 2024 AND 2023</t>
  </si>
  <si>
    <t>FOR THE SIX-MONTH PERIOD ENDED JUNE 30, 2024 AND 2023</t>
  </si>
  <si>
    <t>Adjusted dividend income</t>
  </si>
  <si>
    <t>Cash received dividend</t>
  </si>
  <si>
    <t>Deferred tax assets</t>
  </si>
  <si>
    <t>Gross (loss) profit</t>
  </si>
  <si>
    <t>Adjusted depreciation for plant and equipment</t>
  </si>
  <si>
    <t>Investment property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</si>
  <si>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</si>
  <si>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</si>
  <si>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</si>
  <si>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</si>
  <si>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</si>
  <si>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Owners of the parent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</si>
  <si>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</si>
  <si>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</si>
  <si>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</si>
  <si>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</si>
  <si>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</si>
  <si>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</si>
  <si>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</si>
  <si>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</si>
  <si>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</si>
  <si>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</si>
  <si>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</si>
  <si>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</si>
  <si>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</si>
  <si>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(increase) decrease</t>
  </si>
  <si>
    <t>Adjusted inventories (increase)</t>
  </si>
  <si>
    <t>Adjusted other non - current assets (increase)</t>
  </si>
  <si>
    <t>Adjusted depreciation for right-of-use assets</t>
  </si>
  <si>
    <t>Adjusted amortization other intangible assets</t>
  </si>
  <si>
    <t>Adjusted write - off of witholding tax</t>
  </si>
  <si>
    <t>Adjusted unrealized loss on exchange rate</t>
  </si>
  <si>
    <t>Adjusted unrealized loss from changes</t>
  </si>
  <si>
    <t>Total adjustment from reconciliation of profit (loss)</t>
  </si>
  <si>
    <t>Cash flows provided by (used in) operating activities</t>
  </si>
  <si>
    <t>Cash received interest income</t>
  </si>
  <si>
    <t>Cash paid interest expenses</t>
  </si>
  <si>
    <t>Cash paid for provisions of employee benefits</t>
  </si>
  <si>
    <t>Net cash flows (used in) operating activities</t>
  </si>
  <si>
    <t>STATEMENTS OF CASH  FLOWS (CONT.)</t>
  </si>
  <si>
    <t>Cash paid for purchase property, plant and equipment</t>
  </si>
  <si>
    <t>Cash paid for purchase other intangible assets</t>
  </si>
  <si>
    <t>Net cash flows (used in) investing activities</t>
  </si>
  <si>
    <t>Cash paid for lease liabilities</t>
  </si>
  <si>
    <t>Net cash flows provided by financing activities</t>
  </si>
  <si>
    <t>Issued and paid share capital</t>
  </si>
  <si>
    <t>Adjusted loss on deteriorate goods</t>
  </si>
  <si>
    <t>Right of use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</si>
</sst>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_);[Blue]\(#,##0.0\)"/>
    <numFmt numFmtId="167" formatCode="#,##0_);[Blue]\(#,##0\)"/>
    <numFmt numFmtId="168" formatCode="#,##0.00_);[Black]\(#,##0.00\)"/>
    <numFmt numFmtId="169" formatCode="_(* #,##0_);_(* \(#,##0\);_(* &quot;-&quot;??_);_(@_)"/>
    <numFmt numFmtId="170" formatCode="#,##0.0000;\-#,##0.0000"/>
  </numFmts>
  <fonts count="14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6"/>
      <color rgb="FF202124"/>
      <name val="Angsana New"/>
      <family val="1"/>
    </font>
    <font>
      <sz val="14"/>
      <name val="Cordia New"/>
      <family val="2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164" fontId="10" fillId="0" borderId="0" applyFont="0" applyFill="0" applyBorder="0" applyAlignment="0" applyProtection="0"/>
  </cellStyleXfs>
  <cellXfs count="100">
    <xf numFmtId="0" fontId="0" fillId="0" borderId="0" xfId="0"/>
    <xf numFmtId="165" fontId="1" fillId="0" borderId="0" xfId="0" applyNumberFormat="1" applyFont="1"/>
    <xf numFmtId="167" fontId="1" fillId="0" borderId="0" xfId="0" applyNumberFormat="1" applyFont="1" applyAlignment="1">
      <alignment horizontal="center"/>
    </xf>
    <xf numFmtId="39" fontId="1" fillId="0" borderId="0" xfId="0" applyNumberFormat="1" applyFont="1"/>
    <xf numFmtId="167" fontId="1" fillId="0" borderId="0" xfId="0" applyNumberFormat="1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168" fontId="5" fillId="0" borderId="0" xfId="0" applyNumberFormat="1" applyFont="1"/>
    <xf numFmtId="165" fontId="6" fillId="0" borderId="0" xfId="0" applyNumberFormat="1" applyFont="1"/>
    <xf numFmtId="167" fontId="4" fillId="0" borderId="0" xfId="0" applyNumberFormat="1" applyFont="1"/>
    <xf numFmtId="169" fontId="1" fillId="0" borderId="4" xfId="5" applyNumberFormat="1" applyFont="1" applyBorder="1"/>
    <xf numFmtId="39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4" fontId="1" fillId="0" borderId="1" xfId="5" applyFont="1" applyBorder="1"/>
    <xf numFmtId="169" fontId="1" fillId="0" borderId="0" xfId="5" applyNumberFormat="1" applyFont="1"/>
    <xf numFmtId="169" fontId="1" fillId="0" borderId="5" xfId="5" applyNumberFormat="1" applyFont="1" applyBorder="1"/>
    <xf numFmtId="39" fontId="5" fillId="0" borderId="0" xfId="0" applyNumberFormat="1" applyFont="1"/>
    <xf numFmtId="169" fontId="1" fillId="0" borderId="3" xfId="5" applyNumberFormat="1" applyFont="1" applyBorder="1"/>
    <xf numFmtId="169" fontId="1" fillId="0" borderId="2" xfId="5" applyNumberFormat="1" applyFont="1" applyBorder="1"/>
    <xf numFmtId="169" fontId="5" fillId="0" borderId="0" xfId="5" applyNumberFormat="1" applyFont="1"/>
    <xf numFmtId="169" fontId="1" fillId="0" borderId="0" xfId="5" applyNumberFormat="1" applyFont="1" applyFill="1" applyBorder="1"/>
    <xf numFmtId="167" fontId="4" fillId="0" borderId="0" xfId="0" applyNumberFormat="1" applyFont="1" applyAlignment="1">
      <alignment horizontal="center"/>
    </xf>
    <xf numFmtId="39" fontId="4" fillId="0" borderId="0" xfId="0" applyNumberFormat="1" applyFont="1"/>
    <xf numFmtId="169" fontId="4" fillId="0" borderId="0" xfId="5" applyNumberFormat="1" applyFont="1"/>
    <xf numFmtId="169" fontId="4" fillId="0" borderId="0" xfId="5" applyNumberFormat="1" applyFont="1" applyFill="1" applyBorder="1"/>
    <xf numFmtId="165" fontId="4" fillId="0" borderId="0" xfId="0" applyNumberFormat="1" applyFont="1" applyAlignment="1">
      <alignment horizontal="left"/>
    </xf>
    <xf numFmtId="169" fontId="4" fillId="0" borderId="5" xfId="5" applyNumberFormat="1" applyFont="1" applyBorder="1"/>
    <xf numFmtId="169" fontId="1" fillId="0" borderId="0" xfId="5" applyNumberFormat="1" applyFont="1" applyFill="1"/>
    <xf numFmtId="169" fontId="5" fillId="0" borderId="0" xfId="5" applyNumberFormat="1" applyFont="1" applyFill="1" applyBorder="1"/>
    <xf numFmtId="164" fontId="1" fillId="0" borderId="0" xfId="5" applyFont="1" applyFill="1" applyBorder="1"/>
    <xf numFmtId="169" fontId="5" fillId="0" borderId="3" xfId="5" applyNumberFormat="1" applyFont="1" applyBorder="1"/>
    <xf numFmtId="169" fontId="5" fillId="0" borderId="1" xfId="5" applyNumberFormat="1" applyFont="1" applyBorder="1"/>
    <xf numFmtId="169" fontId="5" fillId="0" borderId="2" xfId="5" applyNumberFormat="1" applyFont="1" applyBorder="1"/>
    <xf numFmtId="0" fontId="11" fillId="0" borderId="0" xfId="0" applyFont="1"/>
    <xf numFmtId="167" fontId="4" fillId="0" borderId="0" xfId="0" applyNumberFormat="1" applyFont="1" applyAlignment="1">
      <alignment horizontal="left"/>
    </xf>
    <xf numFmtId="40" fontId="4" fillId="0" borderId="0" xfId="0" applyNumberFormat="1" applyFont="1"/>
    <xf numFmtId="168" fontId="4" fillId="0" borderId="0" xfId="0" applyNumberFormat="1" applyFont="1" applyAlignment="1">
      <alignment horizontal="center"/>
    </xf>
    <xf numFmtId="40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9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39" fontId="4" fillId="0" borderId="5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/>
    <xf numFmtId="167" fontId="4" fillId="0" borderId="2" xfId="0" applyNumberFormat="1" applyFont="1" applyBorder="1" applyAlignment="1">
      <alignment horizontal="center"/>
    </xf>
    <xf numFmtId="39" fontId="4" fillId="0" borderId="2" xfId="0" quotePrefix="1" applyNumberFormat="1" applyFont="1" applyBorder="1" applyAlignment="1">
      <alignment horizontal="center"/>
    </xf>
    <xf numFmtId="169" fontId="4" fillId="0" borderId="4" xfId="5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 vertical="center"/>
    </xf>
    <xf numFmtId="169" fontId="4" fillId="0" borderId="3" xfId="5" applyNumberFormat="1" applyFont="1" applyBorder="1"/>
    <xf numFmtId="0" fontId="4" fillId="0" borderId="4" xfId="0" quotePrefix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169" fontId="4" fillId="0" borderId="0" xfId="5" applyNumberFormat="1" applyFont="1" applyFill="1"/>
    <xf numFmtId="169" fontId="4" fillId="0" borderId="5" xfId="5" applyNumberFormat="1" applyFont="1" applyFill="1" applyBorder="1"/>
    <xf numFmtId="165" fontId="1" fillId="0" borderId="0" xfId="0" applyNumberFormat="1" applyFont="1" applyAlignment="1">
      <alignment horizontal="center"/>
    </xf>
    <xf numFmtId="169" fontId="1" fillId="0" borderId="5" xfId="5" applyNumberFormat="1" applyFont="1" applyFill="1" applyBorder="1"/>
    <xf numFmtId="169" fontId="1" fillId="0" borderId="4" xfId="5" applyNumberFormat="1" applyFont="1" applyFill="1" applyBorder="1"/>
    <xf numFmtId="169" fontId="5" fillId="0" borderId="2" xfId="5" applyNumberFormat="1" applyFont="1" applyFill="1" applyBorder="1"/>
    <xf numFmtId="169" fontId="5" fillId="0" borderId="1" xfId="5" applyNumberFormat="1" applyFont="1" applyFill="1" applyBorder="1"/>
    <xf numFmtId="169" fontId="1" fillId="0" borderId="3" xfId="5" applyNumberFormat="1" applyFont="1" applyFill="1" applyBorder="1"/>
    <xf numFmtId="164" fontId="1" fillId="0" borderId="1" xfId="5" applyFont="1" applyFill="1" applyBorder="1"/>
    <xf numFmtId="169" fontId="4" fillId="0" borderId="4" xfId="5" applyNumberFormat="1" applyFont="1" applyFill="1" applyBorder="1"/>
    <xf numFmtId="164" fontId="13" fillId="0" borderId="0" xfId="0" applyNumberFormat="1" applyFont="1"/>
    <xf numFmtId="169" fontId="4" fillId="0" borderId="2" xfId="5" applyNumberFormat="1" applyFont="1" applyFill="1" applyBorder="1"/>
    <xf numFmtId="169" fontId="4" fillId="0" borderId="0" xfId="5" applyNumberFormat="1" applyFont="1" applyBorder="1"/>
    <xf numFmtId="167" fontId="1" fillId="0" borderId="7" xfId="0" applyNumberFormat="1" applyFont="1" applyBorder="1"/>
    <xf numFmtId="169" fontId="1" fillId="0" borderId="6" xfId="5" applyNumberFormat="1" applyFont="1" applyFill="1" applyBorder="1" applyAlignment="1">
      <alignment horizontal="right"/>
    </xf>
    <xf numFmtId="169" fontId="1" fillId="0" borderId="0" xfId="5" applyNumberFormat="1" applyFont="1" applyFill="1" applyBorder="1" applyAlignment="1">
      <alignment horizontal="right"/>
    </xf>
    <xf numFmtId="169" fontId="1" fillId="0" borderId="0" xfId="5" applyNumberFormat="1" applyFont="1" applyBorder="1" applyAlignment="1">
      <alignment horizontal="right"/>
    </xf>
    <xf numFmtId="169" fontId="1" fillId="0" borderId="0" xfId="5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9" fontId="4" fillId="0" borderId="3" xfId="5" applyNumberFormat="1" applyFont="1" applyFill="1" applyBorder="1"/>
    <xf numFmtId="169" fontId="5" fillId="0" borderId="5" xfId="5" applyNumberFormat="1" applyFont="1" applyFill="1" applyBorder="1"/>
    <xf numFmtId="169" fontId="5" fillId="0" borderId="5" xfId="5" applyNumberFormat="1" applyFont="1" applyBorder="1"/>
    <xf numFmtId="169" fontId="1" fillId="0" borderId="2" xfId="5" applyNumberFormat="1" applyFont="1" applyFill="1" applyBorder="1"/>
    <xf numFmtId="164" fontId="4" fillId="0" borderId="0" xfId="5" applyFont="1"/>
    <xf numFmtId="169" fontId="5" fillId="0" borderId="0" xfId="5" applyNumberFormat="1" applyFont="1" applyFill="1"/>
    <xf numFmtId="0" fontId="4" fillId="0" borderId="0" xfId="0" quotePrefix="1" applyFont="1"/>
    <xf numFmtId="0" fontId="5" fillId="0" borderId="0" xfId="0" quotePrefix="1" applyFont="1"/>
    <xf numFmtId="169" fontId="4" fillId="0" borderId="1" xfId="5" applyNumberFormat="1" applyFont="1" applyFill="1" applyBorder="1"/>
    <xf numFmtId="170" fontId="1" fillId="0" borderId="0" xfId="0" applyNumberFormat="1" applyFont="1"/>
    <xf numFmtId="169" fontId="4" fillId="0" borderId="0" xfId="0" applyNumberFormat="1" applyFont="1"/>
    <xf numFmtId="169" fontId="1" fillId="0" borderId="0" xfId="0" applyNumberFormat="1" applyFont="1"/>
    <xf numFmtId="169" fontId="4" fillId="0" borderId="0" xfId="0" applyNumberFormat="1" applyFont="1" applyAlignment="1">
      <alignment horizontal="center"/>
    </xf>
    <xf numFmtId="169" fontId="4" fillId="0" borderId="2" xfId="5" applyNumberFormat="1" applyFont="1" applyBorder="1"/>
    <xf numFmtId="39" fontId="4" fillId="0" borderId="2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2" xfId="0" applyNumberFormat="1" applyFont="1" applyBorder="1" applyAlignment="1">
      <alignment horizontal="center"/>
    </xf>
  </cellXfs>
  <cellStyles count="6">
    <cellStyle name="Comma" xfId="5" builtinId="3"/>
    <cellStyle name="Comma 2" xfId="1"/>
    <cellStyle name="Normal" xfId="0" builtinId="0"/>
    <cellStyle name="Normal 2" xfId="2"/>
    <cellStyle name="Normal 3" xfId="3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4"/>
  <sheetViews>
    <sheetView tabSelected="1" view="pageBreakPreview" topLeftCell="A66" zoomScale="70" zoomScaleNormal="130" zoomScaleSheetLayoutView="70" workbookViewId="0">
      <selection activeCell="S5" sqref="S5"/>
    </sheetView>
  </sheetViews>
  <sheetFormatPr defaultColWidth="9.09765625" defaultRowHeight="23"/>
  <cols>
    <col min="1" max="1" width="2.19921875" style="8" customWidth="1"/>
    <col min="2" max="4" width="2.19921875" style="7" customWidth="1"/>
    <col min="5" max="5" width="37.09765625" style="7" customWidth="1"/>
    <col min="6" max="6" width="8.8984375" style="26" customWidth="1"/>
    <col min="7" max="7" width="2.19921875" style="7" customWidth="1"/>
    <col min="8" max="8" width="16.3984375" style="27" customWidth="1"/>
    <col min="9" max="9" width="2.19921875" style="27" customWidth="1"/>
    <col min="10" max="10" width="16" style="27" customWidth="1"/>
    <col min="11" max="11" width="2.19921875" style="7" customWidth="1"/>
    <col min="12" max="12" width="16.59765625" style="27" bestFit="1" customWidth="1"/>
    <col min="13" max="13" width="2.19921875" style="27" customWidth="1"/>
    <col min="14" max="14" width="16.3984375" style="27" customWidth="1"/>
    <col min="15" max="15" width="14.69921875" style="7" bestFit="1" customWidth="1"/>
    <col min="16" max="16384" width="9.09765625" style="7"/>
  </cols>
  <sheetData>
    <row r="1" spans="1:14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7"/>
      <c r="G4" s="27"/>
      <c r="H4" s="97" t="s">
        <v>65</v>
      </c>
      <c r="I4" s="97"/>
      <c r="J4" s="97"/>
      <c r="K4" s="97"/>
      <c r="L4" s="97"/>
      <c r="M4" s="97"/>
      <c r="N4" s="97"/>
    </row>
    <row r="5" spans="1:14">
      <c r="B5" s="8"/>
      <c r="C5" s="8"/>
      <c r="D5" s="8"/>
      <c r="E5" s="8"/>
      <c r="H5" s="97" t="s">
        <v>33</v>
      </c>
      <c r="I5" s="97"/>
      <c r="J5" s="97"/>
      <c r="L5" s="97" t="s">
        <v>34</v>
      </c>
      <c r="M5" s="97"/>
      <c r="N5" s="97"/>
    </row>
    <row r="6" spans="1:14">
      <c r="B6" s="8"/>
      <c r="C6" s="8"/>
      <c r="D6" s="8"/>
      <c r="E6" s="8"/>
      <c r="F6" s="7"/>
      <c r="H6" s="45" t="s">
        <v>121</v>
      </c>
      <c r="I6" s="45"/>
      <c r="J6" s="45" t="s">
        <v>61</v>
      </c>
      <c r="K6" s="46"/>
      <c r="L6" s="45" t="s">
        <v>121</v>
      </c>
      <c r="M6" s="45"/>
      <c r="N6" s="47" t="s">
        <v>61</v>
      </c>
    </row>
    <row r="7" spans="1:14">
      <c r="B7" s="8"/>
      <c r="C7" s="8"/>
      <c r="D7" s="8"/>
      <c r="E7" s="8"/>
      <c r="F7" s="7"/>
      <c r="H7" s="48">
        <v>2024</v>
      </c>
      <c r="I7" s="49"/>
      <c r="J7" s="48">
        <v>2023</v>
      </c>
      <c r="K7" s="50"/>
      <c r="L7" s="48">
        <v>2024</v>
      </c>
      <c r="M7" s="49"/>
      <c r="N7" s="48">
        <v>2023</v>
      </c>
    </row>
    <row r="8" spans="1:14">
      <c r="B8" s="8"/>
      <c r="C8" s="8"/>
      <c r="D8" s="8"/>
      <c r="E8" s="8"/>
      <c r="H8" s="45" t="s">
        <v>89</v>
      </c>
      <c r="I8" s="45"/>
      <c r="J8" s="45"/>
      <c r="K8" s="46"/>
      <c r="L8" s="45" t="s">
        <v>89</v>
      </c>
      <c r="M8" s="45"/>
      <c r="N8" s="45"/>
    </row>
    <row r="9" spans="1:14">
      <c r="B9" s="8"/>
      <c r="C9" s="8"/>
      <c r="D9" s="8"/>
      <c r="E9" s="8"/>
      <c r="F9" s="51" t="s">
        <v>69</v>
      </c>
      <c r="H9" s="52" t="s">
        <v>90</v>
      </c>
      <c r="I9" s="45"/>
      <c r="J9" s="52" t="s">
        <v>91</v>
      </c>
      <c r="K9" s="46"/>
      <c r="L9" s="52" t="s">
        <v>90</v>
      </c>
      <c r="M9" s="45"/>
      <c r="N9" s="52" t="s">
        <v>91</v>
      </c>
    </row>
    <row r="10" spans="1:14">
      <c r="A10" s="21" t="s">
        <v>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7" t="s">
        <v>36</v>
      </c>
    </row>
    <row r="12" spans="1:14">
      <c r="B12" s="7" t="s">
        <v>11</v>
      </c>
      <c r="H12" s="64">
        <v>41343790</v>
      </c>
      <c r="I12" s="64"/>
      <c r="J12" s="64">
        <v>37081570</v>
      </c>
      <c r="K12" s="64"/>
      <c r="L12" s="64">
        <v>3419403</v>
      </c>
      <c r="M12" s="64"/>
      <c r="N12" s="64">
        <v>3859606</v>
      </c>
    </row>
    <row r="13" spans="1:14">
      <c r="B13" s="7" t="s">
        <v>99</v>
      </c>
      <c r="F13" s="26" t="s">
        <v>131</v>
      </c>
      <c r="H13" s="64">
        <v>55004785</v>
      </c>
      <c r="I13" s="64"/>
      <c r="J13" s="64">
        <v>48525930</v>
      </c>
      <c r="K13" s="64"/>
      <c r="L13" s="64">
        <v>41701441</v>
      </c>
      <c r="M13" s="64"/>
      <c r="N13" s="64">
        <v>33110324</v>
      </c>
    </row>
    <row r="14" spans="1:14">
      <c r="B14" s="7" t="s">
        <v>100</v>
      </c>
      <c r="F14" s="26">
        <v>4</v>
      </c>
      <c r="H14" s="64">
        <v>67758984</v>
      </c>
      <c r="I14" s="64"/>
      <c r="J14" s="64">
        <v>61694284.000000015</v>
      </c>
      <c r="K14" s="64"/>
      <c r="L14" s="64">
        <v>57074416</v>
      </c>
      <c r="M14" s="64"/>
      <c r="N14" s="64">
        <v>51040587</v>
      </c>
    </row>
    <row r="15" spans="1:14">
      <c r="B15" s="7" t="s">
        <v>130</v>
      </c>
      <c r="H15" s="64">
        <v>52299</v>
      </c>
      <c r="I15" s="64"/>
      <c r="J15" s="64">
        <v>0</v>
      </c>
      <c r="K15" s="64"/>
      <c r="L15" s="64">
        <v>29525</v>
      </c>
      <c r="M15" s="64"/>
      <c r="N15" s="64">
        <v>0</v>
      </c>
    </row>
    <row r="16" spans="1:14">
      <c r="B16" s="7" t="s">
        <v>47</v>
      </c>
      <c r="F16" s="26">
        <v>5</v>
      </c>
      <c r="H16" s="64">
        <v>36479432</v>
      </c>
      <c r="I16" s="64"/>
      <c r="J16" s="64">
        <v>36142745</v>
      </c>
      <c r="K16" s="64"/>
      <c r="L16" s="64">
        <v>10488458</v>
      </c>
      <c r="M16" s="64"/>
      <c r="N16" s="64">
        <v>10386285</v>
      </c>
    </row>
    <row r="17" spans="1:14">
      <c r="B17" s="7" t="s">
        <v>0</v>
      </c>
      <c r="H17" s="73">
        <f>SUM(H12:H16)</f>
        <v>200639290</v>
      </c>
      <c r="I17" s="29"/>
      <c r="J17" s="73">
        <f>SUM(J12:J16)</f>
        <v>183444529</v>
      </c>
      <c r="K17" s="64"/>
      <c r="L17" s="73">
        <f>SUM(L12:L16)</f>
        <v>112713243</v>
      </c>
      <c r="M17" s="29"/>
      <c r="N17" s="73">
        <f>SUM(N12:N16)</f>
        <v>98396802</v>
      </c>
    </row>
    <row r="18" spans="1:14">
      <c r="A18" s="7" t="s">
        <v>127</v>
      </c>
      <c r="H18" s="64"/>
      <c r="I18" s="64"/>
      <c r="J18" s="64"/>
      <c r="K18" s="64"/>
      <c r="L18" s="64"/>
      <c r="M18" s="64"/>
      <c r="N18" s="64"/>
    </row>
    <row r="19" spans="1:14">
      <c r="A19" s="7"/>
      <c r="B19" s="7" t="s">
        <v>128</v>
      </c>
      <c r="H19" s="64"/>
      <c r="I19" s="64">
        <f>SUM(I16:I18)</f>
        <v>0</v>
      </c>
      <c r="J19" s="64"/>
      <c r="K19" s="64"/>
      <c r="L19" s="64"/>
      <c r="M19" s="64"/>
      <c r="N19" s="64"/>
    </row>
    <row r="20" spans="1:14">
      <c r="A20" s="7"/>
      <c r="C20" s="7" t="s">
        <v>107</v>
      </c>
      <c r="F20" s="26">
        <v>6</v>
      </c>
      <c r="H20" s="64">
        <v>10700794</v>
      </c>
      <c r="I20" s="64"/>
      <c r="J20" s="64">
        <v>10700794</v>
      </c>
      <c r="K20" s="64"/>
      <c r="L20" s="64">
        <v>0</v>
      </c>
      <c r="M20" s="64"/>
      <c r="N20" s="64">
        <v>0</v>
      </c>
    </row>
    <row r="21" spans="1:14">
      <c r="B21" s="7" t="s">
        <v>73</v>
      </c>
      <c r="F21" s="26" t="s">
        <v>132</v>
      </c>
      <c r="H21" s="64">
        <v>24595575</v>
      </c>
      <c r="I21" s="64"/>
      <c r="J21" s="64">
        <v>25790023</v>
      </c>
      <c r="K21" s="64"/>
      <c r="L21" s="64">
        <v>22702075</v>
      </c>
      <c r="M21" s="64"/>
      <c r="N21" s="64">
        <v>23789473</v>
      </c>
    </row>
    <row r="22" spans="1:14">
      <c r="B22" s="7" t="s">
        <v>111</v>
      </c>
      <c r="H22" s="64">
        <v>0</v>
      </c>
      <c r="I22" s="64"/>
      <c r="J22" s="64">
        <v>0</v>
      </c>
      <c r="K22" s="64"/>
      <c r="L22" s="64">
        <v>90000000</v>
      </c>
      <c r="M22" s="64"/>
      <c r="N22" s="64">
        <v>90000000</v>
      </c>
    </row>
    <row r="23" spans="1:14">
      <c r="B23" s="7" t="s">
        <v>141</v>
      </c>
      <c r="H23" s="64">
        <v>0</v>
      </c>
      <c r="I23" s="64"/>
      <c r="J23" s="64">
        <v>0</v>
      </c>
      <c r="K23" s="64"/>
      <c r="L23" s="64">
        <v>49846875</v>
      </c>
      <c r="M23" s="64"/>
      <c r="N23" s="64">
        <v>49846875</v>
      </c>
    </row>
    <row r="24" spans="1:14">
      <c r="B24" s="7" t="s">
        <v>101</v>
      </c>
      <c r="F24" s="26">
        <v>8</v>
      </c>
      <c r="H24" s="64">
        <v>275540795</v>
      </c>
      <c r="I24" s="64"/>
      <c r="J24" s="64">
        <v>276086979</v>
      </c>
      <c r="K24" s="64"/>
      <c r="L24" s="64">
        <v>208608569</v>
      </c>
      <c r="M24" s="64"/>
      <c r="N24" s="64">
        <v>208499386</v>
      </c>
    </row>
    <row r="25" spans="1:14">
      <c r="B25" s="7" t="s">
        <v>183</v>
      </c>
      <c r="F25" s="26">
        <v>9</v>
      </c>
      <c r="H25" s="64">
        <v>243154</v>
      </c>
      <c r="I25" s="64"/>
      <c r="J25" s="64">
        <v>2721361</v>
      </c>
      <c r="K25" s="64"/>
      <c r="L25" s="64">
        <v>1611270</v>
      </c>
      <c r="M25" s="64"/>
      <c r="N25" s="64">
        <v>2721361</v>
      </c>
    </row>
    <row r="26" spans="1:14">
      <c r="B26" s="7" t="s">
        <v>142</v>
      </c>
      <c r="F26" s="26">
        <v>10</v>
      </c>
      <c r="H26" s="64">
        <v>596090</v>
      </c>
      <c r="I26" s="64"/>
      <c r="J26" s="64">
        <v>682729</v>
      </c>
      <c r="K26" s="64"/>
      <c r="L26" s="64">
        <v>593529</v>
      </c>
      <c r="M26" s="64"/>
      <c r="N26" s="64">
        <v>677223</v>
      </c>
    </row>
    <row r="27" spans="1:14">
      <c r="B27" s="7" t="s">
        <v>138</v>
      </c>
      <c r="H27" s="64">
        <v>117092</v>
      </c>
      <c r="I27" s="64"/>
      <c r="J27" s="64">
        <v>145964</v>
      </c>
      <c r="K27" s="64"/>
      <c r="L27" s="64">
        <v>0</v>
      </c>
      <c r="M27" s="64"/>
      <c r="N27" s="64">
        <v>0</v>
      </c>
    </row>
    <row r="28" spans="1:14">
      <c r="B28" s="7" t="s">
        <v>74</v>
      </c>
      <c r="F28" s="26" t="s">
        <v>13</v>
      </c>
      <c r="H28" s="64">
        <v>333412</v>
      </c>
      <c r="I28" s="64"/>
      <c r="J28" s="64">
        <v>210732</v>
      </c>
      <c r="K28" s="64"/>
      <c r="L28" s="64">
        <v>251024</v>
      </c>
      <c r="M28" s="64"/>
      <c r="N28" s="64">
        <v>210733</v>
      </c>
    </row>
    <row r="29" spans="1:14">
      <c r="B29" s="7" t="s">
        <v>75</v>
      </c>
      <c r="H29" s="73">
        <f>SUM(H20:H28)</f>
        <v>312126912</v>
      </c>
      <c r="I29" s="29"/>
      <c r="J29" s="73">
        <f>SUM(J20:J28)</f>
        <v>316338582</v>
      </c>
      <c r="K29" s="64"/>
      <c r="L29" s="73">
        <f>SUM(L20:L28)</f>
        <v>373613342</v>
      </c>
      <c r="M29" s="29"/>
      <c r="N29" s="73">
        <f>SUM(N20:N28)</f>
        <v>375745051</v>
      </c>
    </row>
    <row r="30" spans="1:14" ht="23.5" thickBot="1">
      <c r="A30" s="8" t="s">
        <v>1</v>
      </c>
      <c r="H30" s="70">
        <f>H17+H29</f>
        <v>512766202</v>
      </c>
      <c r="I30" s="33"/>
      <c r="J30" s="70">
        <f>J17+J29</f>
        <v>499783111</v>
      </c>
      <c r="K30" s="88"/>
      <c r="L30" s="70">
        <f>L17+L29</f>
        <v>486326585</v>
      </c>
      <c r="M30" s="33"/>
      <c r="N30" s="70">
        <f>N17+N29</f>
        <v>474141853</v>
      </c>
    </row>
    <row r="31" spans="1:14" ht="23.5" thickTop="1"/>
    <row r="32" spans="1:14" s="30" customForma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30" customForma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>
      <c r="A35" s="21"/>
      <c r="B35" s="21"/>
      <c r="C35" s="21"/>
      <c r="D35" s="21"/>
      <c r="E35" s="21"/>
      <c r="F35" s="27"/>
      <c r="G35" s="27"/>
      <c r="H35" s="97" t="s">
        <v>65</v>
      </c>
      <c r="I35" s="97"/>
      <c r="J35" s="97"/>
      <c r="K35" s="97"/>
      <c r="L35" s="97"/>
      <c r="M35" s="97"/>
      <c r="N35" s="97"/>
    </row>
    <row r="36" spans="1:14">
      <c r="B36" s="8"/>
      <c r="C36" s="8"/>
      <c r="D36" s="8"/>
      <c r="E36" s="8"/>
      <c r="H36" s="97" t="s">
        <v>33</v>
      </c>
      <c r="I36" s="97"/>
      <c r="J36" s="97"/>
      <c r="L36" s="97" t="s">
        <v>34</v>
      </c>
      <c r="M36" s="97"/>
      <c r="N36" s="97"/>
    </row>
    <row r="37" spans="1:14">
      <c r="B37" s="8"/>
      <c r="C37" s="8"/>
      <c r="D37" s="8"/>
      <c r="E37" s="8"/>
      <c r="F37" s="7"/>
      <c r="H37" s="47" t="s">
        <v>121</v>
      </c>
      <c r="I37" s="47"/>
      <c r="J37" s="47" t="s">
        <v>61</v>
      </c>
      <c r="K37" s="46"/>
      <c r="L37" s="47" t="s">
        <v>121</v>
      </c>
      <c r="M37" s="45"/>
      <c r="N37" s="47" t="s">
        <v>61</v>
      </c>
    </row>
    <row r="38" spans="1:14">
      <c r="B38" s="8"/>
      <c r="C38" s="8"/>
      <c r="D38" s="8"/>
      <c r="E38" s="8"/>
      <c r="F38" s="7"/>
      <c r="H38" s="48">
        <v>2024</v>
      </c>
      <c r="I38" s="89"/>
      <c r="J38" s="48">
        <v>2023</v>
      </c>
      <c r="K38" s="50"/>
      <c r="L38" s="48">
        <v>2024</v>
      </c>
      <c r="M38" s="49"/>
      <c r="N38" s="48">
        <v>2023</v>
      </c>
    </row>
    <row r="39" spans="1:14">
      <c r="B39" s="8"/>
      <c r="C39" s="8"/>
      <c r="D39" s="8"/>
      <c r="E39" s="8"/>
      <c r="H39" s="45" t="s">
        <v>89</v>
      </c>
      <c r="I39" s="45"/>
      <c r="J39" s="45"/>
      <c r="K39" s="46"/>
      <c r="L39" s="45" t="s">
        <v>89</v>
      </c>
      <c r="M39" s="45"/>
      <c r="N39" s="45"/>
    </row>
    <row r="40" spans="1:14">
      <c r="B40" s="8"/>
      <c r="C40" s="8"/>
      <c r="D40" s="8"/>
      <c r="E40" s="8"/>
      <c r="F40" s="51" t="s">
        <v>69</v>
      </c>
      <c r="H40" s="52" t="s">
        <v>90</v>
      </c>
      <c r="I40" s="45"/>
      <c r="J40" s="52" t="s">
        <v>91</v>
      </c>
      <c r="K40" s="46"/>
      <c r="L40" s="52" t="s">
        <v>90</v>
      </c>
      <c r="M40" s="45"/>
      <c r="N40" s="52" t="s">
        <v>91</v>
      </c>
    </row>
    <row r="41" spans="1:14">
      <c r="A41" s="21" t="s">
        <v>37</v>
      </c>
      <c r="B41" s="21"/>
      <c r="C41" s="21"/>
      <c r="D41" s="21"/>
      <c r="E41" s="21"/>
      <c r="F41" s="21"/>
      <c r="G41" s="21"/>
      <c r="H41" s="21"/>
      <c r="I41" s="90"/>
      <c r="J41" s="21"/>
      <c r="K41" s="21"/>
      <c r="L41" s="21"/>
      <c r="M41" s="21"/>
      <c r="N41" s="21"/>
    </row>
    <row r="42" spans="1:14">
      <c r="A42" s="7" t="s">
        <v>38</v>
      </c>
    </row>
    <row r="43" spans="1:14">
      <c r="B43" s="7" t="s">
        <v>129</v>
      </c>
    </row>
    <row r="44" spans="1:14">
      <c r="C44" s="7" t="s">
        <v>16</v>
      </c>
      <c r="F44" s="26">
        <v>11</v>
      </c>
      <c r="H44" s="64">
        <v>28259267</v>
      </c>
      <c r="I44" s="29"/>
      <c r="J44" s="64">
        <v>8079870</v>
      </c>
      <c r="K44" s="14"/>
      <c r="L44" s="64">
        <v>27299116</v>
      </c>
      <c r="M44" s="29"/>
      <c r="N44" s="64">
        <v>7724184</v>
      </c>
    </row>
    <row r="45" spans="1:14">
      <c r="B45" s="7" t="s">
        <v>109</v>
      </c>
      <c r="F45" s="26" t="s">
        <v>133</v>
      </c>
      <c r="H45" s="64">
        <v>14862348</v>
      </c>
      <c r="I45" s="29"/>
      <c r="J45" s="64">
        <v>12130225</v>
      </c>
      <c r="K45" s="14"/>
      <c r="L45" s="64">
        <v>11348524</v>
      </c>
      <c r="M45" s="29"/>
      <c r="N45" s="64">
        <v>8985341</v>
      </c>
    </row>
    <row r="46" spans="1:14">
      <c r="B46" s="7" t="s">
        <v>143</v>
      </c>
      <c r="H46" s="64">
        <v>120613</v>
      </c>
      <c r="I46" s="29"/>
      <c r="J46" s="64">
        <v>886147</v>
      </c>
      <c r="K46" s="14"/>
      <c r="L46" s="64">
        <v>119790</v>
      </c>
      <c r="M46" s="29"/>
      <c r="N46" s="64">
        <v>719790</v>
      </c>
    </row>
    <row r="47" spans="1:14">
      <c r="B47" s="7" t="s">
        <v>144</v>
      </c>
      <c r="F47" s="26">
        <v>13</v>
      </c>
      <c r="H47" s="64">
        <v>165229</v>
      </c>
      <c r="I47" s="29"/>
      <c r="J47" s="64">
        <v>2784538</v>
      </c>
      <c r="K47" s="14"/>
      <c r="L47" s="64">
        <v>1566193</v>
      </c>
      <c r="M47" s="29"/>
      <c r="N47" s="64">
        <v>2784538</v>
      </c>
    </row>
    <row r="48" spans="1:14">
      <c r="B48" s="7" t="s">
        <v>145</v>
      </c>
      <c r="H48" s="64">
        <v>532828</v>
      </c>
      <c r="I48" s="29"/>
      <c r="J48" s="64">
        <v>626469</v>
      </c>
      <c r="K48" s="14"/>
      <c r="L48" s="64">
        <v>0</v>
      </c>
      <c r="M48" s="29"/>
      <c r="N48" s="64">
        <v>0</v>
      </c>
    </row>
    <row r="49" spans="1:14">
      <c r="B49" s="7" t="s">
        <v>102</v>
      </c>
      <c r="H49" s="64">
        <v>1128912</v>
      </c>
      <c r="I49" s="29"/>
      <c r="J49" s="64">
        <v>0</v>
      </c>
      <c r="K49" s="14"/>
      <c r="L49" s="64">
        <v>1128912</v>
      </c>
      <c r="M49" s="29"/>
      <c r="N49" s="64">
        <v>0</v>
      </c>
    </row>
    <row r="50" spans="1:14">
      <c r="B50" s="7" t="s">
        <v>108</v>
      </c>
      <c r="H50" s="64">
        <v>4000</v>
      </c>
      <c r="I50" s="29"/>
      <c r="J50" s="64">
        <v>6000</v>
      </c>
      <c r="K50" s="14"/>
      <c r="L50" s="64">
        <v>0</v>
      </c>
      <c r="M50" s="29"/>
      <c r="N50" s="64">
        <v>0</v>
      </c>
    </row>
    <row r="51" spans="1:14">
      <c r="B51" s="7" t="s">
        <v>2</v>
      </c>
      <c r="H51" s="73">
        <f>SUM(H43:H50)</f>
        <v>45073197</v>
      </c>
      <c r="I51" s="29"/>
      <c r="J51" s="73">
        <f>SUM(J43:J50)</f>
        <v>24513249</v>
      </c>
      <c r="K51" s="14"/>
      <c r="L51" s="73">
        <f>SUM(L43:L50)</f>
        <v>41462535</v>
      </c>
      <c r="M51" s="29"/>
      <c r="N51" s="73">
        <f>SUM(N43:N50)</f>
        <v>20213853</v>
      </c>
    </row>
    <row r="52" spans="1:14">
      <c r="A52" s="7" t="s">
        <v>103</v>
      </c>
      <c r="H52" s="14"/>
      <c r="I52" s="14"/>
      <c r="J52" s="14"/>
      <c r="K52" s="14"/>
      <c r="L52" s="14"/>
      <c r="M52" s="14"/>
      <c r="N52" s="14"/>
    </row>
    <row r="53" spans="1:14">
      <c r="A53" s="7"/>
      <c r="B53" s="7" t="s">
        <v>104</v>
      </c>
      <c r="F53" s="26">
        <v>13</v>
      </c>
      <c r="H53" s="64">
        <v>85323</v>
      </c>
      <c r="I53" s="29"/>
      <c r="J53" s="64">
        <v>0</v>
      </c>
      <c r="K53" s="14"/>
      <c r="L53" s="64">
        <v>85323</v>
      </c>
      <c r="M53" s="29"/>
      <c r="N53" s="64">
        <v>0</v>
      </c>
    </row>
    <row r="54" spans="1:14">
      <c r="A54" s="7"/>
      <c r="B54" s="30" t="s">
        <v>105</v>
      </c>
      <c r="H54" s="64">
        <v>22119229</v>
      </c>
      <c r="I54" s="29"/>
      <c r="J54" s="64">
        <v>22389889</v>
      </c>
      <c r="K54" s="14"/>
      <c r="L54" s="64">
        <v>16894857</v>
      </c>
      <c r="M54" s="29"/>
      <c r="N54" s="64">
        <v>17252212</v>
      </c>
    </row>
    <row r="55" spans="1:14">
      <c r="A55" s="7"/>
      <c r="B55" s="7" t="s">
        <v>57</v>
      </c>
      <c r="H55" s="64">
        <v>18469182</v>
      </c>
      <c r="I55" s="29"/>
      <c r="J55" s="64">
        <v>19002713</v>
      </c>
      <c r="K55" s="14"/>
      <c r="L55" s="64">
        <v>18386600</v>
      </c>
      <c r="M55" s="29"/>
      <c r="N55" s="64">
        <v>18932263</v>
      </c>
    </row>
    <row r="56" spans="1:14">
      <c r="B56" s="7" t="s">
        <v>76</v>
      </c>
      <c r="H56" s="65">
        <f>SUM(H53:H55)</f>
        <v>40673734</v>
      </c>
      <c r="I56" s="29"/>
      <c r="J56" s="65">
        <f>SUM(J53:J55)</f>
        <v>41392602</v>
      </c>
      <c r="K56" s="14"/>
      <c r="L56" s="65">
        <f>SUM(L53:L55)</f>
        <v>35366780</v>
      </c>
      <c r="M56" s="29"/>
      <c r="N56" s="65">
        <f>SUM(N53:N55)</f>
        <v>36184475</v>
      </c>
    </row>
    <row r="57" spans="1:14">
      <c r="A57" s="7" t="s">
        <v>3</v>
      </c>
      <c r="H57" s="73">
        <f>H51+H56</f>
        <v>85746931</v>
      </c>
      <c r="I57" s="29"/>
      <c r="J57" s="73">
        <f>J51+J56</f>
        <v>65905851</v>
      </c>
      <c r="K57" s="14"/>
      <c r="L57" s="73">
        <f>L51+L56</f>
        <v>76829315</v>
      </c>
      <c r="M57" s="29"/>
      <c r="N57" s="73">
        <f>N51+N56</f>
        <v>56398328</v>
      </c>
    </row>
    <row r="58" spans="1:14">
      <c r="H58" s="33"/>
      <c r="I58" s="33"/>
      <c r="J58" s="33"/>
      <c r="K58" s="11"/>
      <c r="L58" s="33"/>
      <c r="M58" s="33"/>
      <c r="N58" s="33"/>
    </row>
    <row r="59" spans="1:14">
      <c r="A59" s="8" t="s">
        <v>39</v>
      </c>
      <c r="H59" s="14"/>
      <c r="I59" s="14"/>
      <c r="J59" s="14"/>
      <c r="K59" s="14"/>
      <c r="L59" s="14"/>
      <c r="M59" s="14"/>
      <c r="N59" s="14"/>
    </row>
    <row r="60" spans="1:14">
      <c r="B60" s="7" t="s">
        <v>4</v>
      </c>
      <c r="H60" s="14"/>
      <c r="I60" s="14"/>
      <c r="J60" s="14"/>
      <c r="K60" s="14"/>
      <c r="L60" s="14"/>
      <c r="M60" s="14"/>
      <c r="N60" s="14"/>
    </row>
    <row r="61" spans="1:14">
      <c r="C61" s="7" t="s">
        <v>18</v>
      </c>
      <c r="H61" s="14"/>
      <c r="I61" s="14"/>
      <c r="J61" s="14"/>
      <c r="K61" s="14"/>
      <c r="L61" s="14"/>
      <c r="M61" s="14"/>
      <c r="N61" s="14"/>
    </row>
    <row r="62" spans="1:14" ht="23.5" thickBot="1">
      <c r="D62" s="7" t="s">
        <v>19</v>
      </c>
      <c r="H62" s="91">
        <v>100000000</v>
      </c>
      <c r="I62" s="29"/>
      <c r="J62" s="91">
        <v>100000000</v>
      </c>
      <c r="K62" s="64"/>
      <c r="L62" s="91">
        <v>100000000</v>
      </c>
      <c r="M62" s="29"/>
      <c r="N62" s="91">
        <v>100000000</v>
      </c>
    </row>
    <row r="63" spans="1:14" ht="23.5" thickTop="1">
      <c r="C63" s="7" t="s">
        <v>181</v>
      </c>
      <c r="H63" s="64"/>
      <c r="I63" s="29"/>
      <c r="J63" s="64"/>
      <c r="K63" s="64"/>
      <c r="L63" s="64"/>
      <c r="M63" s="29"/>
      <c r="N63" s="64"/>
    </row>
    <row r="64" spans="1:14">
      <c r="D64" s="7" t="s">
        <v>19</v>
      </c>
      <c r="H64" s="64">
        <v>100000000</v>
      </c>
      <c r="I64" s="29"/>
      <c r="J64" s="64">
        <v>100000000</v>
      </c>
      <c r="K64" s="64"/>
      <c r="L64" s="64">
        <v>100000000</v>
      </c>
      <c r="M64" s="29"/>
      <c r="N64" s="64">
        <v>100000000</v>
      </c>
    </row>
    <row r="65" spans="1:14" ht="23.25" customHeight="1">
      <c r="A65" s="7"/>
      <c r="B65" s="7" t="s">
        <v>30</v>
      </c>
      <c r="H65" s="64"/>
      <c r="I65" s="29"/>
      <c r="J65" s="64"/>
      <c r="K65" s="64"/>
      <c r="L65" s="64"/>
      <c r="M65" s="29"/>
      <c r="N65" s="64"/>
    </row>
    <row r="66" spans="1:14" ht="23.25" customHeight="1">
      <c r="A66" s="7"/>
      <c r="C66" s="7" t="s">
        <v>55</v>
      </c>
      <c r="H66" s="64">
        <v>10000000</v>
      </c>
      <c r="I66" s="29"/>
      <c r="J66" s="64">
        <v>10000000</v>
      </c>
      <c r="K66" s="64"/>
      <c r="L66" s="64">
        <v>10000000</v>
      </c>
      <c r="M66" s="29"/>
      <c r="N66" s="64">
        <v>10000000</v>
      </c>
    </row>
    <row r="67" spans="1:14">
      <c r="C67" s="7" t="s">
        <v>29</v>
      </c>
      <c r="H67" s="64">
        <v>193872664</v>
      </c>
      <c r="I67" s="29"/>
      <c r="J67" s="64">
        <v>200593264</v>
      </c>
      <c r="K67" s="64"/>
      <c r="L67" s="64">
        <v>184996543</v>
      </c>
      <c r="M67" s="29"/>
      <c r="N67" s="28">
        <v>192372880</v>
      </c>
    </row>
    <row r="68" spans="1:14">
      <c r="B68" s="7" t="s">
        <v>106</v>
      </c>
      <c r="H68" s="64">
        <v>117159834</v>
      </c>
      <c r="I68" s="29"/>
      <c r="J68" s="64">
        <v>118114322</v>
      </c>
      <c r="K68" s="64"/>
      <c r="L68" s="64">
        <v>114500727</v>
      </c>
      <c r="M68" s="29"/>
      <c r="N68" s="28">
        <v>115370645</v>
      </c>
    </row>
    <row r="69" spans="1:14">
      <c r="A69" s="7"/>
      <c r="B69" s="7" t="s">
        <v>44</v>
      </c>
      <c r="H69" s="65">
        <f>SUM(H64:H68)</f>
        <v>421032498</v>
      </c>
      <c r="I69" s="29"/>
      <c r="J69" s="65">
        <f>SUM(J64:J68)</f>
        <v>428707586</v>
      </c>
      <c r="K69" s="64"/>
      <c r="L69" s="65">
        <f>SUM(L64:L68)</f>
        <v>409497270</v>
      </c>
      <c r="M69" s="29"/>
      <c r="N69" s="31">
        <f>SUM(N64:N68)</f>
        <v>417743525</v>
      </c>
    </row>
    <row r="70" spans="1:14">
      <c r="A70" s="7"/>
      <c r="B70" s="7" t="s">
        <v>146</v>
      </c>
      <c r="H70" s="64">
        <v>5986773</v>
      </c>
      <c r="I70" s="29"/>
      <c r="J70" s="64">
        <v>5169674</v>
      </c>
      <c r="K70" s="64"/>
      <c r="L70" s="64">
        <v>0</v>
      </c>
      <c r="M70" s="29"/>
      <c r="N70" s="28">
        <v>0</v>
      </c>
    </row>
    <row r="71" spans="1:14">
      <c r="A71" s="7"/>
      <c r="B71" s="7" t="s">
        <v>5</v>
      </c>
      <c r="H71" s="53">
        <f>SUM(H69:H70)</f>
        <v>427019271</v>
      </c>
      <c r="I71" s="29"/>
      <c r="J71" s="53">
        <f>SUM(J69:J70)</f>
        <v>433877260</v>
      </c>
      <c r="K71" s="28"/>
      <c r="L71" s="53">
        <f>SUM(L69:L70)</f>
        <v>409497270</v>
      </c>
      <c r="M71" s="29"/>
      <c r="N71" s="53">
        <f>SUM(N69:N70)</f>
        <v>417743525</v>
      </c>
    </row>
    <row r="72" spans="1:14" ht="23.5" thickBot="1">
      <c r="A72" s="8" t="s">
        <v>6</v>
      </c>
      <c r="H72" s="35">
        <f>H57+H71</f>
        <v>512766202</v>
      </c>
      <c r="I72" s="33"/>
      <c r="J72" s="35">
        <f>J57+J71</f>
        <v>499783111</v>
      </c>
      <c r="K72" s="24"/>
      <c r="L72" s="35">
        <f>L57+L71</f>
        <v>486326585</v>
      </c>
      <c r="M72" s="33"/>
      <c r="N72" s="35">
        <f>N57+N71</f>
        <v>474141853</v>
      </c>
    </row>
    <row r="73" spans="1:14" ht="23.5" thickTop="1"/>
    <row r="74" spans="1:14">
      <c r="H74" s="74">
        <f>H30-H72</f>
        <v>0</v>
      </c>
      <c r="I74" s="74"/>
      <c r="J74" s="74">
        <f>J30-J72</f>
        <v>0</v>
      </c>
      <c r="K74" s="74"/>
      <c r="L74" s="74">
        <f>L30-L72</f>
        <v>0</v>
      </c>
      <c r="M74" s="74"/>
      <c r="N74" s="74">
        <f>N30-N72</f>
        <v>0</v>
      </c>
    </row>
  </sheetData>
  <mergeCells count="6">
    <mergeCell ref="H4:N4"/>
    <mergeCell ref="H35:N35"/>
    <mergeCell ref="H36:J36"/>
    <mergeCell ref="L36:N36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6" fitToHeight="0" orientation="portrait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63"/>
  <sheetViews>
    <sheetView view="pageBreakPreview" topLeftCell="B1" zoomScale="69" zoomScaleNormal="100" zoomScaleSheetLayoutView="69" workbookViewId="0">
      <selection activeCell="M26" sqref="M26"/>
    </sheetView>
  </sheetViews>
  <sheetFormatPr defaultColWidth="8.69921875" defaultRowHeight="24.5"/>
  <cols>
    <col min="1" max="1" width="3.69921875" style="38" customWidth="1"/>
    <col min="2" max="2" width="50.69921875" style="38" customWidth="1"/>
    <col min="3" max="3" width="9.19921875" style="38" customWidth="1"/>
    <col min="4" max="4" width="2.19921875" style="38" customWidth="1"/>
    <col min="5" max="5" width="15.8984375" style="38" customWidth="1"/>
    <col min="6" max="6" width="2.19921875" style="38" customWidth="1"/>
    <col min="7" max="7" width="15.5" style="38" customWidth="1"/>
    <col min="8" max="8" width="2.19921875" style="38" customWidth="1"/>
    <col min="9" max="9" width="15.69921875" style="38" customWidth="1"/>
    <col min="10" max="10" width="2.19921875" style="38" customWidth="1"/>
    <col min="11" max="11" width="16.09765625" style="38" customWidth="1"/>
    <col min="12" max="12" width="12.09765625" style="38" bestFit="1" customWidth="1"/>
    <col min="13" max="16384" width="8.69921875" style="38"/>
  </cols>
  <sheetData>
    <row r="1" spans="1:11" s="1" customFormat="1" ht="23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71</v>
      </c>
    </row>
    <row r="2" spans="1:11" s="1" customFormat="1" ht="23">
      <c r="A2" s="21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16" t="s">
        <v>72</v>
      </c>
    </row>
    <row r="3" spans="1:11" s="1" customFormat="1" ht="23">
      <c r="A3" s="21" t="s">
        <v>134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7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7" customFormat="1" ht="23">
      <c r="A5" s="21"/>
      <c r="B5" s="21"/>
      <c r="C5" s="27"/>
      <c r="D5" s="27"/>
      <c r="E5" s="97" t="s">
        <v>65</v>
      </c>
      <c r="F5" s="97"/>
      <c r="G5" s="97"/>
      <c r="H5" s="97"/>
      <c r="I5" s="97"/>
      <c r="J5" s="97"/>
      <c r="K5" s="97"/>
    </row>
    <row r="6" spans="1:11" s="1" customFormat="1" ht="23">
      <c r="A6" s="8"/>
      <c r="B6" s="8"/>
      <c r="C6" s="26"/>
      <c r="D6" s="7"/>
      <c r="E6" s="97" t="s">
        <v>33</v>
      </c>
      <c r="F6" s="97"/>
      <c r="G6" s="97"/>
      <c r="H6" s="7"/>
      <c r="I6" s="97" t="s">
        <v>34</v>
      </c>
      <c r="J6" s="97"/>
      <c r="K6" s="97"/>
    </row>
    <row r="7" spans="1:11" s="1" customFormat="1" ht="23">
      <c r="A7" s="8"/>
      <c r="B7" s="8"/>
      <c r="C7" s="51" t="s">
        <v>69</v>
      </c>
      <c r="D7" s="7"/>
      <c r="E7" s="54">
        <v>2024</v>
      </c>
      <c r="F7" s="55"/>
      <c r="G7" s="54">
        <v>2023</v>
      </c>
      <c r="H7" s="50"/>
      <c r="I7" s="54">
        <v>2024</v>
      </c>
      <c r="J7" s="55"/>
      <c r="K7" s="54">
        <v>2023</v>
      </c>
    </row>
    <row r="8" spans="1:11" s="1" customFormat="1" ht="23">
      <c r="A8" s="7" t="s">
        <v>40</v>
      </c>
      <c r="C8" s="2"/>
      <c r="E8" s="32">
        <v>50842606</v>
      </c>
      <c r="F8" s="25"/>
      <c r="G8" s="32">
        <v>61333954</v>
      </c>
      <c r="H8" s="32"/>
      <c r="I8" s="32">
        <v>39757526</v>
      </c>
      <c r="J8" s="25"/>
      <c r="K8" s="19">
        <v>55005015</v>
      </c>
    </row>
    <row r="9" spans="1:11" s="1" customFormat="1" ht="23">
      <c r="A9" s="7" t="s">
        <v>93</v>
      </c>
      <c r="C9" s="2"/>
      <c r="E9" s="86">
        <v>-49691901</v>
      </c>
      <c r="F9" s="25"/>
      <c r="G9" s="86">
        <v>-54851770</v>
      </c>
      <c r="H9" s="32"/>
      <c r="I9" s="86">
        <v>-39952175</v>
      </c>
      <c r="J9" s="25"/>
      <c r="K9" s="23">
        <v>-50488381</v>
      </c>
    </row>
    <row r="10" spans="1:11" s="1" customFormat="1" ht="23">
      <c r="A10" s="13" t="s">
        <v>139</v>
      </c>
      <c r="C10" s="2"/>
      <c r="E10" s="67">
        <f>SUM(E8:E9)</f>
        <v>1150705</v>
      </c>
      <c r="F10" s="25"/>
      <c r="G10" s="67">
        <f>SUM(G8:G9)</f>
        <v>6482184</v>
      </c>
      <c r="H10" s="32"/>
      <c r="I10" s="67">
        <f>SUM(I8:I9)</f>
        <v>-194649</v>
      </c>
      <c r="J10" s="25"/>
      <c r="K10" s="20">
        <f>SUM(K8:K9)</f>
        <v>4516634</v>
      </c>
    </row>
    <row r="11" spans="1:11" s="1" customFormat="1" ht="23">
      <c r="A11" s="7" t="s">
        <v>52</v>
      </c>
      <c r="C11" s="2"/>
      <c r="E11" s="32">
        <v>720433</v>
      </c>
      <c r="F11" s="25"/>
      <c r="G11" s="32">
        <v>837970</v>
      </c>
      <c r="H11" s="32"/>
      <c r="I11" s="32">
        <v>451707</v>
      </c>
      <c r="J11" s="25"/>
      <c r="K11" s="19">
        <v>668272</v>
      </c>
    </row>
    <row r="12" spans="1:11" s="1" customFormat="1" ht="23">
      <c r="A12" s="8" t="s">
        <v>60</v>
      </c>
      <c r="C12" s="2"/>
      <c r="E12" s="68">
        <f>SUM(E10:E11)</f>
        <v>1871138</v>
      </c>
      <c r="F12" s="25"/>
      <c r="G12" s="68">
        <f>SUM(G10:G11)</f>
        <v>7320154</v>
      </c>
      <c r="H12" s="32"/>
      <c r="I12" s="68">
        <f>SUM(I10:I11)</f>
        <v>257058</v>
      </c>
      <c r="J12" s="25"/>
      <c r="K12" s="15">
        <f>SUM(K10:K11)</f>
        <v>5184906</v>
      </c>
    </row>
    <row r="13" spans="1:11" s="1" customFormat="1" ht="23">
      <c r="A13" s="7" t="s">
        <v>22</v>
      </c>
      <c r="C13" s="2"/>
      <c r="E13" s="32">
        <v>-300133</v>
      </c>
      <c r="F13" s="25"/>
      <c r="G13" s="32">
        <v>-88690</v>
      </c>
      <c r="H13" s="32"/>
      <c r="I13" s="32">
        <v>-289358</v>
      </c>
      <c r="J13" s="25"/>
      <c r="K13" s="19">
        <v>-51306</v>
      </c>
    </row>
    <row r="14" spans="1:11" s="1" customFormat="1" ht="23">
      <c r="A14" s="7" t="s">
        <v>23</v>
      </c>
      <c r="C14" s="2"/>
      <c r="E14" s="32">
        <v>-5812225</v>
      </c>
      <c r="F14" s="25"/>
      <c r="G14" s="32">
        <v>-7599747</v>
      </c>
      <c r="H14" s="32"/>
      <c r="I14" s="32">
        <v>-4680926</v>
      </c>
      <c r="J14" s="25"/>
      <c r="K14" s="32">
        <v>-6295630</v>
      </c>
    </row>
    <row r="15" spans="1:11" s="1" customFormat="1" ht="23">
      <c r="A15" s="9" t="s">
        <v>25</v>
      </c>
      <c r="C15" s="5"/>
      <c r="E15" s="68">
        <f>SUM(E13:E14)</f>
        <v>-6112358</v>
      </c>
      <c r="F15" s="25"/>
      <c r="G15" s="68">
        <f>SUM(G13:G14)</f>
        <v>-7688437</v>
      </c>
      <c r="H15" s="32"/>
      <c r="I15" s="68">
        <f>SUM(I13:I14)</f>
        <v>-4970284</v>
      </c>
      <c r="J15" s="25"/>
      <c r="K15" s="15">
        <f>SUM(K13:K14)</f>
        <v>-6346936</v>
      </c>
    </row>
    <row r="16" spans="1:11" s="1" customFormat="1" ht="23">
      <c r="A16" s="9" t="s">
        <v>46</v>
      </c>
      <c r="C16" s="5"/>
      <c r="E16" s="32">
        <f>E12+E15</f>
        <v>-4241220</v>
      </c>
      <c r="F16" s="25"/>
      <c r="G16" s="32">
        <f>G12+G15</f>
        <v>-368283</v>
      </c>
      <c r="H16" s="32"/>
      <c r="I16" s="32">
        <f>I12+I15</f>
        <v>-4713226</v>
      </c>
      <c r="J16" s="25"/>
      <c r="K16" s="19">
        <f>K12+K15</f>
        <v>-1162030</v>
      </c>
    </row>
    <row r="17" spans="1:11" s="1" customFormat="1" ht="23">
      <c r="A17" s="7" t="s">
        <v>24</v>
      </c>
      <c r="C17" s="2"/>
      <c r="E17" s="86">
        <v>-460692</v>
      </c>
      <c r="F17" s="25"/>
      <c r="G17" s="86">
        <v>-687171</v>
      </c>
      <c r="H17" s="32"/>
      <c r="I17" s="86">
        <v>-434049</v>
      </c>
      <c r="J17" s="25"/>
      <c r="K17" s="23">
        <v>-686928</v>
      </c>
    </row>
    <row r="18" spans="1:11" s="1" customFormat="1" ht="23">
      <c r="A18" s="9" t="s">
        <v>45</v>
      </c>
      <c r="C18" s="5"/>
      <c r="E18" s="32">
        <f>E16+E17</f>
        <v>-4701912</v>
      </c>
      <c r="F18" s="25"/>
      <c r="G18" s="32">
        <f>G16+G17</f>
        <v>-1055454</v>
      </c>
      <c r="H18" s="32"/>
      <c r="I18" s="32">
        <f>I16+I17</f>
        <v>-5147275</v>
      </c>
      <c r="J18" s="25"/>
      <c r="K18" s="19">
        <f>K16+K17</f>
        <v>-1848958</v>
      </c>
    </row>
    <row r="19" spans="1:11" s="1" customFormat="1" ht="23">
      <c r="A19" s="7" t="s">
        <v>94</v>
      </c>
      <c r="C19" s="2"/>
      <c r="E19" s="32">
        <v>232927</v>
      </c>
      <c r="F19" s="25"/>
      <c r="G19" s="32">
        <v>-25245</v>
      </c>
      <c r="H19" s="32"/>
      <c r="I19" s="32">
        <v>361770</v>
      </c>
      <c r="J19" s="25"/>
      <c r="K19" s="19">
        <v>168190</v>
      </c>
    </row>
    <row r="20" spans="1:11" s="1" customFormat="1" ht="23">
      <c r="A20" s="8" t="s">
        <v>64</v>
      </c>
      <c r="C20" s="2"/>
      <c r="E20" s="84">
        <f>E18+E19</f>
        <v>-4468985</v>
      </c>
      <c r="F20" s="33"/>
      <c r="G20" s="84">
        <f>G18+G19</f>
        <v>-1080699</v>
      </c>
      <c r="H20" s="88"/>
      <c r="I20" s="84">
        <f>I18+I19</f>
        <v>-4785505</v>
      </c>
      <c r="J20" s="33"/>
      <c r="K20" s="85">
        <f>K18+K19</f>
        <v>-1680768</v>
      </c>
    </row>
    <row r="21" spans="1:11" s="1" customFormat="1" ht="23">
      <c r="A21" s="7" t="s">
        <v>41</v>
      </c>
      <c r="C21" s="2"/>
      <c r="E21" s="32"/>
      <c r="F21" s="25"/>
      <c r="G21" s="32"/>
      <c r="H21" s="32"/>
      <c r="I21" s="32"/>
      <c r="J21" s="25"/>
      <c r="K21" s="19"/>
    </row>
    <row r="22" spans="1:11" s="1" customFormat="1" ht="23">
      <c r="A22" s="12" t="s">
        <v>58</v>
      </c>
      <c r="C22" s="2"/>
      <c r="E22" s="32"/>
      <c r="F22" s="25"/>
      <c r="G22" s="32"/>
      <c r="H22" s="32"/>
      <c r="I22" s="32"/>
      <c r="J22" s="25"/>
      <c r="K22" s="19"/>
    </row>
    <row r="23" spans="1:11" s="1" customFormat="1" ht="23">
      <c r="A23" s="8"/>
      <c r="B23" s="1" t="s">
        <v>51</v>
      </c>
      <c r="C23" s="2"/>
      <c r="E23" s="32">
        <v>-842629</v>
      </c>
      <c r="F23" s="25"/>
      <c r="G23" s="32">
        <v>2415284</v>
      </c>
      <c r="H23" s="32"/>
      <c r="I23" s="32">
        <v>-762954</v>
      </c>
      <c r="J23" s="25"/>
      <c r="K23" s="32">
        <v>2325709</v>
      </c>
    </row>
    <row r="24" spans="1:11" s="1" customFormat="1" ht="23">
      <c r="A24" s="8"/>
      <c r="B24" s="6" t="s">
        <v>48</v>
      </c>
      <c r="C24" s="2"/>
      <c r="E24" s="86">
        <v>168526</v>
      </c>
      <c r="F24" s="25"/>
      <c r="G24" s="86">
        <v>-483057</v>
      </c>
      <c r="H24" s="32"/>
      <c r="I24" s="86">
        <v>152591</v>
      </c>
      <c r="J24" s="25"/>
      <c r="K24" s="86">
        <v>-465142</v>
      </c>
    </row>
    <row r="25" spans="1:11" s="1" customFormat="1" ht="23">
      <c r="A25" s="8" t="s">
        <v>77</v>
      </c>
      <c r="B25" s="6"/>
      <c r="C25" s="2"/>
      <c r="E25" s="25"/>
      <c r="F25" s="25"/>
      <c r="G25" s="25"/>
      <c r="H25" s="32"/>
      <c r="I25" s="25"/>
      <c r="J25" s="25"/>
      <c r="K25" s="25"/>
    </row>
    <row r="26" spans="1:11" s="1" customFormat="1" ht="23">
      <c r="A26" s="8"/>
      <c r="B26" s="8" t="s">
        <v>78</v>
      </c>
      <c r="C26" s="2"/>
      <c r="E26" s="69">
        <f>E23+E24</f>
        <v>-674103</v>
      </c>
      <c r="F26" s="33"/>
      <c r="G26" s="69">
        <f>G23+G24</f>
        <v>1932227</v>
      </c>
      <c r="H26" s="33"/>
      <c r="I26" s="69">
        <f>I23+I24</f>
        <v>-610363</v>
      </c>
      <c r="J26" s="33"/>
      <c r="K26" s="37">
        <f>K23+K24</f>
        <v>1860567</v>
      </c>
    </row>
    <row r="27" spans="1:11" s="1" customFormat="1" ht="23.5" thickBot="1">
      <c r="A27" s="8" t="s">
        <v>63</v>
      </c>
      <c r="C27" s="66"/>
      <c r="E27" s="70">
        <f>E20+E26</f>
        <v>-5143088</v>
      </c>
      <c r="F27" s="33"/>
      <c r="G27" s="70">
        <f>G20+G26</f>
        <v>851528</v>
      </c>
      <c r="H27" s="88"/>
      <c r="I27" s="70">
        <f>I20+I26</f>
        <v>-5395868</v>
      </c>
      <c r="J27" s="33"/>
      <c r="K27" s="36">
        <f>K20+K26</f>
        <v>179799</v>
      </c>
    </row>
    <row r="28" spans="1:11" s="1" customFormat="1" ht="23.5" thickTop="1">
      <c r="A28" s="13" t="s">
        <v>95</v>
      </c>
      <c r="C28" s="2"/>
      <c r="E28" s="32"/>
      <c r="F28" s="25"/>
      <c r="G28" s="32"/>
      <c r="H28" s="32"/>
      <c r="I28" s="32"/>
      <c r="J28" s="25"/>
      <c r="K28" s="19"/>
    </row>
    <row r="29" spans="1:11" s="1" customFormat="1" ht="23">
      <c r="A29" s="8"/>
      <c r="B29" s="1" t="s">
        <v>147</v>
      </c>
      <c r="C29" s="2"/>
      <c r="E29" s="32">
        <v>-4817878</v>
      </c>
      <c r="F29" s="25"/>
      <c r="G29" s="32">
        <v>-1076684</v>
      </c>
      <c r="H29" s="32"/>
      <c r="I29" s="32">
        <v>-4785505</v>
      </c>
      <c r="J29" s="25"/>
      <c r="K29" s="19">
        <v>-1680768</v>
      </c>
    </row>
    <row r="30" spans="1:11" s="1" customFormat="1" ht="23">
      <c r="A30" s="8"/>
      <c r="B30" s="1" t="s">
        <v>146</v>
      </c>
      <c r="C30" s="2"/>
      <c r="E30" s="32">
        <v>348893</v>
      </c>
      <c r="F30" s="25"/>
      <c r="G30" s="32">
        <v>-4015</v>
      </c>
      <c r="H30" s="32"/>
      <c r="I30" s="32">
        <v>0</v>
      </c>
      <c r="J30" s="25"/>
      <c r="K30" s="32">
        <v>0</v>
      </c>
    </row>
    <row r="31" spans="1:11" s="1" customFormat="1" ht="23.5" thickBot="1">
      <c r="A31" s="8"/>
      <c r="C31" s="2"/>
      <c r="E31" s="71">
        <v>-4468985</v>
      </c>
      <c r="F31" s="25"/>
      <c r="G31" s="71">
        <v>-1080699</v>
      </c>
      <c r="H31" s="32"/>
      <c r="I31" s="71">
        <v>-4785505</v>
      </c>
      <c r="J31" s="25"/>
      <c r="K31" s="71">
        <v>-1680768</v>
      </c>
    </row>
    <row r="32" spans="1:11" s="1" customFormat="1" ht="23.5" thickTop="1">
      <c r="A32" s="13" t="s">
        <v>96</v>
      </c>
      <c r="C32" s="2"/>
      <c r="E32" s="32"/>
      <c r="F32" s="25"/>
      <c r="G32" s="32"/>
      <c r="H32" s="32"/>
      <c r="I32" s="32"/>
      <c r="J32" s="25"/>
      <c r="K32" s="32"/>
    </row>
    <row r="33" spans="1:11" s="1" customFormat="1" ht="23">
      <c r="A33" s="8"/>
      <c r="B33" s="1" t="s">
        <v>147</v>
      </c>
      <c r="C33" s="2"/>
      <c r="E33" s="32">
        <v>-5491185</v>
      </c>
      <c r="F33" s="25"/>
      <c r="G33" s="32">
        <v>829280</v>
      </c>
      <c r="H33" s="32"/>
      <c r="I33" s="32">
        <v>-5395868</v>
      </c>
      <c r="J33" s="25"/>
      <c r="K33" s="32">
        <v>179799</v>
      </c>
    </row>
    <row r="34" spans="1:11" s="1" customFormat="1" ht="23">
      <c r="A34" s="8"/>
      <c r="B34" s="1" t="s">
        <v>146</v>
      </c>
      <c r="C34" s="2"/>
      <c r="E34" s="32">
        <v>348097</v>
      </c>
      <c r="F34" s="25"/>
      <c r="G34" s="32">
        <v>22248</v>
      </c>
      <c r="H34" s="32"/>
      <c r="I34" s="32">
        <v>0</v>
      </c>
      <c r="J34" s="25"/>
      <c r="K34" s="32">
        <v>0</v>
      </c>
    </row>
    <row r="35" spans="1:11" s="1" customFormat="1" ht="23.5" thickBot="1">
      <c r="A35" s="8"/>
      <c r="C35" s="2"/>
      <c r="E35" s="71">
        <v>-5143088</v>
      </c>
      <c r="F35" s="25"/>
      <c r="G35" s="22">
        <v>851528</v>
      </c>
      <c r="H35" s="19"/>
      <c r="I35" s="71">
        <v>-5395868</v>
      </c>
      <c r="J35" s="25"/>
      <c r="K35" s="22">
        <v>179799</v>
      </c>
    </row>
    <row r="36" spans="1:11" s="1" customFormat="1" ht="23.5" thickTop="1">
      <c r="A36" s="13" t="s">
        <v>42</v>
      </c>
      <c r="C36" s="2"/>
      <c r="E36" s="32"/>
      <c r="F36" s="25"/>
      <c r="G36" s="19"/>
      <c r="H36" s="19"/>
      <c r="I36" s="32"/>
      <c r="J36" s="25"/>
      <c r="K36" s="19"/>
    </row>
    <row r="37" spans="1:11" s="1" customFormat="1" ht="23.5" thickBot="1">
      <c r="A37" s="8"/>
      <c r="B37" s="1" t="s">
        <v>148</v>
      </c>
      <c r="C37" s="2"/>
      <c r="E37" s="72">
        <v>-0.48178779999999999</v>
      </c>
      <c r="F37" s="34"/>
      <c r="G37" s="18">
        <v>-0.1076684</v>
      </c>
      <c r="H37" s="19"/>
      <c r="I37" s="72">
        <v>-0.47855049999999999</v>
      </c>
      <c r="J37" s="34"/>
      <c r="K37" s="18">
        <v>-0.1680768</v>
      </c>
    </row>
    <row r="38" spans="1:11" s="1" customFormat="1" ht="24" thickTop="1" thickBot="1">
      <c r="A38" s="8"/>
      <c r="B38" s="1" t="s">
        <v>149</v>
      </c>
      <c r="C38" s="2"/>
      <c r="E38" s="78">
        <v>10000000</v>
      </c>
      <c r="F38" s="79"/>
      <c r="G38" s="80">
        <v>10000000</v>
      </c>
      <c r="H38" s="81"/>
      <c r="I38" s="79">
        <v>10000000</v>
      </c>
      <c r="J38" s="79"/>
      <c r="K38" s="80">
        <v>10000000</v>
      </c>
    </row>
    <row r="39" spans="1:11" s="1" customFormat="1" ht="23.5" thickTop="1">
      <c r="A39" s="8"/>
      <c r="C39" s="2"/>
      <c r="E39" s="4"/>
      <c r="F39" s="4"/>
      <c r="G39" s="77"/>
      <c r="H39" s="4"/>
      <c r="I39" s="77"/>
      <c r="J39" s="4"/>
      <c r="K39" s="77"/>
    </row>
    <row r="63" spans="3:3">
      <c r="C63" s="38" t="s">
        <v>181</v>
      </c>
    </row>
  </sheetData>
  <mergeCells count="3">
    <mergeCell ref="E6:G6"/>
    <mergeCell ref="I6:K6"/>
    <mergeCell ref="E5:K5"/>
  </mergeCells>
  <pageMargins left="0.78740157480314965" right="0.39370078740157483" top="0.59055118110236227" bottom="0.19685039370078741" header="0.19685039370078741" footer="0.19685039370078741"/>
  <pageSetup paperSize="9" scale="72" firstPageNumber="3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63"/>
  <sheetViews>
    <sheetView view="pageBreakPreview" zoomScale="80" zoomScaleNormal="100" zoomScaleSheetLayoutView="80" workbookViewId="0">
      <selection activeCell="E37" sqref="E37:K37"/>
    </sheetView>
  </sheetViews>
  <sheetFormatPr defaultColWidth="8.69921875" defaultRowHeight="24.5"/>
  <cols>
    <col min="1" max="1" width="3.69921875" style="38" customWidth="1"/>
    <col min="2" max="2" width="50.69921875" style="38" customWidth="1"/>
    <col min="3" max="3" width="9.19921875" style="38" customWidth="1"/>
    <col min="4" max="4" width="2.19921875" style="38" customWidth="1"/>
    <col min="5" max="5" width="15.8984375" style="38" customWidth="1"/>
    <col min="6" max="6" width="2.19921875" style="38" customWidth="1"/>
    <col min="7" max="7" width="15.5" style="38" customWidth="1"/>
    <col min="8" max="8" width="2.19921875" style="38" customWidth="1"/>
    <col min="9" max="9" width="15.69921875" style="38" customWidth="1"/>
    <col min="10" max="10" width="2.09765625" style="38" customWidth="1"/>
    <col min="11" max="11" width="16.09765625" style="38" customWidth="1"/>
    <col min="12" max="12" width="12.09765625" style="38" bestFit="1" customWidth="1"/>
    <col min="13" max="16384" width="8.69921875" style="38"/>
  </cols>
  <sheetData>
    <row r="1" spans="1:11" s="1" customFormat="1" ht="23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71</v>
      </c>
    </row>
    <row r="2" spans="1:11" s="1" customFormat="1" ht="23">
      <c r="A2" s="21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16" t="s">
        <v>72</v>
      </c>
    </row>
    <row r="3" spans="1:11" s="1" customFormat="1" ht="23">
      <c r="A3" s="21" t="s">
        <v>135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7" customFormat="1" ht="2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7" customFormat="1" ht="23">
      <c r="A5" s="21"/>
      <c r="B5" s="21"/>
      <c r="C5" s="27"/>
      <c r="D5" s="27"/>
      <c r="E5" s="97" t="s">
        <v>65</v>
      </c>
      <c r="F5" s="97"/>
      <c r="G5" s="97"/>
      <c r="H5" s="97"/>
      <c r="I5" s="97"/>
      <c r="J5" s="97"/>
      <c r="K5" s="97"/>
    </row>
    <row r="6" spans="1:11" s="1" customFormat="1" ht="23">
      <c r="A6" s="8"/>
      <c r="B6" s="8"/>
      <c r="C6" s="26"/>
      <c r="D6" s="7"/>
      <c r="E6" s="97" t="s">
        <v>33</v>
      </c>
      <c r="F6" s="97"/>
      <c r="G6" s="97"/>
      <c r="H6" s="7"/>
      <c r="I6" s="97" t="s">
        <v>34</v>
      </c>
      <c r="J6" s="97"/>
      <c r="K6" s="97"/>
    </row>
    <row r="7" spans="1:11" s="1" customFormat="1" ht="23">
      <c r="A7" s="8"/>
      <c r="B7" s="8"/>
      <c r="C7" s="51" t="s">
        <v>69</v>
      </c>
      <c r="D7" s="7"/>
      <c r="E7" s="54">
        <v>2024</v>
      </c>
      <c r="F7" s="55"/>
      <c r="G7" s="54">
        <v>2023</v>
      </c>
      <c r="H7" s="50"/>
      <c r="I7" s="54">
        <v>2024</v>
      </c>
      <c r="J7" s="55"/>
      <c r="K7" s="54">
        <v>2023</v>
      </c>
    </row>
    <row r="8" spans="1:11" s="1" customFormat="1" ht="23">
      <c r="A8" s="7" t="s">
        <v>40</v>
      </c>
      <c r="C8" s="2">
        <v>15</v>
      </c>
      <c r="E8" s="32">
        <v>105194794</v>
      </c>
      <c r="F8" s="25"/>
      <c r="G8" s="32">
        <v>128170447</v>
      </c>
      <c r="H8" s="32"/>
      <c r="I8" s="32">
        <v>81609975</v>
      </c>
      <c r="J8" s="25"/>
      <c r="K8" s="19">
        <v>108458228</v>
      </c>
    </row>
    <row r="9" spans="1:11" s="1" customFormat="1" ht="23">
      <c r="A9" s="7" t="s">
        <v>93</v>
      </c>
      <c r="C9" s="2"/>
      <c r="E9" s="86">
        <v>-98340721</v>
      </c>
      <c r="F9" s="25"/>
      <c r="G9" s="86">
        <v>-115284058</v>
      </c>
      <c r="H9" s="32"/>
      <c r="I9" s="86">
        <v>-79028569</v>
      </c>
      <c r="J9" s="25"/>
      <c r="K9" s="23">
        <v>-102533008</v>
      </c>
    </row>
    <row r="10" spans="1:11" s="1" customFormat="1" ht="23">
      <c r="A10" s="13" t="s">
        <v>59</v>
      </c>
      <c r="C10" s="2"/>
      <c r="E10" s="67">
        <f>SUM(E8:E9)</f>
        <v>6854073</v>
      </c>
      <c r="F10" s="25"/>
      <c r="G10" s="67">
        <f>SUM(G8:G9)</f>
        <v>12886389</v>
      </c>
      <c r="H10" s="32"/>
      <c r="I10" s="67">
        <f>SUM(I8:I9)</f>
        <v>2581406</v>
      </c>
      <c r="J10" s="25"/>
      <c r="K10" s="20">
        <f>SUM(K8:K9)</f>
        <v>5925220</v>
      </c>
    </row>
    <row r="11" spans="1:11" s="1" customFormat="1" ht="23">
      <c r="A11" s="7" t="s">
        <v>52</v>
      </c>
      <c r="C11" s="2"/>
      <c r="E11" s="32">
        <v>1200131</v>
      </c>
      <c r="F11" s="25"/>
      <c r="G11" s="32">
        <v>1329758</v>
      </c>
      <c r="H11" s="32"/>
      <c r="I11" s="32">
        <v>643652</v>
      </c>
      <c r="J11" s="25"/>
      <c r="K11" s="19">
        <v>857106</v>
      </c>
    </row>
    <row r="12" spans="1:11" s="1" customFormat="1" ht="23">
      <c r="A12" s="8" t="s">
        <v>60</v>
      </c>
      <c r="C12" s="2"/>
      <c r="E12" s="68">
        <f>SUM(E10:E11)</f>
        <v>8054204</v>
      </c>
      <c r="F12" s="25"/>
      <c r="G12" s="68">
        <f>SUM(G10:G11)</f>
        <v>14216147</v>
      </c>
      <c r="H12" s="32"/>
      <c r="I12" s="68">
        <f>SUM(I10:I11)</f>
        <v>3225058</v>
      </c>
      <c r="J12" s="25"/>
      <c r="K12" s="15">
        <f>SUM(K10:K11)</f>
        <v>6782326</v>
      </c>
    </row>
    <row r="13" spans="1:11" s="1" customFormat="1" ht="23">
      <c r="A13" s="7" t="s">
        <v>22</v>
      </c>
      <c r="C13" s="2"/>
      <c r="E13" s="32">
        <v>-411997</v>
      </c>
      <c r="F13" s="25"/>
      <c r="G13" s="32">
        <v>-243136</v>
      </c>
      <c r="H13" s="32"/>
      <c r="I13" s="32">
        <v>-398267</v>
      </c>
      <c r="J13" s="25"/>
      <c r="K13" s="19">
        <v>-134098</v>
      </c>
    </row>
    <row r="14" spans="1:11" s="1" customFormat="1" ht="23">
      <c r="A14" s="7" t="s">
        <v>23</v>
      </c>
      <c r="C14" s="2"/>
      <c r="E14" s="32">
        <v>-12573082</v>
      </c>
      <c r="F14" s="25"/>
      <c r="G14" s="32">
        <v>-13245402</v>
      </c>
      <c r="H14" s="32"/>
      <c r="I14" s="32">
        <v>-9868488</v>
      </c>
      <c r="J14" s="25"/>
      <c r="K14" s="32">
        <v>-11015986</v>
      </c>
    </row>
    <row r="15" spans="1:11" s="1" customFormat="1" ht="23">
      <c r="A15" s="9" t="s">
        <v>25</v>
      </c>
      <c r="C15" s="5"/>
      <c r="E15" s="68">
        <f>SUM(E13:E14)</f>
        <v>-12985079</v>
      </c>
      <c r="F15" s="25"/>
      <c r="G15" s="68">
        <f>SUM(G13:G14)</f>
        <v>-13488538</v>
      </c>
      <c r="H15" s="32"/>
      <c r="I15" s="68">
        <f>SUM(I13:I14)</f>
        <v>-10266755</v>
      </c>
      <c r="J15" s="25"/>
      <c r="K15" s="15">
        <f>SUM(K13:K14)</f>
        <v>-11150084</v>
      </c>
    </row>
    <row r="16" spans="1:11" s="1" customFormat="1" ht="23">
      <c r="A16" s="9" t="s">
        <v>46</v>
      </c>
      <c r="C16" s="5"/>
      <c r="E16" s="32">
        <f>E12+E15</f>
        <v>-4930875</v>
      </c>
      <c r="F16" s="25"/>
      <c r="G16" s="32">
        <f>G12+G15</f>
        <v>727609</v>
      </c>
      <c r="H16" s="32"/>
      <c r="I16" s="32">
        <f>I12+I15</f>
        <v>-7041697</v>
      </c>
      <c r="J16" s="25"/>
      <c r="K16" s="19">
        <f>K12+K15</f>
        <v>-4367758</v>
      </c>
    </row>
    <row r="17" spans="1:11" s="1" customFormat="1" ht="23">
      <c r="A17" s="7" t="s">
        <v>24</v>
      </c>
      <c r="C17" s="2"/>
      <c r="E17" s="86">
        <v>-704497</v>
      </c>
      <c r="F17" s="25"/>
      <c r="G17" s="86">
        <v>-1111813</v>
      </c>
      <c r="H17" s="32"/>
      <c r="I17" s="86">
        <v>-662824</v>
      </c>
      <c r="J17" s="25"/>
      <c r="K17" s="23">
        <v>-1119969</v>
      </c>
    </row>
    <row r="18" spans="1:11" s="1" customFormat="1" ht="23">
      <c r="A18" s="9" t="s">
        <v>45</v>
      </c>
      <c r="C18" s="5"/>
      <c r="E18" s="32">
        <f>E16+E17</f>
        <v>-5635372</v>
      </c>
      <c r="F18" s="25"/>
      <c r="G18" s="32">
        <f>G16+G17</f>
        <v>-384204</v>
      </c>
      <c r="H18" s="32"/>
      <c r="I18" s="32">
        <f>I16+I17</f>
        <v>-7704521</v>
      </c>
      <c r="J18" s="25"/>
      <c r="K18" s="19">
        <f>K16+K17</f>
        <v>-5487727</v>
      </c>
    </row>
    <row r="19" spans="1:11" s="1" customFormat="1" ht="23">
      <c r="A19" s="7" t="s">
        <v>94</v>
      </c>
      <c r="C19" s="2"/>
      <c r="E19" s="32">
        <v>-267059</v>
      </c>
      <c r="F19" s="25"/>
      <c r="G19" s="32">
        <v>-784571</v>
      </c>
      <c r="H19" s="32"/>
      <c r="I19" s="32">
        <v>328184</v>
      </c>
      <c r="J19" s="25"/>
      <c r="K19" s="19">
        <v>272246</v>
      </c>
    </row>
    <row r="20" spans="1:11" s="1" customFormat="1" ht="23">
      <c r="A20" s="8" t="s">
        <v>64</v>
      </c>
      <c r="C20" s="2"/>
      <c r="E20" s="84">
        <f>E18+E19</f>
        <v>-5902431</v>
      </c>
      <c r="F20" s="33"/>
      <c r="G20" s="84">
        <f>G18+G19</f>
        <v>-1168775</v>
      </c>
      <c r="H20" s="88"/>
      <c r="I20" s="84">
        <f>I18+I19</f>
        <v>-7376337</v>
      </c>
      <c r="J20" s="33"/>
      <c r="K20" s="85">
        <f>K18+K19</f>
        <v>-5215481</v>
      </c>
    </row>
    <row r="21" spans="1:11" s="1" customFormat="1" ht="23">
      <c r="A21" s="7" t="s">
        <v>41</v>
      </c>
      <c r="C21" s="2"/>
      <c r="E21" s="32"/>
      <c r="F21" s="25"/>
      <c r="G21" s="32"/>
      <c r="H21" s="32"/>
      <c r="I21" s="32"/>
      <c r="J21" s="25"/>
      <c r="K21" s="19"/>
    </row>
    <row r="22" spans="1:11" s="1" customFormat="1" ht="23">
      <c r="A22" s="12" t="s">
        <v>58</v>
      </c>
      <c r="C22" s="2"/>
      <c r="E22" s="32"/>
      <c r="F22" s="25"/>
      <c r="G22" s="32"/>
      <c r="H22" s="32"/>
      <c r="I22" s="32"/>
      <c r="J22" s="25"/>
      <c r="K22" s="19"/>
    </row>
    <row r="23" spans="1:11" s="1" customFormat="1" ht="23">
      <c r="A23" s="8"/>
      <c r="B23" s="1" t="s">
        <v>51</v>
      </c>
      <c r="C23" s="2"/>
      <c r="E23" s="32">
        <v>-1194448</v>
      </c>
      <c r="F23" s="25"/>
      <c r="G23" s="32">
        <v>1285845</v>
      </c>
      <c r="H23" s="32"/>
      <c r="I23" s="32">
        <v>-1087398</v>
      </c>
      <c r="J23" s="25"/>
      <c r="K23" s="32">
        <v>1328245</v>
      </c>
    </row>
    <row r="24" spans="1:11" s="1" customFormat="1" ht="23">
      <c r="A24" s="8"/>
      <c r="B24" s="6" t="s">
        <v>48</v>
      </c>
      <c r="C24" s="2"/>
      <c r="E24" s="86">
        <v>238890</v>
      </c>
      <c r="F24" s="25"/>
      <c r="G24" s="86">
        <v>-257169</v>
      </c>
      <c r="H24" s="32"/>
      <c r="I24" s="86">
        <v>217480</v>
      </c>
      <c r="J24" s="25"/>
      <c r="K24" s="86">
        <v>-265649</v>
      </c>
    </row>
    <row r="25" spans="1:11" s="1" customFormat="1" ht="23">
      <c r="A25" s="8" t="s">
        <v>77</v>
      </c>
      <c r="B25" s="6"/>
      <c r="C25" s="2"/>
      <c r="E25" s="25"/>
      <c r="F25" s="25"/>
      <c r="G25" s="25"/>
      <c r="H25" s="32"/>
      <c r="I25" s="25"/>
      <c r="J25" s="25"/>
      <c r="K25" s="25"/>
    </row>
    <row r="26" spans="1:11" s="1" customFormat="1" ht="23">
      <c r="A26" s="8"/>
      <c r="B26" s="8" t="s">
        <v>78</v>
      </c>
      <c r="C26" s="2"/>
      <c r="E26" s="69">
        <f>E23+E24</f>
        <v>-955558</v>
      </c>
      <c r="F26" s="33"/>
      <c r="G26" s="69">
        <f>G23+G24</f>
        <v>1028676</v>
      </c>
      <c r="H26" s="33"/>
      <c r="I26" s="69">
        <f>I23+I24</f>
        <v>-869918</v>
      </c>
      <c r="J26" s="33"/>
      <c r="K26" s="37">
        <f>K23+K24</f>
        <v>1062596</v>
      </c>
    </row>
    <row r="27" spans="1:11" s="1" customFormat="1" ht="23.5" thickBot="1">
      <c r="A27" s="8" t="s">
        <v>63</v>
      </c>
      <c r="C27" s="66"/>
      <c r="E27" s="70">
        <f>E20+E26</f>
        <v>-6857989</v>
      </c>
      <c r="F27" s="33"/>
      <c r="G27" s="70">
        <f>G20+G26</f>
        <v>-140099</v>
      </c>
      <c r="H27" s="88"/>
      <c r="I27" s="70">
        <f>I20+I26</f>
        <v>-8246255</v>
      </c>
      <c r="J27" s="33"/>
      <c r="K27" s="36">
        <f>K20+K26</f>
        <v>-4152885</v>
      </c>
    </row>
    <row r="28" spans="1:11" s="1" customFormat="1" ht="23.5" thickTop="1">
      <c r="A28" s="13" t="s">
        <v>95</v>
      </c>
      <c r="C28" s="2"/>
      <c r="E28" s="32"/>
      <c r="F28" s="25"/>
      <c r="G28" s="32"/>
      <c r="H28" s="32"/>
      <c r="I28" s="32"/>
      <c r="J28" s="25"/>
      <c r="K28" s="19"/>
    </row>
    <row r="29" spans="1:11" s="1" customFormat="1" ht="23">
      <c r="A29" s="8"/>
      <c r="B29" s="1" t="s">
        <v>150</v>
      </c>
      <c r="C29" s="2"/>
      <c r="E29" s="32">
        <v>-6720600</v>
      </c>
      <c r="F29" s="25"/>
      <c r="G29" s="32">
        <v>-1190127</v>
      </c>
      <c r="H29" s="32"/>
      <c r="I29" s="32">
        <v>-7376337</v>
      </c>
      <c r="J29" s="25"/>
      <c r="K29" s="32">
        <v>-5215481</v>
      </c>
    </row>
    <row r="30" spans="1:11" s="1" customFormat="1" ht="23">
      <c r="A30" s="8"/>
      <c r="B30" s="1" t="s">
        <v>146</v>
      </c>
      <c r="C30" s="2"/>
      <c r="E30" s="32">
        <v>818169</v>
      </c>
      <c r="F30" s="25"/>
      <c r="G30" s="32">
        <v>21352</v>
      </c>
      <c r="H30" s="32"/>
      <c r="I30" s="32">
        <v>0</v>
      </c>
      <c r="J30" s="25"/>
      <c r="K30" s="32">
        <v>0</v>
      </c>
    </row>
    <row r="31" spans="1:11" s="1" customFormat="1" ht="23.5" thickBot="1">
      <c r="A31" s="8"/>
      <c r="C31" s="2"/>
      <c r="E31" s="71">
        <v>-5902431</v>
      </c>
      <c r="F31" s="25"/>
      <c r="G31" s="71">
        <v>-1168775</v>
      </c>
      <c r="H31" s="32"/>
      <c r="I31" s="71">
        <v>-7376337</v>
      </c>
      <c r="J31" s="25"/>
      <c r="K31" s="71">
        <v>-5215481</v>
      </c>
    </row>
    <row r="32" spans="1:11" s="1" customFormat="1" ht="23.5" thickTop="1">
      <c r="A32" s="13" t="s">
        <v>96</v>
      </c>
      <c r="C32" s="2"/>
      <c r="E32" s="32"/>
      <c r="F32" s="25"/>
      <c r="G32" s="32"/>
      <c r="H32" s="32"/>
      <c r="I32" s="32"/>
      <c r="J32" s="25"/>
      <c r="K32" s="32"/>
    </row>
    <row r="33" spans="1:11" s="1" customFormat="1" ht="23">
      <c r="A33" s="8"/>
      <c r="B33" s="1" t="s">
        <v>150</v>
      </c>
      <c r="C33" s="2"/>
      <c r="E33" s="32">
        <v>-7675088</v>
      </c>
      <c r="F33" s="25"/>
      <c r="G33" s="32">
        <v>-161027</v>
      </c>
      <c r="H33" s="32"/>
      <c r="I33" s="32">
        <v>-8246255</v>
      </c>
      <c r="J33" s="25"/>
      <c r="K33" s="32">
        <v>-4152885</v>
      </c>
    </row>
    <row r="34" spans="1:11" s="1" customFormat="1" ht="23">
      <c r="A34" s="8"/>
      <c r="B34" s="1" t="s">
        <v>146</v>
      </c>
      <c r="C34" s="2"/>
      <c r="E34" s="32">
        <v>817099</v>
      </c>
      <c r="F34" s="25"/>
      <c r="G34" s="32">
        <v>20928</v>
      </c>
      <c r="H34" s="32"/>
      <c r="I34" s="32">
        <v>0</v>
      </c>
      <c r="J34" s="25"/>
      <c r="K34" s="32">
        <v>0</v>
      </c>
    </row>
    <row r="35" spans="1:11" s="1" customFormat="1" ht="23.5" thickBot="1">
      <c r="A35" s="8"/>
      <c r="C35" s="2"/>
      <c r="E35" s="71">
        <v>-6857989</v>
      </c>
      <c r="F35" s="25"/>
      <c r="G35" s="22">
        <v>-140099</v>
      </c>
      <c r="H35" s="19"/>
      <c r="I35" s="71">
        <v>-8246255</v>
      </c>
      <c r="J35" s="25"/>
      <c r="K35" s="22">
        <v>-4152885</v>
      </c>
    </row>
    <row r="36" spans="1:11" s="1" customFormat="1" ht="23.5" thickTop="1">
      <c r="A36" s="13" t="s">
        <v>42</v>
      </c>
      <c r="C36" s="2"/>
      <c r="E36" s="32"/>
      <c r="F36" s="25"/>
      <c r="G36" s="19"/>
      <c r="H36" s="19"/>
      <c r="I36" s="32"/>
      <c r="J36" s="25"/>
      <c r="K36" s="19"/>
    </row>
    <row r="37" spans="1:11" s="1" customFormat="1" ht="23.5" thickBot="1">
      <c r="A37" s="8"/>
      <c r="B37" s="1" t="s">
        <v>148</v>
      </c>
      <c r="C37" s="2"/>
      <c r="E37" s="72">
        <v>-0.67205999999999999</v>
      </c>
      <c r="F37" s="34"/>
      <c r="G37" s="18">
        <v>-0.1190127</v>
      </c>
      <c r="H37" s="19"/>
      <c r="I37" s="72">
        <v>-0.73763369999999995</v>
      </c>
      <c r="J37" s="34"/>
      <c r="K37" s="18">
        <v>-0.52154809999999996</v>
      </c>
    </row>
    <row r="38" spans="1:11" s="1" customFormat="1" ht="24" thickTop="1" thickBot="1">
      <c r="A38" s="8"/>
      <c r="B38" s="1" t="s">
        <v>149</v>
      </c>
      <c r="C38" s="2"/>
      <c r="E38" s="78">
        <v>10000000</v>
      </c>
      <c r="F38" s="79"/>
      <c r="G38" s="80">
        <v>10000000</v>
      </c>
      <c r="H38" s="81"/>
      <c r="I38" s="79">
        <v>10000000</v>
      </c>
      <c r="J38" s="79"/>
      <c r="K38" s="80">
        <v>10000000</v>
      </c>
    </row>
    <row r="39" spans="1:11" s="1" customFormat="1" ht="23.5" thickTop="1">
      <c r="A39" s="8"/>
      <c r="C39" s="2"/>
      <c r="E39" s="4"/>
      <c r="F39" s="4"/>
      <c r="G39" s="77"/>
      <c r="H39" s="4"/>
      <c r="I39" s="77"/>
      <c r="J39" s="4"/>
      <c r="K39" s="77"/>
    </row>
    <row r="63" spans="3:3">
      <c r="C63" s="38" t="s">
        <v>181</v>
      </c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2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63"/>
  <sheetViews>
    <sheetView view="pageBreakPreview" zoomScale="70" zoomScaleNormal="51" zoomScaleSheetLayoutView="70" workbookViewId="0">
      <selection activeCell="T22" sqref="T22"/>
    </sheetView>
  </sheetViews>
  <sheetFormatPr defaultColWidth="9.09765625" defaultRowHeight="23"/>
  <cols>
    <col min="1" max="1" width="3.69921875" style="14" customWidth="1"/>
    <col min="2" max="2" width="41.69921875" style="14" customWidth="1"/>
    <col min="3" max="3" width="7.69921875" style="26" customWidth="1"/>
    <col min="4" max="4" width="2.19921875" style="14" customWidth="1"/>
    <col min="5" max="5" width="14.19921875" style="14" customWidth="1"/>
    <col min="6" max="6" width="2.19921875" style="14" customWidth="1"/>
    <col min="7" max="7" width="14.19921875" style="14" customWidth="1"/>
    <col min="8" max="8" width="2.19921875" style="14" customWidth="1"/>
    <col min="9" max="9" width="16.19921875" style="14" customWidth="1"/>
    <col min="10" max="10" width="2.19921875" style="14" customWidth="1"/>
    <col min="11" max="11" width="14.69921875" style="14" customWidth="1"/>
    <col min="12" max="12" width="2.19921875" style="14" customWidth="1"/>
    <col min="13" max="13" width="17.09765625" style="14" customWidth="1"/>
    <col min="14" max="14" width="2.19921875" style="14" customWidth="1"/>
    <col min="15" max="15" width="21.19921875" style="14" customWidth="1"/>
    <col min="16" max="16" width="2.19921875" style="14" customWidth="1"/>
    <col min="17" max="17" width="16.3984375" style="14" customWidth="1"/>
    <col min="18" max="18" width="2.19921875" style="14" customWidth="1"/>
    <col min="19" max="19" width="19.19921875" style="14" customWidth="1"/>
    <col min="20" max="16384" width="9.09765625" style="14"/>
  </cols>
  <sheetData>
    <row r="1" spans="1:19" s="39" customFormat="1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6" t="s">
        <v>71</v>
      </c>
    </row>
    <row r="2" spans="1:19" s="39" customForma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6" t="s">
        <v>72</v>
      </c>
    </row>
    <row r="3" spans="1:19" s="39" customFormat="1">
      <c r="A3" s="11" t="s">
        <v>135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>
      <c r="A5" s="11"/>
      <c r="B5" s="11"/>
      <c r="C5" s="14"/>
      <c r="E5" s="99" t="s">
        <v>65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>
      <c r="A6" s="11"/>
      <c r="B6" s="11"/>
      <c r="C6" s="14"/>
      <c r="E6" s="98" t="s">
        <v>33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>
      <c r="A7" s="17"/>
      <c r="B7" s="17"/>
      <c r="C7" s="56"/>
      <c r="D7" s="56"/>
      <c r="E7" s="99" t="s">
        <v>43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9">
      <c r="A8" s="17"/>
      <c r="B8" s="17"/>
      <c r="C8" s="56"/>
      <c r="D8" s="56"/>
      <c r="G8" s="98" t="s">
        <v>30</v>
      </c>
      <c r="H8" s="98"/>
      <c r="I8" s="98"/>
      <c r="K8" s="98" t="s">
        <v>106</v>
      </c>
      <c r="L8" s="98"/>
      <c r="M8" s="98"/>
      <c r="N8" s="98"/>
      <c r="O8" s="98"/>
    </row>
    <row r="9" spans="1:19">
      <c r="A9" s="17"/>
      <c r="B9" s="17"/>
      <c r="C9" s="56"/>
      <c r="D9" s="56"/>
      <c r="K9" s="98" t="s">
        <v>50</v>
      </c>
      <c r="L9" s="98"/>
      <c r="M9" s="98"/>
      <c r="N9" s="98"/>
      <c r="O9" s="98"/>
      <c r="Q9" s="26"/>
      <c r="S9" s="26"/>
    </row>
    <row r="10" spans="1:19">
      <c r="A10" s="17"/>
      <c r="B10" s="17"/>
      <c r="C10" s="56"/>
      <c r="D10" s="56"/>
      <c r="E10" s="26" t="s">
        <v>20</v>
      </c>
      <c r="G10" s="26"/>
      <c r="H10" s="26"/>
      <c r="I10" s="26"/>
      <c r="K10" s="26"/>
      <c r="L10" s="26"/>
      <c r="M10" s="26" t="s">
        <v>53</v>
      </c>
      <c r="N10" s="26"/>
      <c r="O10" s="57" t="s">
        <v>27</v>
      </c>
      <c r="Q10" s="26"/>
      <c r="S10" s="26"/>
    </row>
    <row r="11" spans="1:19" s="26" customFormat="1">
      <c r="A11" s="10"/>
      <c r="B11" s="10"/>
      <c r="E11" s="26" t="s">
        <v>155</v>
      </c>
      <c r="G11" s="58" t="s">
        <v>31</v>
      </c>
      <c r="K11" s="26" t="s">
        <v>15</v>
      </c>
      <c r="M11" s="26" t="s">
        <v>54</v>
      </c>
      <c r="O11" s="57" t="s">
        <v>28</v>
      </c>
      <c r="Q11" s="26" t="s">
        <v>97</v>
      </c>
      <c r="S11" s="26" t="s">
        <v>21</v>
      </c>
    </row>
    <row r="12" spans="1:19" s="26" customFormat="1" ht="22.5" customHeight="1">
      <c r="A12" s="10"/>
      <c r="B12" s="10"/>
      <c r="C12" s="51" t="s">
        <v>69</v>
      </c>
      <c r="E12" s="51" t="s">
        <v>12</v>
      </c>
      <c r="G12" s="59" t="s">
        <v>32</v>
      </c>
      <c r="I12" s="51" t="s">
        <v>29</v>
      </c>
      <c r="K12" s="51" t="s">
        <v>17</v>
      </c>
      <c r="M12" s="51" t="s">
        <v>49</v>
      </c>
      <c r="O12" s="60" t="s">
        <v>156</v>
      </c>
      <c r="Q12" s="51" t="s">
        <v>157</v>
      </c>
      <c r="S12" s="51" t="s">
        <v>26</v>
      </c>
    </row>
    <row r="13" spans="1:19" s="26" customFormat="1" ht="22.5" customHeight="1">
      <c r="A13" s="14" t="s">
        <v>151</v>
      </c>
      <c r="B13" s="14"/>
      <c r="G13" s="58"/>
      <c r="O13" s="57"/>
    </row>
    <row r="14" spans="1:19">
      <c r="B14" s="14" t="s">
        <v>152</v>
      </c>
      <c r="E14" s="28">
        <v>100000000</v>
      </c>
      <c r="F14" s="64"/>
      <c r="G14" s="28">
        <v>10000000</v>
      </c>
      <c r="H14" s="28"/>
      <c r="I14" s="28">
        <v>204533507</v>
      </c>
      <c r="J14" s="28"/>
      <c r="K14" s="28">
        <v>113520868</v>
      </c>
      <c r="L14" s="28"/>
      <c r="M14" s="28">
        <v>4593454</v>
      </c>
      <c r="N14" s="28"/>
      <c r="O14" s="28">
        <f>SUM(K14:M14)</f>
        <v>118114322</v>
      </c>
      <c r="P14" s="28"/>
      <c r="Q14" s="28">
        <v>1229431</v>
      </c>
      <c r="R14" s="28"/>
      <c r="S14" s="28">
        <f>SUM(E14:I14,O14:Q14)</f>
        <v>433877260</v>
      </c>
    </row>
    <row r="15" spans="1:19">
      <c r="A15" s="14" t="s">
        <v>153</v>
      </c>
      <c r="E15" s="28"/>
      <c r="F15" s="64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>
      <c r="B16" s="14" t="s">
        <v>146</v>
      </c>
      <c r="C16" s="26">
        <v>18</v>
      </c>
      <c r="E16" s="96">
        <v>0</v>
      </c>
      <c r="F16" s="64"/>
      <c r="G16" s="96">
        <v>0</v>
      </c>
      <c r="H16" s="28"/>
      <c r="I16" s="96">
        <v>-3940243</v>
      </c>
      <c r="J16" s="28"/>
      <c r="K16" s="96">
        <v>0</v>
      </c>
      <c r="L16" s="28"/>
      <c r="M16" s="96">
        <v>0</v>
      </c>
      <c r="N16" s="28"/>
      <c r="O16" s="96">
        <f>SUM(K16:M16)</f>
        <v>0</v>
      </c>
      <c r="P16" s="28"/>
      <c r="Q16" s="96">
        <v>3940243</v>
      </c>
      <c r="R16" s="28"/>
      <c r="S16" s="96">
        <f>SUM(E16:I16,O16,Q16)</f>
        <v>0</v>
      </c>
    </row>
    <row r="17" spans="1:20">
      <c r="A17" s="14" t="s">
        <v>151</v>
      </c>
      <c r="E17" s="76"/>
      <c r="F17" s="29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20">
      <c r="B18" s="14" t="s">
        <v>154</v>
      </c>
      <c r="E18" s="76">
        <f>SUM(E14:E16)</f>
        <v>100000000</v>
      </c>
      <c r="F18" s="64"/>
      <c r="G18" s="76">
        <f>SUM(G14:G16)</f>
        <v>10000000</v>
      </c>
      <c r="H18" s="28"/>
      <c r="I18" s="76">
        <f>SUM(I14:I16)</f>
        <v>200593264</v>
      </c>
      <c r="J18" s="28"/>
      <c r="K18" s="76">
        <f>SUM(K14:K16)</f>
        <v>113520868</v>
      </c>
      <c r="L18" s="28"/>
      <c r="M18" s="76">
        <f>SUM(M14:M16)</f>
        <v>4593454</v>
      </c>
      <c r="N18" s="28"/>
      <c r="O18" s="76">
        <f>SUM(O14:O16)</f>
        <v>118114322</v>
      </c>
      <c r="P18" s="28"/>
      <c r="Q18" s="76">
        <f>SUM(Q14:Q16)</f>
        <v>5169674</v>
      </c>
      <c r="R18" s="28"/>
      <c r="S18" s="76">
        <f>SUM(S14:S16)</f>
        <v>433877260</v>
      </c>
    </row>
    <row r="19" spans="1:20">
      <c r="A19" s="14" t="s">
        <v>63</v>
      </c>
      <c r="B19" s="39"/>
      <c r="E19" s="28"/>
      <c r="F19" s="64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20">
      <c r="B20" s="14" t="s">
        <v>64</v>
      </c>
      <c r="E20" s="64">
        <v>0</v>
      </c>
      <c r="F20" s="64"/>
      <c r="G20" s="64">
        <v>0</v>
      </c>
      <c r="H20" s="64"/>
      <c r="I20" s="64">
        <v>-6720600</v>
      </c>
      <c r="J20" s="64"/>
      <c r="K20" s="64">
        <v>0</v>
      </c>
      <c r="L20" s="64"/>
      <c r="M20" s="64">
        <v>0</v>
      </c>
      <c r="N20" s="64"/>
      <c r="O20" s="64">
        <f>SUM(K20:M20)</f>
        <v>0</v>
      </c>
      <c r="P20" s="64"/>
      <c r="Q20" s="64">
        <v>818169</v>
      </c>
      <c r="R20" s="28"/>
      <c r="S20" s="28">
        <f>SUM(E20:I20,O20,Q20)</f>
        <v>-5902431</v>
      </c>
    </row>
    <row r="21" spans="1:20">
      <c r="B21" s="14" t="s">
        <v>50</v>
      </c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-954488</v>
      </c>
      <c r="N21" s="64"/>
      <c r="O21" s="64">
        <f>SUM(K21:M21)</f>
        <v>-954488</v>
      </c>
      <c r="P21" s="64"/>
      <c r="Q21" s="75">
        <v>-1070</v>
      </c>
      <c r="R21" s="28"/>
      <c r="S21" s="28">
        <f>SUM(E21:I21,O21,Q21)</f>
        <v>-955558</v>
      </c>
    </row>
    <row r="22" spans="1:20" ht="23.5" thickBot="1">
      <c r="A22" s="14" t="s">
        <v>122</v>
      </c>
      <c r="E22" s="61">
        <f>SUM(E18:E21)</f>
        <v>100000000</v>
      </c>
      <c r="F22" s="64"/>
      <c r="G22" s="61">
        <f>SUM(G18:G21)</f>
        <v>10000000</v>
      </c>
      <c r="H22" s="28"/>
      <c r="I22" s="61">
        <f>SUM(I18:I21)</f>
        <v>193872664</v>
      </c>
      <c r="J22" s="28"/>
      <c r="K22" s="61">
        <f>SUM(K18:K21)</f>
        <v>113520868</v>
      </c>
      <c r="L22" s="28"/>
      <c r="M22" s="61">
        <f>SUM(M18:M21)</f>
        <v>3638966</v>
      </c>
      <c r="N22" s="28"/>
      <c r="O22" s="61">
        <f>SUM(O18:O21)</f>
        <v>117159834</v>
      </c>
      <c r="P22" s="28"/>
      <c r="Q22" s="61">
        <f>SUM(Q18:Q21)</f>
        <v>5986773</v>
      </c>
      <c r="R22" s="28"/>
      <c r="S22" s="61">
        <f>SUM(S18:S21)</f>
        <v>427019271</v>
      </c>
      <c r="T22" s="87"/>
    </row>
    <row r="23" spans="1:20" ht="23.5" thickTop="1">
      <c r="E23" s="28"/>
      <c r="F23" s="64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spans="1:20">
      <c r="A24" s="14" t="s">
        <v>56</v>
      </c>
      <c r="E24" s="76">
        <v>100000000</v>
      </c>
      <c r="F24" s="29"/>
      <c r="G24" s="76">
        <v>10000000</v>
      </c>
      <c r="H24" s="76"/>
      <c r="I24" s="76">
        <v>213044835</v>
      </c>
      <c r="J24" s="76"/>
      <c r="K24" s="76">
        <v>113520868</v>
      </c>
      <c r="L24" s="76"/>
      <c r="M24" s="76">
        <v>4575773</v>
      </c>
      <c r="N24" s="76"/>
      <c r="O24" s="64">
        <f>SUM(K24:M24)</f>
        <v>118096641</v>
      </c>
      <c r="P24" s="76"/>
      <c r="Q24" s="76">
        <v>1223503</v>
      </c>
      <c r="R24" s="76"/>
      <c r="S24" s="28">
        <f>SUM(E24:I24,O24,Q24)</f>
        <v>442364979</v>
      </c>
    </row>
    <row r="25" spans="1:20">
      <c r="A25" s="14" t="s">
        <v>63</v>
      </c>
      <c r="B25" s="39"/>
      <c r="E25" s="28"/>
      <c r="F25" s="64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20">
      <c r="B26" s="14" t="s">
        <v>64</v>
      </c>
      <c r="E26" s="64">
        <v>0</v>
      </c>
      <c r="F26" s="64"/>
      <c r="G26" s="64">
        <v>0</v>
      </c>
      <c r="H26" s="64"/>
      <c r="I26" s="64">
        <v>-1190127</v>
      </c>
      <c r="J26" s="64"/>
      <c r="K26" s="64">
        <v>0</v>
      </c>
      <c r="L26" s="64"/>
      <c r="M26" s="64">
        <v>0</v>
      </c>
      <c r="N26" s="64"/>
      <c r="O26" s="64">
        <f>SUM(K26:M26)</f>
        <v>0</v>
      </c>
      <c r="P26" s="64"/>
      <c r="Q26" s="64">
        <v>21352</v>
      </c>
      <c r="R26" s="28"/>
      <c r="S26" s="28">
        <f>SUM(E26:I26,O26,Q26)</f>
        <v>-1168775</v>
      </c>
    </row>
    <row r="27" spans="1:20">
      <c r="B27" s="14" t="s">
        <v>50</v>
      </c>
      <c r="E27" s="64">
        <v>0</v>
      </c>
      <c r="F27" s="64"/>
      <c r="G27" s="64">
        <v>0</v>
      </c>
      <c r="H27" s="64"/>
      <c r="I27" s="64">
        <v>0</v>
      </c>
      <c r="J27" s="64"/>
      <c r="K27" s="64">
        <v>0</v>
      </c>
      <c r="L27" s="64"/>
      <c r="M27" s="64">
        <v>1029100</v>
      </c>
      <c r="N27" s="64"/>
      <c r="O27" s="64">
        <f>SUM(K27:M27)</f>
        <v>1029100</v>
      </c>
      <c r="P27" s="64"/>
      <c r="Q27" s="75">
        <v>-424</v>
      </c>
      <c r="R27" s="28"/>
      <c r="S27" s="28">
        <f>SUM(F27:I27,O27,Q27)</f>
        <v>1028676</v>
      </c>
    </row>
    <row r="28" spans="1:20" ht="23.5" thickBot="1">
      <c r="A28" s="14" t="s">
        <v>123</v>
      </c>
      <c r="E28" s="61">
        <f>SUM(E24:E27)</f>
        <v>100000000</v>
      </c>
      <c r="F28" s="64"/>
      <c r="G28" s="61">
        <f>SUM(G24:G27)</f>
        <v>10000000</v>
      </c>
      <c r="H28" s="28"/>
      <c r="I28" s="61">
        <f>SUM(I24:I27)</f>
        <v>211854708</v>
      </c>
      <c r="J28" s="28"/>
      <c r="K28" s="61">
        <f>SUM(K24:K27)</f>
        <v>113520868</v>
      </c>
      <c r="L28" s="28"/>
      <c r="M28" s="61">
        <f>SUM(M24:M27)</f>
        <v>5604873</v>
      </c>
      <c r="N28" s="28"/>
      <c r="O28" s="61">
        <f>SUM(O24:O27)</f>
        <v>119125741</v>
      </c>
      <c r="P28" s="28"/>
      <c r="Q28" s="61">
        <f>SUM(Q24:Q27)</f>
        <v>1244431</v>
      </c>
      <c r="R28" s="28"/>
      <c r="S28" s="61">
        <f>SUM(S24:S27)</f>
        <v>442224880</v>
      </c>
    </row>
    <row r="29" spans="1:20" ht="23.5" thickTop="1"/>
    <row r="48" spans="2:2">
      <c r="B48" s="14" t="s">
        <v>110</v>
      </c>
    </row>
    <row r="63" spans="3:3">
      <c r="C63" s="26" t="s">
        <v>181</v>
      </c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74" firstPageNumber="4" orientation="landscape" useFirstPageNumber="1" r:id="rId1"/>
  <headerFooter>
    <oddFooter xml:space="preserve">&amp;L&amp;"Angsana New,Regular"The condensed notes to the interim financial information are an integral part of this interim financial information.&amp;R&amp;"Angsana New,Regular"- 5 -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63"/>
  <sheetViews>
    <sheetView view="pageBreakPreview" zoomScale="80" zoomScaleNormal="50" zoomScaleSheetLayoutView="80" workbookViewId="0">
      <selection activeCell="R16" sqref="R16"/>
    </sheetView>
  </sheetViews>
  <sheetFormatPr defaultColWidth="9.09765625" defaultRowHeight="23"/>
  <cols>
    <col min="1" max="1" width="3.69921875" style="14" customWidth="1"/>
    <col min="2" max="2" width="35.59765625" style="14" customWidth="1"/>
    <col min="3" max="3" width="7.69921875" style="26" customWidth="1"/>
    <col min="4" max="4" width="2.19921875" style="14" customWidth="1"/>
    <col min="5" max="5" width="15.19921875" style="14" customWidth="1"/>
    <col min="6" max="6" width="2.19921875" style="14" customWidth="1"/>
    <col min="7" max="7" width="15.19921875" style="14" customWidth="1"/>
    <col min="8" max="8" width="2.19921875" style="14" customWidth="1"/>
    <col min="9" max="9" width="15.69921875" style="14" customWidth="1"/>
    <col min="10" max="10" width="2.19921875" style="14" customWidth="1"/>
    <col min="11" max="11" width="15.19921875" style="14" customWidth="1"/>
    <col min="12" max="12" width="2.19921875" style="14" customWidth="1"/>
    <col min="13" max="13" width="17.5" style="14" customWidth="1"/>
    <col min="14" max="14" width="2.19921875" style="14" customWidth="1"/>
    <col min="15" max="15" width="20" style="14" customWidth="1"/>
    <col min="16" max="16" width="2.19921875" style="14" customWidth="1"/>
    <col min="17" max="17" width="19.09765625" style="14" customWidth="1"/>
    <col min="18" max="18" width="14.69921875" style="40" bestFit="1" customWidth="1"/>
    <col min="19" max="16384" width="9.09765625" style="40"/>
  </cols>
  <sheetData>
    <row r="1" spans="1:18">
      <c r="A1" s="11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6" t="s">
        <v>71</v>
      </c>
    </row>
    <row r="2" spans="1:18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6" t="s">
        <v>72</v>
      </c>
    </row>
    <row r="3" spans="1:18">
      <c r="A3" s="11" t="s">
        <v>135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8">
      <c r="C5" s="14"/>
      <c r="E5" s="99" t="s">
        <v>65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8">
      <c r="C6" s="14"/>
      <c r="E6" s="98" t="s">
        <v>98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8" s="41" customFormat="1">
      <c r="E7" s="26"/>
      <c r="F7" s="26"/>
      <c r="G7" s="98" t="s">
        <v>30</v>
      </c>
      <c r="H7" s="98"/>
      <c r="I7" s="98"/>
      <c r="K7" s="99" t="s">
        <v>106</v>
      </c>
      <c r="L7" s="99"/>
      <c r="M7" s="99"/>
      <c r="N7" s="99"/>
      <c r="O7" s="99"/>
    </row>
    <row r="8" spans="1:18" s="41" customFormat="1">
      <c r="F8" s="26"/>
      <c r="G8" s="14"/>
      <c r="H8" s="14"/>
      <c r="I8" s="14"/>
      <c r="K8" s="98" t="s">
        <v>50</v>
      </c>
      <c r="L8" s="98"/>
      <c r="M8" s="98"/>
      <c r="N8" s="98"/>
      <c r="O8" s="98"/>
    </row>
    <row r="9" spans="1:18" s="42" customFormat="1">
      <c r="A9" s="26"/>
      <c r="B9" s="26"/>
      <c r="C9" s="26"/>
      <c r="D9" s="26"/>
      <c r="E9" s="26" t="s">
        <v>14</v>
      </c>
      <c r="F9" s="26"/>
      <c r="G9" s="58"/>
      <c r="H9" s="26"/>
      <c r="I9" s="26"/>
      <c r="J9" s="26"/>
      <c r="K9" s="26"/>
      <c r="L9" s="26"/>
      <c r="M9" s="26" t="s">
        <v>53</v>
      </c>
      <c r="N9" s="26"/>
      <c r="O9" s="57" t="s">
        <v>27</v>
      </c>
      <c r="P9" s="26"/>
      <c r="Q9" s="57"/>
    </row>
    <row r="10" spans="1:18" s="42" customFormat="1">
      <c r="A10" s="26"/>
      <c r="B10" s="26"/>
      <c r="C10" s="26"/>
      <c r="D10" s="26"/>
      <c r="E10" s="26" t="s">
        <v>158</v>
      </c>
      <c r="F10" s="26"/>
      <c r="G10" s="58" t="s">
        <v>31</v>
      </c>
      <c r="H10" s="26"/>
      <c r="I10" s="26"/>
      <c r="J10" s="26"/>
      <c r="K10" s="26" t="s">
        <v>15</v>
      </c>
      <c r="L10" s="26"/>
      <c r="M10" s="26" t="s">
        <v>54</v>
      </c>
      <c r="N10" s="26"/>
      <c r="O10" s="57" t="s">
        <v>28</v>
      </c>
      <c r="P10" s="26"/>
      <c r="Q10" s="26" t="s">
        <v>21</v>
      </c>
    </row>
    <row r="11" spans="1:18" s="42" customFormat="1">
      <c r="A11" s="26"/>
      <c r="B11" s="26"/>
      <c r="C11" s="51" t="s">
        <v>69</v>
      </c>
      <c r="D11" s="26"/>
      <c r="E11" s="51" t="s">
        <v>12</v>
      </c>
      <c r="F11" s="26"/>
      <c r="G11" s="59" t="s">
        <v>32</v>
      </c>
      <c r="H11" s="26"/>
      <c r="I11" s="51" t="s">
        <v>29</v>
      </c>
      <c r="J11" s="26"/>
      <c r="K11" s="51" t="s">
        <v>17</v>
      </c>
      <c r="L11" s="26"/>
      <c r="M11" s="51" t="s">
        <v>49</v>
      </c>
      <c r="N11" s="26"/>
      <c r="O11" s="60" t="s">
        <v>159</v>
      </c>
      <c r="P11" s="26"/>
      <c r="Q11" s="51" t="s">
        <v>26</v>
      </c>
    </row>
    <row r="12" spans="1:18" s="14" customFormat="1">
      <c r="A12" s="14" t="s">
        <v>62</v>
      </c>
      <c r="C12" s="26"/>
      <c r="E12" s="28">
        <v>100000000</v>
      </c>
      <c r="F12" s="64"/>
      <c r="G12" s="28">
        <v>10000000</v>
      </c>
      <c r="H12" s="28"/>
      <c r="I12" s="28">
        <v>192372880</v>
      </c>
      <c r="J12" s="28"/>
      <c r="K12" s="28">
        <v>110847982</v>
      </c>
      <c r="L12" s="28"/>
      <c r="M12" s="28">
        <v>4522663</v>
      </c>
      <c r="N12" s="28"/>
      <c r="O12" s="28">
        <f>SUM(K12:M12)</f>
        <v>115370645</v>
      </c>
      <c r="P12" s="28"/>
      <c r="Q12" s="28">
        <f>SUM(E12:J12,O12)</f>
        <v>417743525</v>
      </c>
    </row>
    <row r="13" spans="1:18" s="14" customFormat="1">
      <c r="A13" s="14" t="s">
        <v>63</v>
      </c>
      <c r="C13" s="26"/>
      <c r="E13" s="28"/>
      <c r="F13" s="64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8" s="14" customFormat="1">
      <c r="B14" s="14" t="s">
        <v>64</v>
      </c>
      <c r="C14" s="26"/>
      <c r="E14" s="64">
        <v>0</v>
      </c>
      <c r="F14" s="64"/>
      <c r="G14" s="64">
        <v>0</v>
      </c>
      <c r="H14" s="64"/>
      <c r="I14" s="64">
        <v>-7376337</v>
      </c>
      <c r="J14" s="64"/>
      <c r="K14" s="64">
        <v>0</v>
      </c>
      <c r="L14" s="64"/>
      <c r="M14" s="64">
        <v>0</v>
      </c>
      <c r="N14" s="28"/>
      <c r="O14" s="28">
        <f>SUM(K14:M14)</f>
        <v>0</v>
      </c>
      <c r="P14" s="28"/>
      <c r="Q14" s="28">
        <f>SUM(E14:J14,O14)</f>
        <v>-7376337</v>
      </c>
    </row>
    <row r="15" spans="1:18">
      <c r="B15" s="14" t="s">
        <v>50</v>
      </c>
      <c r="E15" s="64">
        <v>0</v>
      </c>
      <c r="F15" s="64"/>
      <c r="G15" s="64">
        <v>0</v>
      </c>
      <c r="H15" s="64"/>
      <c r="I15" s="64">
        <v>0</v>
      </c>
      <c r="J15" s="64"/>
      <c r="K15" s="64">
        <v>0</v>
      </c>
      <c r="L15" s="64"/>
      <c r="M15" s="64">
        <v>-869918</v>
      </c>
      <c r="N15" s="28"/>
      <c r="O15" s="28">
        <f>SUM(K15:M15)</f>
        <v>-869918</v>
      </c>
      <c r="P15" s="28"/>
      <c r="Q15" s="28">
        <f>SUM(E15:J15,O15)</f>
        <v>-869918</v>
      </c>
    </row>
    <row r="16" spans="1:18" ht="23.5" thickBot="1">
      <c r="A16" s="14" t="s">
        <v>122</v>
      </c>
      <c r="E16" s="61">
        <f>SUM(E12:E15)</f>
        <v>100000000</v>
      </c>
      <c r="F16" s="64"/>
      <c r="G16" s="61">
        <f>SUM(G12:G15)</f>
        <v>10000000</v>
      </c>
      <c r="H16" s="28"/>
      <c r="I16" s="61">
        <f>SUM(I12:I15)</f>
        <v>184996543</v>
      </c>
      <c r="J16" s="28"/>
      <c r="K16" s="61">
        <f>SUM(K12:K15)</f>
        <v>110847982</v>
      </c>
      <c r="L16" s="28"/>
      <c r="M16" s="61">
        <f>SUM(M12:M15)</f>
        <v>3652745</v>
      </c>
      <c r="N16" s="28"/>
      <c r="O16" s="61">
        <f>SUM(O12:O15)</f>
        <v>114500727</v>
      </c>
      <c r="P16" s="28"/>
      <c r="Q16" s="61">
        <f>SUM(Q12:Q15)</f>
        <v>409497270</v>
      </c>
      <c r="R16" s="87"/>
    </row>
    <row r="17" spans="1:17" s="14" customFormat="1" ht="23.5" thickTop="1">
      <c r="C17" s="26"/>
      <c r="E17" s="28"/>
      <c r="F17" s="64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spans="1:17" s="14" customFormat="1">
      <c r="A18" s="14" t="s">
        <v>56</v>
      </c>
      <c r="C18" s="26"/>
      <c r="E18" s="28">
        <v>100000000</v>
      </c>
      <c r="F18" s="64"/>
      <c r="G18" s="28">
        <v>10000000</v>
      </c>
      <c r="H18" s="28"/>
      <c r="I18" s="28">
        <v>194656763</v>
      </c>
      <c r="J18" s="28"/>
      <c r="K18" s="28">
        <v>110847982</v>
      </c>
      <c r="L18" s="28"/>
      <c r="M18" s="28">
        <v>4467515</v>
      </c>
      <c r="N18" s="28"/>
      <c r="O18" s="28">
        <f>SUM(K18:M18)</f>
        <v>115315497</v>
      </c>
      <c r="P18" s="28"/>
      <c r="Q18" s="28">
        <f>SUM(E18:J18,O18)</f>
        <v>419972260</v>
      </c>
    </row>
    <row r="19" spans="1:17" s="14" customFormat="1">
      <c r="A19" s="14" t="s">
        <v>63</v>
      </c>
      <c r="C19" s="26"/>
      <c r="E19" s="28"/>
      <c r="F19" s="64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s="14" customFormat="1">
      <c r="B20" s="14" t="s">
        <v>64</v>
      </c>
      <c r="C20" s="26"/>
      <c r="E20" s="64">
        <v>0</v>
      </c>
      <c r="F20" s="64"/>
      <c r="G20" s="64">
        <v>0</v>
      </c>
      <c r="H20" s="64"/>
      <c r="I20" s="64">
        <v>-5215481</v>
      </c>
      <c r="J20" s="64"/>
      <c r="K20" s="64">
        <v>0</v>
      </c>
      <c r="L20" s="64"/>
      <c r="M20" s="64">
        <v>0</v>
      </c>
      <c r="N20" s="28"/>
      <c r="O20" s="28">
        <f>SUM(K20:M20)</f>
        <v>0</v>
      </c>
      <c r="P20" s="28"/>
      <c r="Q20" s="28">
        <f>SUM(E20:J20,O20)</f>
        <v>-5215481</v>
      </c>
    </row>
    <row r="21" spans="1:17">
      <c r="B21" s="14" t="s">
        <v>50</v>
      </c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1062596</v>
      </c>
      <c r="N21" s="28"/>
      <c r="O21" s="28">
        <f>SUM(K21:M21)</f>
        <v>1062596</v>
      </c>
      <c r="P21" s="28"/>
      <c r="Q21" s="28">
        <f>SUM(E21:J21,O21)</f>
        <v>1062596</v>
      </c>
    </row>
    <row r="22" spans="1:17" ht="23.5" thickBot="1">
      <c r="A22" s="14" t="s">
        <v>123</v>
      </c>
      <c r="E22" s="61">
        <f>SUM(E18:E21)</f>
        <v>100000000</v>
      </c>
      <c r="F22" s="64"/>
      <c r="G22" s="61">
        <f>SUM(G18:G21)</f>
        <v>10000000</v>
      </c>
      <c r="H22" s="28"/>
      <c r="I22" s="61">
        <f>SUM(I18:I21)</f>
        <v>189441282</v>
      </c>
      <c r="J22" s="28"/>
      <c r="K22" s="61">
        <f>SUM(K18:K21)</f>
        <v>110847982</v>
      </c>
      <c r="L22" s="28"/>
      <c r="M22" s="61">
        <f>SUM(M18:M21)</f>
        <v>5530111</v>
      </c>
      <c r="N22" s="28"/>
      <c r="O22" s="61">
        <f>SUM(O18:O21)</f>
        <v>116378093</v>
      </c>
      <c r="P22" s="28"/>
      <c r="Q22" s="61">
        <f>SUM(Q18:Q21)</f>
        <v>415819375</v>
      </c>
    </row>
    <row r="23" spans="1:17" ht="23.5" thickTop="1"/>
    <row r="24" spans="1:17">
      <c r="I24" s="87">
        <f>I16-'Financial Position'!L67</f>
        <v>0</v>
      </c>
      <c r="O24" s="87"/>
    </row>
    <row r="45" spans="2:2">
      <c r="B45" s="14" t="s">
        <v>110</v>
      </c>
    </row>
    <row r="63" spans="3:3">
      <c r="C63" s="26" t="s">
        <v>181</v>
      </c>
    </row>
  </sheetData>
  <mergeCells count="5">
    <mergeCell ref="K7:O7"/>
    <mergeCell ref="E5:Q5"/>
    <mergeCell ref="E6:Q6"/>
    <mergeCell ref="K8:O8"/>
    <mergeCell ref="G7:I7"/>
  </mergeCells>
  <phoneticPr fontId="2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4" firstPageNumber="5" fitToHeight="0" orientation="landscape" useFirstPageNumber="1" r:id="rId1"/>
  <headerFooter>
    <oddFooter>&amp;L&amp;"Angsana New,Regular"The condensed notes to the interim financial information are an integral part of this interim financial information.&amp;R&amp;"Angsana New,Regular"- 6 -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71"/>
  <sheetViews>
    <sheetView view="pageBreakPreview" zoomScale="60" zoomScaleNormal="130" workbookViewId="0">
      <selection activeCell="G71" sqref="G71:M72"/>
    </sheetView>
  </sheetViews>
  <sheetFormatPr defaultColWidth="9.09765625" defaultRowHeight="23"/>
  <cols>
    <col min="1" max="1" width="1.69921875" style="8" customWidth="1"/>
    <col min="2" max="3" width="1.69921875" style="1" customWidth="1"/>
    <col min="4" max="4" width="48.09765625" style="1" customWidth="1"/>
    <col min="5" max="5" width="8" style="2" customWidth="1"/>
    <col min="6" max="6" width="2.19921875" style="1" customWidth="1"/>
    <col min="7" max="7" width="15.69921875" style="3" customWidth="1"/>
    <col min="8" max="8" width="2.19921875" style="3" customWidth="1"/>
    <col min="9" max="9" width="15.69921875" style="3" customWidth="1"/>
    <col min="10" max="10" width="2.19921875" style="1" customWidth="1"/>
    <col min="11" max="11" width="15.69921875" style="3" customWidth="1"/>
    <col min="12" max="12" width="2.19921875" style="3" customWidth="1"/>
    <col min="13" max="13" width="15.69921875" style="3" customWidth="1"/>
    <col min="14" max="16384" width="9.09765625" style="1"/>
  </cols>
  <sheetData>
    <row r="1" spans="1:13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6" t="s">
        <v>71</v>
      </c>
    </row>
    <row r="2" spans="1:13">
      <c r="A2" s="21" t="s">
        <v>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6" t="s">
        <v>72</v>
      </c>
    </row>
    <row r="3" spans="1:13">
      <c r="A3" s="11" t="s">
        <v>135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7"/>
      <c r="F5" s="27"/>
      <c r="G5" s="97" t="s">
        <v>65</v>
      </c>
      <c r="H5" s="97"/>
      <c r="I5" s="97"/>
      <c r="J5" s="97"/>
      <c r="K5" s="97"/>
      <c r="L5" s="97"/>
      <c r="M5" s="97"/>
    </row>
    <row r="6" spans="1:13">
      <c r="B6" s="8"/>
      <c r="C6" s="8"/>
      <c r="D6" s="8"/>
      <c r="E6" s="26"/>
      <c r="F6" s="7"/>
      <c r="G6" s="97" t="s">
        <v>33</v>
      </c>
      <c r="H6" s="97"/>
      <c r="I6" s="97"/>
      <c r="J6" s="7"/>
      <c r="K6" s="97" t="s">
        <v>34</v>
      </c>
      <c r="L6" s="97"/>
      <c r="M6" s="97"/>
    </row>
    <row r="7" spans="1:13">
      <c r="B7" s="8"/>
      <c r="C7" s="8"/>
      <c r="D7" s="8"/>
      <c r="E7" s="51" t="s">
        <v>69</v>
      </c>
      <c r="F7" s="7"/>
      <c r="G7" s="54">
        <v>2024</v>
      </c>
      <c r="H7" s="55"/>
      <c r="I7" s="54">
        <v>2023</v>
      </c>
      <c r="J7" s="50"/>
      <c r="K7" s="62">
        <v>2024</v>
      </c>
      <c r="L7" s="63"/>
      <c r="M7" s="62">
        <v>2023</v>
      </c>
    </row>
    <row r="8" spans="1:13">
      <c r="A8" s="8" t="s">
        <v>7</v>
      </c>
    </row>
    <row r="9" spans="1:13">
      <c r="B9" s="1" t="s">
        <v>45</v>
      </c>
      <c r="G9" s="32">
        <v>-5635372</v>
      </c>
      <c r="H9" s="25"/>
      <c r="I9" s="19">
        <v>-384204</v>
      </c>
      <c r="J9" s="19"/>
      <c r="K9" s="32">
        <v>-7704521</v>
      </c>
      <c r="L9" s="25"/>
      <c r="M9" s="19">
        <v>-5487727</v>
      </c>
    </row>
    <row r="10" spans="1:13">
      <c r="B10" s="1" t="s">
        <v>160</v>
      </c>
      <c r="G10" s="32"/>
      <c r="H10" s="25"/>
      <c r="I10" s="19"/>
      <c r="J10" s="19"/>
      <c r="K10" s="32"/>
      <c r="L10" s="25"/>
      <c r="M10" s="19"/>
    </row>
    <row r="11" spans="1:13">
      <c r="C11" s="1" t="s">
        <v>83</v>
      </c>
      <c r="G11" s="32"/>
      <c r="H11" s="25"/>
      <c r="I11" s="32"/>
      <c r="J11" s="32"/>
      <c r="K11" s="32"/>
      <c r="L11" s="25"/>
      <c r="M11" s="32"/>
    </row>
    <row r="12" spans="1:13">
      <c r="D12" s="1" t="s">
        <v>161</v>
      </c>
      <c r="G12" s="32">
        <v>-6641712</v>
      </c>
      <c r="H12" s="25"/>
      <c r="I12" s="32">
        <v>811086</v>
      </c>
      <c r="J12" s="32"/>
      <c r="K12" s="32">
        <v>-8753974</v>
      </c>
      <c r="L12" s="25"/>
      <c r="M12" s="32">
        <v>-5438861</v>
      </c>
    </row>
    <row r="13" spans="1:13">
      <c r="C13" s="1" t="s">
        <v>162</v>
      </c>
      <c r="G13" s="32">
        <v>-7868490</v>
      </c>
      <c r="H13" s="25"/>
      <c r="I13" s="32">
        <v>-26306714</v>
      </c>
      <c r="J13" s="32"/>
      <c r="K13" s="32">
        <v>-7782469</v>
      </c>
      <c r="L13" s="25"/>
      <c r="M13" s="32">
        <v>-24371311</v>
      </c>
    </row>
    <row r="14" spans="1:13">
      <c r="C14" s="1" t="s">
        <v>163</v>
      </c>
      <c r="G14" s="32">
        <v>-4000</v>
      </c>
      <c r="H14" s="25"/>
      <c r="I14" s="32">
        <v>0</v>
      </c>
      <c r="J14" s="32"/>
      <c r="K14" s="32">
        <v>-4000</v>
      </c>
      <c r="L14" s="25"/>
      <c r="M14" s="32">
        <v>0</v>
      </c>
    </row>
    <row r="15" spans="1:13" ht="23.5" customHeight="1">
      <c r="C15" s="6" t="s">
        <v>113</v>
      </c>
      <c r="G15" s="32">
        <v>2732122</v>
      </c>
      <c r="H15" s="25"/>
      <c r="I15" s="93">
        <v>358527</v>
      </c>
      <c r="J15" s="32"/>
      <c r="K15" s="32">
        <v>2363183</v>
      </c>
      <c r="L15" s="25"/>
      <c r="M15" s="93">
        <v>5805256</v>
      </c>
    </row>
    <row r="16" spans="1:13">
      <c r="C16" s="1" t="s">
        <v>112</v>
      </c>
      <c r="G16" s="32">
        <v>-765532</v>
      </c>
      <c r="H16" s="25"/>
      <c r="I16" s="32">
        <v>15000</v>
      </c>
      <c r="J16" s="32"/>
      <c r="K16" s="32">
        <v>-600000</v>
      </c>
      <c r="L16" s="25"/>
      <c r="M16" s="32">
        <v>15000</v>
      </c>
    </row>
    <row r="17" spans="3:15">
      <c r="C17" s="1" t="s">
        <v>119</v>
      </c>
      <c r="G17" s="32">
        <v>-2000</v>
      </c>
      <c r="H17" s="25"/>
      <c r="I17" s="32">
        <v>0</v>
      </c>
      <c r="J17" s="32"/>
      <c r="K17" s="32">
        <v>0</v>
      </c>
      <c r="L17" s="25"/>
      <c r="M17" s="32">
        <v>0</v>
      </c>
    </row>
    <row r="18" spans="3:15">
      <c r="C18" s="43" t="s">
        <v>140</v>
      </c>
      <c r="G18" s="32">
        <v>2498133</v>
      </c>
      <c r="H18" s="25"/>
      <c r="I18" s="32">
        <v>3156529</v>
      </c>
      <c r="J18" s="32"/>
      <c r="K18" s="32">
        <v>1624906</v>
      </c>
      <c r="L18" s="25"/>
      <c r="M18" s="32">
        <v>1997687</v>
      </c>
    </row>
    <row r="19" spans="3:15" ht="23.25" customHeight="1">
      <c r="C19" s="43" t="s">
        <v>164</v>
      </c>
      <c r="D19" s="43"/>
      <c r="G19" s="32">
        <v>242268</v>
      </c>
      <c r="H19" s="25"/>
      <c r="I19" s="32">
        <v>0</v>
      </c>
      <c r="J19" s="32"/>
      <c r="K19" s="32">
        <v>1595513</v>
      </c>
      <c r="L19" s="25"/>
      <c r="M19" s="32">
        <v>1345809</v>
      </c>
      <c r="O19" s="44" t="s">
        <v>13</v>
      </c>
    </row>
    <row r="20" spans="3:15">
      <c r="C20" s="1" t="s">
        <v>165</v>
      </c>
      <c r="G20" s="32">
        <v>86639</v>
      </c>
      <c r="H20" s="25"/>
      <c r="I20" s="32">
        <v>56240</v>
      </c>
      <c r="J20" s="32"/>
      <c r="K20" s="32">
        <v>83694</v>
      </c>
      <c r="L20" s="25"/>
      <c r="M20" s="32">
        <v>53304</v>
      </c>
    </row>
    <row r="21" spans="3:15">
      <c r="C21" s="1" t="s">
        <v>81</v>
      </c>
      <c r="G21" s="32">
        <v>0</v>
      </c>
      <c r="H21" s="25"/>
      <c r="I21" s="32">
        <v>-438966</v>
      </c>
      <c r="J21" s="32"/>
      <c r="K21" s="32">
        <v>0</v>
      </c>
      <c r="L21" s="25"/>
      <c r="M21" s="32">
        <v>-39135</v>
      </c>
    </row>
    <row r="22" spans="3:15">
      <c r="C22" s="6" t="s">
        <v>182</v>
      </c>
      <c r="G22" s="32">
        <v>1803790</v>
      </c>
      <c r="H22" s="25"/>
      <c r="I22" s="32">
        <v>1111231</v>
      </c>
      <c r="J22" s="32"/>
      <c r="K22" s="32">
        <v>1748640</v>
      </c>
      <c r="L22" s="25"/>
      <c r="M22" s="32">
        <v>1070741</v>
      </c>
    </row>
    <row r="23" spans="3:15">
      <c r="C23" s="6" t="s">
        <v>166</v>
      </c>
      <c r="G23" s="32">
        <v>126567</v>
      </c>
      <c r="H23" s="25"/>
      <c r="I23" s="32">
        <v>0</v>
      </c>
      <c r="J23" s="32"/>
      <c r="K23" s="32">
        <v>126567</v>
      </c>
      <c r="L23" s="25"/>
      <c r="M23" s="32">
        <v>0</v>
      </c>
    </row>
    <row r="24" spans="3:15">
      <c r="C24" s="6" t="s">
        <v>167</v>
      </c>
      <c r="G24" s="32">
        <v>110238</v>
      </c>
      <c r="H24" s="25"/>
      <c r="I24" s="32">
        <v>1196686</v>
      </c>
      <c r="J24" s="32"/>
      <c r="K24" s="32">
        <v>107537</v>
      </c>
      <c r="L24" s="25"/>
      <c r="M24" s="32">
        <v>1172584</v>
      </c>
    </row>
    <row r="25" spans="3:15">
      <c r="C25" s="6" t="s">
        <v>84</v>
      </c>
      <c r="G25" s="32"/>
      <c r="H25" s="25"/>
      <c r="I25" s="32"/>
      <c r="J25" s="32"/>
      <c r="K25" s="32"/>
      <c r="L25" s="25"/>
      <c r="M25" s="32"/>
    </row>
    <row r="26" spans="3:15">
      <c r="C26" s="6"/>
      <c r="D26" s="6" t="s">
        <v>85</v>
      </c>
      <c r="G26" s="32">
        <v>-378687</v>
      </c>
      <c r="H26" s="25"/>
      <c r="I26" s="32">
        <v>-203117</v>
      </c>
      <c r="J26" s="32"/>
      <c r="K26" s="32">
        <v>-102173</v>
      </c>
      <c r="L26" s="25"/>
      <c r="M26" s="32">
        <v>-55244</v>
      </c>
    </row>
    <row r="27" spans="3:15">
      <c r="C27" s="6" t="s">
        <v>168</v>
      </c>
      <c r="G27" s="32"/>
      <c r="H27" s="25"/>
      <c r="I27" s="32"/>
      <c r="J27" s="32"/>
      <c r="K27" s="32"/>
      <c r="L27" s="25"/>
      <c r="M27" s="32"/>
    </row>
    <row r="28" spans="3:15">
      <c r="C28" s="6"/>
      <c r="D28" s="1" t="s">
        <v>86</v>
      </c>
      <c r="G28" s="32">
        <v>42000</v>
      </c>
      <c r="H28" s="25"/>
      <c r="I28" s="32">
        <v>80000</v>
      </c>
      <c r="J28" s="32"/>
      <c r="K28" s="32">
        <v>0</v>
      </c>
      <c r="L28" s="25"/>
      <c r="M28" s="32">
        <v>0</v>
      </c>
    </row>
    <row r="29" spans="3:15">
      <c r="C29" s="6" t="s">
        <v>114</v>
      </c>
      <c r="G29" s="32">
        <v>858252</v>
      </c>
      <c r="H29" s="25"/>
      <c r="I29" s="32">
        <v>982607</v>
      </c>
      <c r="J29" s="32"/>
      <c r="K29" s="32">
        <v>771557</v>
      </c>
      <c r="L29" s="25"/>
      <c r="M29" s="32">
        <v>774379</v>
      </c>
    </row>
    <row r="30" spans="3:15">
      <c r="C30" s="6" t="s">
        <v>125</v>
      </c>
      <c r="G30" s="32">
        <v>-94289</v>
      </c>
      <c r="H30" s="25"/>
      <c r="I30" s="32">
        <v>-69635</v>
      </c>
      <c r="J30" s="32"/>
      <c r="K30" s="32">
        <v>-6500</v>
      </c>
      <c r="L30" s="25"/>
      <c r="M30" s="32">
        <v>-17633</v>
      </c>
    </row>
    <row r="31" spans="3:15">
      <c r="C31" s="6" t="s">
        <v>124</v>
      </c>
      <c r="G31" s="32">
        <v>704497</v>
      </c>
      <c r="H31" s="25"/>
      <c r="I31" s="32">
        <v>954854</v>
      </c>
      <c r="J31" s="32"/>
      <c r="K31" s="32">
        <v>662824</v>
      </c>
      <c r="L31" s="25"/>
      <c r="M31" s="32">
        <v>989996</v>
      </c>
    </row>
    <row r="32" spans="3:15">
      <c r="C32" s="6" t="s">
        <v>136</v>
      </c>
      <c r="G32" s="32">
        <v>-249193</v>
      </c>
      <c r="H32" s="25"/>
      <c r="I32" s="32">
        <v>0</v>
      </c>
      <c r="J32" s="32"/>
      <c r="K32" s="32">
        <v>-223253</v>
      </c>
      <c r="L32" s="25"/>
      <c r="M32" s="32">
        <v>0</v>
      </c>
    </row>
    <row r="33" spans="1:13">
      <c r="B33" s="1" t="s">
        <v>169</v>
      </c>
      <c r="G33" s="67">
        <f>SUM(G9:G32)</f>
        <v>-12434769</v>
      </c>
      <c r="H33" s="25"/>
      <c r="I33" s="67">
        <f>SUM(I9:I32)</f>
        <v>-18679876</v>
      </c>
      <c r="J33" s="32"/>
      <c r="K33" s="67">
        <f>SUM(K9:K32)</f>
        <v>-16092469</v>
      </c>
      <c r="L33" s="25"/>
      <c r="M33" s="67">
        <f>SUM(M9:M32)</f>
        <v>-22185155</v>
      </c>
    </row>
    <row r="34" spans="1:13">
      <c r="A34" s="8" t="s">
        <v>170</v>
      </c>
      <c r="G34" s="25"/>
      <c r="H34" s="25"/>
      <c r="I34" s="25"/>
      <c r="J34" s="32"/>
      <c r="K34" s="25"/>
      <c r="L34" s="25"/>
      <c r="M34" s="25"/>
    </row>
    <row r="35" spans="1:13">
      <c r="B35" s="1" t="s">
        <v>171</v>
      </c>
      <c r="G35" s="25">
        <v>94289</v>
      </c>
      <c r="H35" s="25"/>
      <c r="I35" s="32">
        <v>69635</v>
      </c>
      <c r="J35" s="32"/>
      <c r="K35" s="25">
        <v>6500</v>
      </c>
      <c r="L35" s="25"/>
      <c r="M35" s="32">
        <v>17634</v>
      </c>
    </row>
    <row r="36" spans="1:13">
      <c r="B36" s="1" t="s">
        <v>172</v>
      </c>
      <c r="G36" s="32">
        <v>-704497</v>
      </c>
      <c r="H36" s="25"/>
      <c r="I36" s="32">
        <v>-958483</v>
      </c>
      <c r="J36" s="32"/>
      <c r="K36" s="32">
        <v>-662824</v>
      </c>
      <c r="L36" s="25"/>
      <c r="M36" s="32">
        <v>-989996</v>
      </c>
    </row>
    <row r="37" spans="1:13">
      <c r="B37" s="1" t="s">
        <v>82</v>
      </c>
      <c r="G37" s="32">
        <v>-761159</v>
      </c>
      <c r="H37" s="25"/>
      <c r="I37" s="32">
        <v>-1073752</v>
      </c>
      <c r="J37" s="32"/>
      <c r="K37" s="32">
        <v>-29525</v>
      </c>
      <c r="L37" s="25"/>
      <c r="M37" s="32">
        <v>0</v>
      </c>
    </row>
    <row r="38" spans="1:13">
      <c r="B38" s="6" t="s">
        <v>173</v>
      </c>
      <c r="G38" s="32">
        <v>0</v>
      </c>
      <c r="H38" s="25"/>
      <c r="I38" s="32">
        <v>-472022</v>
      </c>
      <c r="J38" s="32"/>
      <c r="K38" s="32">
        <v>0</v>
      </c>
      <c r="L38" s="25"/>
      <c r="M38" s="32">
        <v>-472022</v>
      </c>
    </row>
    <row r="39" spans="1:13" s="7" customFormat="1">
      <c r="A39" s="7" t="s">
        <v>174</v>
      </c>
      <c r="E39" s="26"/>
      <c r="G39" s="73">
        <f>SUM(G33:G38)</f>
        <v>-13806136</v>
      </c>
      <c r="H39" s="29"/>
      <c r="I39" s="73">
        <f>SUM(I33:I38)</f>
        <v>-21114498</v>
      </c>
      <c r="J39" s="64"/>
      <c r="K39" s="73">
        <f>SUM(K33:K38)</f>
        <v>-16778318</v>
      </c>
      <c r="L39" s="29"/>
      <c r="M39" s="73">
        <f>SUM(M33:M38)</f>
        <v>-23629539</v>
      </c>
    </row>
    <row r="40" spans="1:13">
      <c r="G40" s="4"/>
      <c r="H40" s="4"/>
      <c r="I40" s="4"/>
      <c r="J40" s="4"/>
      <c r="K40" s="4"/>
      <c r="L40" s="4"/>
      <c r="M40" s="4"/>
    </row>
    <row r="41" spans="1:13">
      <c r="A41" s="21" t="s">
        <v>67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6" t="s">
        <v>71</v>
      </c>
    </row>
    <row r="42" spans="1:13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6" t="s">
        <v>72</v>
      </c>
    </row>
    <row r="43" spans="1:13">
      <c r="A43" s="11" t="s">
        <v>135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>
      <c r="A45" s="21"/>
      <c r="B45" s="21"/>
      <c r="C45" s="21"/>
      <c r="D45" s="21"/>
      <c r="E45" s="27"/>
      <c r="F45" s="27"/>
      <c r="G45" s="97" t="s">
        <v>65</v>
      </c>
      <c r="H45" s="97"/>
      <c r="I45" s="97"/>
      <c r="J45" s="97"/>
      <c r="K45" s="97"/>
      <c r="L45" s="97"/>
      <c r="M45" s="97"/>
    </row>
    <row r="46" spans="1:13">
      <c r="B46" s="8"/>
      <c r="C46" s="8"/>
      <c r="D46" s="8"/>
      <c r="E46" s="26"/>
      <c r="F46" s="7"/>
      <c r="G46" s="97" t="s">
        <v>33</v>
      </c>
      <c r="H46" s="97"/>
      <c r="I46" s="97"/>
      <c r="J46" s="7"/>
      <c r="K46" s="97" t="s">
        <v>34</v>
      </c>
      <c r="L46" s="97"/>
      <c r="M46" s="97"/>
    </row>
    <row r="47" spans="1:13">
      <c r="B47" s="8"/>
      <c r="C47" s="8"/>
      <c r="D47" s="8"/>
      <c r="E47" s="51" t="s">
        <v>69</v>
      </c>
      <c r="F47" s="7"/>
      <c r="G47" s="54">
        <v>2024</v>
      </c>
      <c r="H47" s="55"/>
      <c r="I47" s="54">
        <v>2023</v>
      </c>
      <c r="J47" s="50"/>
      <c r="K47" s="54">
        <v>2024</v>
      </c>
      <c r="L47" s="55"/>
      <c r="M47" s="54">
        <v>2023</v>
      </c>
    </row>
    <row r="48" spans="1:13">
      <c r="A48" s="8" t="s">
        <v>8</v>
      </c>
    </row>
    <row r="49" spans="1:13">
      <c r="B49" s="1" t="s">
        <v>176</v>
      </c>
      <c r="G49" s="32">
        <v>-1951949</v>
      </c>
      <c r="H49" s="25"/>
      <c r="I49" s="32">
        <v>-1947099</v>
      </c>
      <c r="J49" s="32"/>
      <c r="K49" s="32">
        <v>-1734089</v>
      </c>
      <c r="L49" s="25"/>
      <c r="M49" s="32">
        <v>-1816847</v>
      </c>
    </row>
    <row r="50" spans="1:13">
      <c r="B50" s="1" t="s">
        <v>177</v>
      </c>
      <c r="G50" s="32">
        <v>0</v>
      </c>
      <c r="H50" s="25"/>
      <c r="I50" s="32">
        <v>-364500</v>
      </c>
      <c r="J50" s="32"/>
      <c r="K50" s="32">
        <v>0</v>
      </c>
      <c r="L50" s="25"/>
      <c r="M50" s="32">
        <v>-364500</v>
      </c>
    </row>
    <row r="51" spans="1:13">
      <c r="B51" s="1" t="s">
        <v>137</v>
      </c>
      <c r="G51" s="32">
        <v>249193</v>
      </c>
      <c r="H51" s="25"/>
      <c r="I51" s="32">
        <v>0</v>
      </c>
      <c r="J51" s="32"/>
      <c r="K51" s="32">
        <v>223253</v>
      </c>
      <c r="L51" s="25"/>
      <c r="M51" s="32">
        <v>0</v>
      </c>
    </row>
    <row r="52" spans="1:13" s="7" customFormat="1">
      <c r="A52" s="7" t="s">
        <v>178</v>
      </c>
      <c r="E52" s="26"/>
      <c r="G52" s="73">
        <f>SUM(G49:G51)</f>
        <v>-1702756</v>
      </c>
      <c r="H52" s="29"/>
      <c r="I52" s="73">
        <f>SUM(I49:I51)</f>
        <v>-2311599</v>
      </c>
      <c r="J52" s="64"/>
      <c r="K52" s="73">
        <f>SUM(K49:K51)</f>
        <v>-1510836</v>
      </c>
      <c r="L52" s="29"/>
      <c r="M52" s="73">
        <f>SUM(M49:M51)</f>
        <v>-2181347</v>
      </c>
    </row>
    <row r="53" spans="1:13">
      <c r="G53" s="94"/>
      <c r="H53" s="94"/>
      <c r="I53" s="94"/>
      <c r="J53" s="94"/>
      <c r="K53" s="94"/>
      <c r="L53" s="94"/>
      <c r="M53" s="94"/>
    </row>
    <row r="54" spans="1:13">
      <c r="A54" s="8" t="s">
        <v>9</v>
      </c>
      <c r="G54" s="94"/>
      <c r="H54" s="94"/>
      <c r="I54" s="94"/>
      <c r="J54" s="94"/>
      <c r="K54" s="94"/>
      <c r="L54" s="94"/>
      <c r="M54" s="94"/>
    </row>
    <row r="55" spans="1:13">
      <c r="B55" s="1" t="s">
        <v>120</v>
      </c>
      <c r="G55" s="94"/>
      <c r="H55" s="94"/>
      <c r="I55" s="94"/>
      <c r="J55" s="94"/>
      <c r="K55" s="94"/>
      <c r="L55" s="94"/>
      <c r="M55" s="94"/>
    </row>
    <row r="56" spans="1:13">
      <c r="C56" s="1" t="s">
        <v>118</v>
      </c>
      <c r="G56" s="32">
        <v>20069159</v>
      </c>
      <c r="H56" s="25"/>
      <c r="I56" s="32">
        <v>4999396</v>
      </c>
      <c r="J56" s="32"/>
      <c r="K56" s="32">
        <v>19467395</v>
      </c>
      <c r="L56" s="25"/>
      <c r="M56" s="32">
        <v>4911548</v>
      </c>
    </row>
    <row r="57" spans="1:13">
      <c r="B57" s="1" t="s">
        <v>126</v>
      </c>
      <c r="G57" s="32"/>
      <c r="H57" s="25"/>
      <c r="I57" s="32"/>
      <c r="J57" s="32"/>
      <c r="K57" s="32"/>
      <c r="L57" s="25"/>
      <c r="M57" s="32"/>
    </row>
    <row r="58" spans="1:13">
      <c r="C58" s="1" t="s">
        <v>16</v>
      </c>
      <c r="G58" s="32">
        <v>0</v>
      </c>
      <c r="H58" s="25"/>
      <c r="I58" s="32">
        <v>23014850</v>
      </c>
      <c r="J58" s="32"/>
      <c r="K58" s="32">
        <v>0</v>
      </c>
      <c r="L58" s="25"/>
      <c r="M58" s="32">
        <v>22228701</v>
      </c>
    </row>
    <row r="59" spans="1:13">
      <c r="B59" s="1" t="s">
        <v>179</v>
      </c>
      <c r="G59" s="95">
        <v>-298047</v>
      </c>
      <c r="H59" s="93"/>
      <c r="I59" s="95">
        <v>0</v>
      </c>
      <c r="J59" s="93"/>
      <c r="K59" s="93">
        <v>-1618444</v>
      </c>
      <c r="L59" s="25"/>
      <c r="M59" s="32">
        <v>-1349439</v>
      </c>
    </row>
    <row r="60" spans="1:13" s="7" customFormat="1">
      <c r="A60" s="7" t="s">
        <v>180</v>
      </c>
      <c r="E60" s="26"/>
      <c r="G60" s="73">
        <f>SUM(G56:G59)</f>
        <v>19771112</v>
      </c>
      <c r="H60" s="29"/>
      <c r="I60" s="73">
        <f>SUM(I56:I59)</f>
        <v>28014246</v>
      </c>
      <c r="J60" s="64"/>
      <c r="K60" s="73">
        <f>SUM(K56:K59)</f>
        <v>17848951</v>
      </c>
      <c r="L60" s="29"/>
      <c r="M60" s="73">
        <f>SUM(M56:M59)</f>
        <v>25790810</v>
      </c>
    </row>
    <row r="61" spans="1:13" s="7" customFormat="1">
      <c r="A61" s="7" t="s">
        <v>117</v>
      </c>
      <c r="E61" s="26"/>
      <c r="G61" s="64">
        <f>G39+G52+G60</f>
        <v>4262220</v>
      </c>
      <c r="H61" s="29"/>
      <c r="I61" s="64">
        <f>I39+I52+I60</f>
        <v>4588149</v>
      </c>
      <c r="J61" s="64"/>
      <c r="K61" s="64">
        <f>K39+K52+K60</f>
        <v>-440203</v>
      </c>
      <c r="L61" s="29"/>
      <c r="M61" s="64">
        <f>M39+M52+M60</f>
        <v>-20076</v>
      </c>
    </row>
    <row r="62" spans="1:13" s="7" customFormat="1">
      <c r="A62" s="7" t="s">
        <v>87</v>
      </c>
      <c r="E62" s="26"/>
      <c r="G62" s="75">
        <v>37081570</v>
      </c>
      <c r="H62" s="29"/>
      <c r="I62" s="75">
        <v>36951905</v>
      </c>
      <c r="J62" s="64"/>
      <c r="K62" s="75">
        <v>3859606</v>
      </c>
      <c r="L62" s="29"/>
      <c r="M62" s="75">
        <v>11385328</v>
      </c>
    </row>
    <row r="63" spans="1:13" s="7" customFormat="1" ht="23.5" thickBot="1">
      <c r="A63" s="7" t="s">
        <v>88</v>
      </c>
      <c r="C63" s="7" t="s">
        <v>181</v>
      </c>
      <c r="E63" s="82"/>
      <c r="G63" s="83">
        <f>SUM(G61:G62)</f>
        <v>41343790</v>
      </c>
      <c r="H63" s="29"/>
      <c r="I63" s="83">
        <f>SUM(I61:I62)</f>
        <v>41540054</v>
      </c>
      <c r="J63" s="64"/>
      <c r="K63" s="83">
        <f>SUM(K61:K62)</f>
        <v>3419403</v>
      </c>
      <c r="L63" s="29"/>
      <c r="M63" s="83">
        <f>SUM(M61:M62)</f>
        <v>11365252</v>
      </c>
    </row>
    <row r="64" spans="1:13" ht="23.5" thickTop="1">
      <c r="G64" s="4"/>
      <c r="H64" s="4"/>
      <c r="I64" s="4"/>
      <c r="J64" s="4"/>
      <c r="K64" s="4"/>
      <c r="L64" s="4"/>
      <c r="M64" s="4"/>
    </row>
    <row r="65" spans="1:13">
      <c r="A65" s="1"/>
      <c r="B65" s="8" t="s">
        <v>10</v>
      </c>
      <c r="G65" s="4"/>
      <c r="H65" s="4"/>
      <c r="I65" s="4"/>
      <c r="J65" s="4"/>
      <c r="K65" s="4"/>
      <c r="L65" s="4"/>
      <c r="M65" s="4"/>
    </row>
    <row r="66" spans="1:13">
      <c r="C66" s="1" t="s">
        <v>92</v>
      </c>
      <c r="G66" s="4"/>
      <c r="H66" s="4"/>
      <c r="I66" s="4"/>
      <c r="J66" s="4"/>
      <c r="K66" s="4"/>
      <c r="L66" s="4"/>
      <c r="M66" s="4"/>
    </row>
    <row r="67" spans="1:13">
      <c r="D67" s="1" t="s">
        <v>116</v>
      </c>
      <c r="G67" s="32">
        <v>1194448</v>
      </c>
      <c r="H67" s="25"/>
      <c r="I67" s="32">
        <v>1285845</v>
      </c>
      <c r="J67" s="32"/>
      <c r="K67" s="32">
        <v>1087398</v>
      </c>
      <c r="L67" s="25"/>
      <c r="M67" s="32">
        <v>1328245</v>
      </c>
    </row>
    <row r="68" spans="1:13">
      <c r="D68" s="1" t="s">
        <v>115</v>
      </c>
      <c r="G68" s="32">
        <v>485422</v>
      </c>
      <c r="H68" s="25"/>
      <c r="I68" s="32">
        <v>0</v>
      </c>
      <c r="J68" s="32"/>
      <c r="K68" s="32">
        <v>485422</v>
      </c>
      <c r="L68" s="25"/>
      <c r="M68" s="32">
        <v>0</v>
      </c>
    </row>
    <row r="71" spans="1:13">
      <c r="G71" s="92"/>
    </row>
  </sheetData>
  <mergeCells count="6">
    <mergeCell ref="G46:I46"/>
    <mergeCell ref="K46:M46"/>
    <mergeCell ref="G6:I6"/>
    <mergeCell ref="K6:M6"/>
    <mergeCell ref="G5:M5"/>
    <mergeCell ref="G45:M45"/>
  </mergeCells>
  <phoneticPr fontId="7" type="noConversion"/>
  <printOptions horizontalCentered="1"/>
  <pageMargins left="0.78740157480314965" right="0.39370078740157483" top="0.59055118110236227" bottom="0.19685039370078741" header="0.19685039370078741" footer="0.19685039370078741"/>
  <pageSetup paperSize="9" scale="74" firstPageNumber="7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New,Regular"- &amp;P -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3M</vt:lpstr>
      <vt:lpstr>Comprehensive Income 6M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3M'!Print_Area</vt:lpstr>
      <vt:lpstr>'Comprehensive Income 6M'!Print_Area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Mint Mj</cp:lastModifiedBy>
  <cp:lastPrinted>2024-08-01T10:07:47Z</cp:lastPrinted>
  <dcterms:created xsi:type="dcterms:W3CDTF">2094-11-08T02:26:57Z</dcterms:created>
  <dcterms:modified xsi:type="dcterms:W3CDTF">2024-08-06T07:55:46Z</dcterms:modified>
</cp:coreProperties>
</file>