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4\Q3'24\ENG\"/>
    </mc:Choice>
  </mc:AlternateContent>
  <xr:revisionPtr revIDLastSave="0" documentId="8_{EF642951-CB53-4381-A19D-228D59FC6B9E}" xr6:coauthVersionLast="47" xr6:coauthVersionMax="47" xr10:uidLastSave="{00000000-0000-0000-0000-000000000000}"/>
  <bookViews>
    <workbookView xWindow="28680" yWindow="-120" windowWidth="29040" windowHeight="15720" tabRatio="736" xr2:uid="{00000000-000D-0000-FFFF-FFFF00000000}"/>
  </bookViews>
  <sheets>
    <sheet name="BS 2-4" sheetId="10" r:id="rId1"/>
    <sheet name="PL3M 5-6" sheetId="14" r:id="rId2"/>
    <sheet name="PL9M 7-8" sheetId="16" r:id="rId3"/>
    <sheet name="SH-9" sheetId="17" r:id="rId4"/>
    <sheet name="SH-10" sheetId="18" r:id="rId5"/>
    <sheet name="SH 11-12" sheetId="6" r:id="rId6"/>
    <sheet name="CF 13-1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\ACCTGROUP" localSheetId="4">#REF!</definedName>
    <definedName name="\\ACCTGROUP" localSheetId="3">#REF!</definedName>
    <definedName name="\\ACCTGROUP">#REF!</definedName>
    <definedName name="\P">'[1]Wage (2)'!$U$13</definedName>
    <definedName name="\V">'[2]0704'!#REF!</definedName>
    <definedName name="_.._Specification_name__KAL2">#REF!</definedName>
    <definedName name="___________DAT1">[3]Sap_Actual!#REF!</definedName>
    <definedName name="___________DAT10">[3]Sap_Actual!#REF!</definedName>
    <definedName name="___________DAT11">[3]Sap_Actual!#REF!</definedName>
    <definedName name="___________DAT12">[3]Sap_Actual!#REF!</definedName>
    <definedName name="___________DAT13">[3]Sap_Actual!#REF!</definedName>
    <definedName name="___________DAT14">[3]Sap_Actual!#REF!</definedName>
    <definedName name="___________DAT15">[3]Sap_Actual!#REF!</definedName>
    <definedName name="___________DAT16">[3]Sap_Actual!#REF!</definedName>
    <definedName name="___________DAT17">[3]Sap_Actual!#REF!</definedName>
    <definedName name="___________DAT18">[3]Sap_Actual!#REF!</definedName>
    <definedName name="___________DAT19">[3]Sap_Actual!#REF!</definedName>
    <definedName name="___________DAT2">[3]Sap_Actual!#REF!</definedName>
    <definedName name="___________DAT3">[3]Sap_Actual!#REF!</definedName>
    <definedName name="___________DAT4">[3]Sap_Actual!#REF!</definedName>
    <definedName name="___________DAT5">[3]Sap_Actual!#REF!</definedName>
    <definedName name="___________DAT6">[3]Sap_Actual!#REF!</definedName>
    <definedName name="___________DAT7">[3]Sap_Actual!#REF!</definedName>
    <definedName name="___________DAT8">[3]Sap_Actual!#REF!</definedName>
    <definedName name="___________DAT9">[3]Sap_Actual!#REF!</definedName>
    <definedName name="__________DAT1">[3]Sap_Actual!#REF!</definedName>
    <definedName name="__________DAT10">[3]Sap_Actual!#REF!</definedName>
    <definedName name="__________DAT11">[3]Sap_Actual!#REF!</definedName>
    <definedName name="__________DAT12">[3]Sap_Actual!#REF!</definedName>
    <definedName name="__________DAT13">[3]Sap_Actual!#REF!</definedName>
    <definedName name="__________DAT14">[3]Sap_Actual!#REF!</definedName>
    <definedName name="__________DAT15">[3]Sap_Actual!#REF!</definedName>
    <definedName name="__________DAT16">[3]Sap_Actual!#REF!</definedName>
    <definedName name="__________DAT17">[3]Sap_Actual!#REF!</definedName>
    <definedName name="__________DAT18">[3]Sap_Actual!#REF!</definedName>
    <definedName name="__________DAT19">[3]Sap_Actual!#REF!</definedName>
    <definedName name="__________DAT2">[3]Sap_Actual!#REF!</definedName>
    <definedName name="__________DAT3">[3]Sap_Actual!#REF!</definedName>
    <definedName name="__________DAT4">[3]Sap_Actual!#REF!</definedName>
    <definedName name="__________DAT5">[3]Sap_Actual!#REF!</definedName>
    <definedName name="__________DAT6">[3]Sap_Actual!#REF!</definedName>
    <definedName name="__________DAT7">[3]Sap_Actual!#REF!</definedName>
    <definedName name="__________DAT8">[3]Sap_Actual!#REF!</definedName>
    <definedName name="__________DAT9">[3]Sap_Actual!#REF!</definedName>
    <definedName name="_________DAT1">[3]Sap_Actual!#REF!</definedName>
    <definedName name="_________DAT10">[3]Sap_Actual!#REF!</definedName>
    <definedName name="_________DAT11">[3]Sap_Actual!#REF!</definedName>
    <definedName name="_________DAT12">[3]Sap_Actual!#REF!</definedName>
    <definedName name="_________DAT13">[3]Sap_Actual!#REF!</definedName>
    <definedName name="_________DAT14">[3]Sap_Actual!#REF!</definedName>
    <definedName name="_________DAT15">[3]Sap_Actual!#REF!</definedName>
    <definedName name="_________DAT16">[3]Sap_Actual!#REF!</definedName>
    <definedName name="_________DAT17">[3]Sap_Actual!#REF!</definedName>
    <definedName name="_________DAT18">[3]Sap_Actual!#REF!</definedName>
    <definedName name="_________DAT19">[3]Sap_Actual!#REF!</definedName>
    <definedName name="_________DAT2">[3]Sap_Actual!#REF!</definedName>
    <definedName name="_________DAT3">[3]Sap_Actual!#REF!</definedName>
    <definedName name="_________DAT4">[3]Sap_Actual!#REF!</definedName>
    <definedName name="_________DAT5">[3]Sap_Actual!#REF!</definedName>
    <definedName name="_________DAT6">[3]Sap_Actual!#REF!</definedName>
    <definedName name="_________DAT7">[3]Sap_Actual!#REF!</definedName>
    <definedName name="_________DAT8">[3]Sap_Actual!#REF!</definedName>
    <definedName name="_________DAT9">[3]Sap_Actual!#REF!</definedName>
    <definedName name="_______DAT1">[4]Sap_Actual!#REF!</definedName>
    <definedName name="_______DAT10">[4]Sap_Actual!#REF!</definedName>
    <definedName name="_______DAT11">[4]Sap_Actual!#REF!</definedName>
    <definedName name="_______DAT12">[4]Sap_Actual!#REF!</definedName>
    <definedName name="_______DAT13">[4]Sap_Actual!#REF!</definedName>
    <definedName name="_______DAT14">[4]Sap_Actual!#REF!</definedName>
    <definedName name="_______DAT15">[4]Sap_Actual!#REF!</definedName>
    <definedName name="_______DAT16">[4]Sap_Actual!#REF!</definedName>
    <definedName name="_______DAT17">[4]Sap_Actual!#REF!</definedName>
    <definedName name="_______DAT18">[4]Sap_Actual!#REF!</definedName>
    <definedName name="_______DAT19">[4]Sap_Actual!#REF!</definedName>
    <definedName name="_______DAT2">[4]Sap_Actual!#REF!</definedName>
    <definedName name="_______DAT3">[4]Sap_Actual!#REF!</definedName>
    <definedName name="_______DAT4">[4]Sap_Actual!#REF!</definedName>
    <definedName name="_______DAT5">[4]Sap_Actual!#REF!</definedName>
    <definedName name="_______DAT6">[4]Sap_Actual!#REF!</definedName>
    <definedName name="_______DAT7">[4]Sap_Actual!#REF!</definedName>
    <definedName name="_______DAT8">[4]Sap_Actual!#REF!</definedName>
    <definedName name="_______DAT9">[4]Sap_Actual!#REF!</definedName>
    <definedName name="______DAT1">[4]Sap_Actual!#REF!</definedName>
    <definedName name="______DAT10">[4]Sap_Actual!#REF!</definedName>
    <definedName name="______DAT11">[4]Sap_Actual!#REF!</definedName>
    <definedName name="______DAT12">[4]Sap_Actual!#REF!</definedName>
    <definedName name="______DAT13">[4]Sap_Actual!#REF!</definedName>
    <definedName name="______DAT14">[4]Sap_Actual!#REF!</definedName>
    <definedName name="______DAT15">[4]Sap_Actual!#REF!</definedName>
    <definedName name="______DAT16">[4]Sap_Actual!#REF!</definedName>
    <definedName name="______DAT17">[4]Sap_Actual!#REF!</definedName>
    <definedName name="______DAT18">[4]Sap_Actual!#REF!</definedName>
    <definedName name="______DAT19">[4]Sap_Actual!#REF!</definedName>
    <definedName name="______DAT2">[4]Sap_Actual!#REF!</definedName>
    <definedName name="______DAT3">[4]Sap_Actual!#REF!</definedName>
    <definedName name="______DAT4">[4]Sap_Actual!#REF!</definedName>
    <definedName name="______DAT5">[4]Sap_Actual!#REF!</definedName>
    <definedName name="______DAT6">[4]Sap_Actual!#REF!</definedName>
    <definedName name="______DAT7">[4]Sap_Actual!#REF!</definedName>
    <definedName name="______DAT8">[4]Sap_Actual!#REF!</definedName>
    <definedName name="______DAT9">[4]Sap_Actual!#REF!</definedName>
    <definedName name="_____DAT1">[3]Sap_Actual!#REF!</definedName>
    <definedName name="_____DAT10">[3]Sap_Actual!#REF!</definedName>
    <definedName name="_____DAT11">[3]Sap_Actual!#REF!</definedName>
    <definedName name="_____DAT12">[3]Sap_Actual!#REF!</definedName>
    <definedName name="_____DAT13">[3]Sap_Actual!#REF!</definedName>
    <definedName name="_____DAT14">[3]Sap_Actual!#REF!</definedName>
    <definedName name="_____DAT15">[3]Sap_Actual!#REF!</definedName>
    <definedName name="_____DAT16">[3]Sap_Actual!#REF!</definedName>
    <definedName name="_____DAT17">[3]Sap_Actual!#REF!</definedName>
    <definedName name="_____DAT18">[3]Sap_Actual!#REF!</definedName>
    <definedName name="_____DAT19">[3]Sap_Actual!#REF!</definedName>
    <definedName name="_____DAT2">[3]Sap_Actual!#REF!</definedName>
    <definedName name="_____DAT3">[3]Sap_Actual!#REF!</definedName>
    <definedName name="_____DAT4">[3]Sap_Actual!#REF!</definedName>
    <definedName name="_____DAT5">[3]Sap_Actual!#REF!</definedName>
    <definedName name="_____DAT6">[3]Sap_Actual!#REF!</definedName>
    <definedName name="_____DAT7">[3]Sap_Actual!#REF!</definedName>
    <definedName name="_____DAT8">[3]Sap_Actual!#REF!</definedName>
    <definedName name="_____DAT9">[3]Sap_Actual!#REF!</definedName>
    <definedName name="_____LP1">[5]Assumptions!$C$31</definedName>
    <definedName name="_____MTD34">'[2]0704'!#REF!</definedName>
    <definedName name="_____MTD35">'[2]0704'!#REF!</definedName>
    <definedName name="____DAT1">[4]Sap_Actual!#REF!</definedName>
    <definedName name="____DAT10">[4]Sap_Actual!#REF!</definedName>
    <definedName name="____DAT11">[4]Sap_Actual!#REF!</definedName>
    <definedName name="____DAT12">[4]Sap_Actual!#REF!</definedName>
    <definedName name="____DAT13">[4]Sap_Actual!#REF!</definedName>
    <definedName name="____DAT14">[4]Sap_Actual!#REF!</definedName>
    <definedName name="____DAT15">[4]Sap_Actual!#REF!</definedName>
    <definedName name="____DAT16">[4]Sap_Actual!#REF!</definedName>
    <definedName name="____DAT17">[4]Sap_Actual!#REF!</definedName>
    <definedName name="____DAT18">[4]Sap_Actual!#REF!</definedName>
    <definedName name="____DAT19">[4]Sap_Actual!#REF!</definedName>
    <definedName name="____DAT2">[4]Sap_Actual!#REF!</definedName>
    <definedName name="____DAT3">[4]Sap_Actual!#REF!</definedName>
    <definedName name="____DAT4">[4]Sap_Actual!#REF!</definedName>
    <definedName name="____DAT5">[4]Sap_Actual!#REF!</definedName>
    <definedName name="____DAT6">[4]Sap_Actual!#REF!</definedName>
    <definedName name="____DAT7">[4]Sap_Actual!#REF!</definedName>
    <definedName name="____DAT8">[4]Sap_Actual!#REF!</definedName>
    <definedName name="____DAT9">[4]Sap_Actual!#REF!</definedName>
    <definedName name="____LP1">[5]Assumptions!$C$31</definedName>
    <definedName name="____MTD34">'[2]0704'!#REF!</definedName>
    <definedName name="____MTD35">'[2]0704'!#REF!</definedName>
    <definedName name="___DAT1">[4]Sap_Actual!#REF!</definedName>
    <definedName name="___DAT10">[4]Sap_Actual!#REF!</definedName>
    <definedName name="___DAT11">[4]Sap_Actual!#REF!</definedName>
    <definedName name="___DAT12">[4]Sap_Actual!#REF!</definedName>
    <definedName name="___DAT13">[4]Sap_Actual!#REF!</definedName>
    <definedName name="___DAT14">[4]Sap_Actual!#REF!</definedName>
    <definedName name="___DAT15">[4]Sap_Actual!#REF!</definedName>
    <definedName name="___DAT16">[4]Sap_Actual!#REF!</definedName>
    <definedName name="___DAT17">[4]Sap_Actual!#REF!</definedName>
    <definedName name="___DAT18">[4]Sap_Actual!#REF!</definedName>
    <definedName name="___DAT19">[4]Sap_Actual!#REF!</definedName>
    <definedName name="___DAT2">[4]Sap_Actual!#REF!</definedName>
    <definedName name="___DAT3">[4]Sap_Actual!#REF!</definedName>
    <definedName name="___DAT4">[4]Sap_Actual!#REF!</definedName>
    <definedName name="___DAT5">[4]Sap_Actual!#REF!</definedName>
    <definedName name="___DAT6">[4]Sap_Actual!#REF!</definedName>
    <definedName name="___DAT7">[4]Sap_Actual!#REF!</definedName>
    <definedName name="___DAT8">[4]Sap_Actual!#REF!</definedName>
    <definedName name="___DAT9">[4]Sap_Actual!#REF!</definedName>
    <definedName name="___LP1">[5]Assumptions!$C$31</definedName>
    <definedName name="___MTD34">'[2]0704'!#REF!</definedName>
    <definedName name="___MTD35">'[2]0704'!#REF!</definedName>
    <definedName name="__DAT1">[3]Sap_Actual!#REF!</definedName>
    <definedName name="__DAT10">[3]Sap_Actual!#REF!</definedName>
    <definedName name="__DAT11">[3]Sap_Actual!#REF!</definedName>
    <definedName name="__DAT12">[3]Sap_Actual!#REF!</definedName>
    <definedName name="__DAT13">[3]Sap_Actual!#REF!</definedName>
    <definedName name="__DAT14">[3]Sap_Actual!#REF!</definedName>
    <definedName name="__DAT15">[3]Sap_Actual!#REF!</definedName>
    <definedName name="__DAT16">[3]Sap_Actual!#REF!</definedName>
    <definedName name="__DAT17">[3]Sap_Actual!#REF!</definedName>
    <definedName name="__DAT18">[3]Sap_Actual!#REF!</definedName>
    <definedName name="__DAT19">[3]Sap_Actual!#REF!</definedName>
    <definedName name="__DAT2">[3]Sap_Actual!#REF!</definedName>
    <definedName name="__DAT3">[3]Sap_Actual!#REF!</definedName>
    <definedName name="__DAT4">[3]Sap_Actual!#REF!</definedName>
    <definedName name="__DAT5">[3]Sap_Actual!#REF!</definedName>
    <definedName name="__DAT6">[3]Sap_Actual!#REF!</definedName>
    <definedName name="__DAT7">[3]Sap_Actual!#REF!</definedName>
    <definedName name="__DAT8">[3]Sap_Actual!#REF!</definedName>
    <definedName name="__DAT9">[3]Sap_Actual!#REF!</definedName>
    <definedName name="__LP1">[5]Assumptions!$C$31</definedName>
    <definedName name="__MTD34">'[2]0704'!#REF!</definedName>
    <definedName name="__MTD35">'[2]0704'!#REF!</definedName>
    <definedName name="_1">'[1]Wage (2)'!$A$1:$R$51</definedName>
    <definedName name="_1Excel_BuiltIn_Print_Area_1_1_1_1">#REF!</definedName>
    <definedName name="_2">'[1]Wage (2)'!$A$1:$R$58</definedName>
    <definedName name="_2Excel_BuiltIn_Print_Area_1_1_1_1">#REF!</definedName>
    <definedName name="_3">'[1]Wage (2)'!$A$1:$Q$65</definedName>
    <definedName name="_DAT1">[3]Sap_Actual!#REF!</definedName>
    <definedName name="_DAT10">[3]Sap_Actual!#REF!</definedName>
    <definedName name="_DAT11">[3]Sap_Actual!#REF!</definedName>
    <definedName name="_DAT12">[3]Sap_Actual!#REF!</definedName>
    <definedName name="_DAT13">[3]Sap_Actual!#REF!</definedName>
    <definedName name="_DAT14">[3]Sap_Actual!#REF!</definedName>
    <definedName name="_DAT15">[3]Sap_Actual!#REF!</definedName>
    <definedName name="_DAT16">[3]Sap_Actual!#REF!</definedName>
    <definedName name="_DAT17">[3]Sap_Actual!#REF!</definedName>
    <definedName name="_DAT18">[3]Sap_Actual!#REF!</definedName>
    <definedName name="_DAT19">[3]Sap_Actual!#REF!</definedName>
    <definedName name="_DAT2">[3]Sap_Actual!#REF!</definedName>
    <definedName name="_DAT3">[3]Sap_Actual!#REF!</definedName>
    <definedName name="_DAT4">[3]Sap_Actual!#REF!</definedName>
    <definedName name="_DAT5">[3]Sap_Actual!#REF!</definedName>
    <definedName name="_DAT6">[3]Sap_Actual!#REF!</definedName>
    <definedName name="_DAT7">[3]Sap_Actual!#REF!</definedName>
    <definedName name="_DAT8">[3]Sap_Actual!#REF!</definedName>
    <definedName name="_DAT9">[3]Sap_Actual!#REF!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Key1" localSheetId="2" hidden="1">'[6]Detail-Sep'!#REF!</definedName>
    <definedName name="_Key1" localSheetId="4" hidden="1">'[6]Detail-Sep'!#REF!</definedName>
    <definedName name="_Key1" localSheetId="3" hidden="1">'[6]Detail-Sep'!#REF!</definedName>
    <definedName name="_Key1" hidden="1">'[6]Detail-Sep'!#REF!</definedName>
    <definedName name="_Key2" localSheetId="2" hidden="1">'[6]Detail-Sep'!#REF!</definedName>
    <definedName name="_Key2" hidden="1">'[6]Detail-Sep'!#REF!</definedName>
    <definedName name="_LP1">[5]Assumptions!$C$31</definedName>
    <definedName name="_MTD34">'[2]0704'!#REF!</definedName>
    <definedName name="_MTD35">'[2]0704'!#REF!</definedName>
    <definedName name="_Order1" hidden="1">255</definedName>
    <definedName name="_Order2" hidden="1">255</definedName>
    <definedName name="_Regression_Int">1</definedName>
    <definedName name="_Sort" localSheetId="2" hidden="1">'[6]Detail-Sep'!#REF!</definedName>
    <definedName name="_Sort" localSheetId="4" hidden="1">'[6]Detail-Sep'!#REF!</definedName>
    <definedName name="_Sort" localSheetId="3" hidden="1">'[6]Detail-Sep'!#REF!</definedName>
    <definedName name="_Sort" hidden="1">'[6]Detail-Sep'!#REF!</definedName>
    <definedName name="a">[7]SH_A!$C$1:$G$600</definedName>
    <definedName name="aa">#REF!</definedName>
    <definedName name="aaa" localSheetId="4">IF(#REF!="",0,#REF!+#REF!)</definedName>
    <definedName name="aaa" localSheetId="3">IF(#REF!="",0,#REF!+#REF!)</definedName>
    <definedName name="aaa">IF(#REF!="",0,#REF!+#REF!)</definedName>
    <definedName name="aaaa">#REF!</definedName>
    <definedName name="abnm">#REF!</definedName>
    <definedName name="Acc.Q.1">'[8]Account Code_E'!$A$1:$I$443</definedName>
    <definedName name="Account">[9]Account!$J$2:$J$1097</definedName>
    <definedName name="Accu.Interest" localSheetId="4">IF(#REF!="",0,#REF!+#REF!)</definedName>
    <definedName name="Accu.Interest" localSheetId="3">IF(#REF!="",0,#REF!+#REF!)</definedName>
    <definedName name="Accu.Interest">IF(#REF!="",0,#REF!+#REF!)</definedName>
    <definedName name="Accu.Payment" localSheetId="4">IF(#REF!="",0,#REF!+#REF!)</definedName>
    <definedName name="Accu.Payment" localSheetId="3">IF(#REF!="",0,#REF!+#REF!)</definedName>
    <definedName name="Accu.Payment">IF(#REF!="",0,#REF!+#REF!)</definedName>
    <definedName name="ACDesc">[9]Account!$J$2:$J$1500</definedName>
    <definedName name="adfasdfasdfasdf">[10]SH_A!$C$1:$G$600</definedName>
    <definedName name="AGING">'[11]Stock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[7]SH_B!$C$1:$G$482</definedName>
    <definedName name="Beg_Bal">#REF!</definedName>
    <definedName name="BI">'[1]Wage (2)'!$L$475:$L$476</definedName>
    <definedName name="BuiltIn_AutoFilter___6">#REF!</definedName>
    <definedName name="BuiltIn_Print_Area___0">#REF!</definedName>
    <definedName name="BuiltIn_Print_Titles___0">#N/A</definedName>
    <definedName name="case">[12]data!$C$1</definedName>
    <definedName name="cf" localSheetId="2" hidden="1">{"Cashflow",#N/A,FALSE,"Rochor"}</definedName>
    <definedName name="cf" localSheetId="4" hidden="1">{"Cashflow",#N/A,FALSE,"Rochor"}</definedName>
    <definedName name="cf" localSheetId="3" hidden="1">{"Cashflow",#N/A,FALSE,"Rochor"}</definedName>
    <definedName name="cf" hidden="1">{"Cashflow",#N/A,FALSE,"Rochor"}</definedName>
    <definedName name="cnfa">[5]Assumptions!#REF!</definedName>
    <definedName name="Code">#REF!</definedName>
    <definedName name="CoDesc">[9]Co!$J$2:$J$400</definedName>
    <definedName name="compare">#REF!</definedName>
    <definedName name="Cons_">#REF!</definedName>
    <definedName name="Cont">[13]Assumptions!$B$79</definedName>
    <definedName name="country">#REF!</definedName>
    <definedName name="Current_investments_fixed_deposits">#REF!</definedName>
    <definedName name="d">[7]SH_D!$C$1:$G$531</definedName>
    <definedName name="DAILYMAC">'[2]0704'!#REF!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'[1]Wage (2)'!$L$61:$R$91</definedName>
    <definedName name="DC">[5]Assumptions!#REF!</definedName>
    <definedName name="DeptDesc">[9]Dept!$J$2:$J$200</definedName>
    <definedName name="Direc">#REF!</definedName>
    <definedName name="dvsfgerg">#N/A</definedName>
    <definedName name="e">[7]SH_E!$C$1:$G$600</definedName>
    <definedName name="EIGHT">'[2]0704'!#REF!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'[1]Wage (2)'!$A$15:$C$89</definedName>
    <definedName name="Extra_Pay">#REF!</definedName>
    <definedName name="f">[7]SH_F!$C$1:$G$600</definedName>
    <definedName name="FFIVE">'[1]Wage (2)'!$L$471:$L$472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'[1]Wage (2)'!$L$473:$L$474</definedName>
    <definedName name="FTHREE">'[1]Wage (2)'!$L$469:$L$470</definedName>
    <definedName name="Full_Print">#REF!</definedName>
    <definedName name="g">[7]SH_G!$C$1:$G$600</definedName>
    <definedName name="GF" localSheetId="4">OFFSET(Full_Print,0,0,'SH-10'!Last_Row)</definedName>
    <definedName name="GF" localSheetId="3">OFFSET(Full_Print,0,0,'SH-9'!Last_Row)</definedName>
    <definedName name="GF">OFFSET(Full_Print,0,0,Last_Row)</definedName>
    <definedName name="GFA" localSheetId="4">[5]Assumptions!#REF!</definedName>
    <definedName name="GFA" localSheetId="3">[5]Assumptions!#REF!</definedName>
    <definedName name="GFA">[5]Assumptions!#REF!</definedName>
    <definedName name="GMF" localSheetId="4">IF(Loan_Amount*Interest_Rate*Loan_Years*Loan_Start&gt;0,1,0)</definedName>
    <definedName name="GMF" localSheetId="3">IF(Loan_Amount*Interest_Rate*Loan_Years*Loan_Start&gt;0,1,0)</definedName>
    <definedName name="GMF">IF(Loan_Amount*Interest_Rate*Loan_Years*Loan_Start&gt;0,1,0)</definedName>
    <definedName name="Header_Row">ROW(#REF!)</definedName>
    <definedName name="HEADS">'[1]Wage (2)'!$D$13:$F$49</definedName>
    <definedName name="hitech" localSheetId="2" hidden="1">#REF!</definedName>
    <definedName name="hitech" localSheetId="4" hidden="1">#REF!</definedName>
    <definedName name="hitech" localSheetId="3" hidden="1">#REF!</definedName>
    <definedName name="hitech" hidden="1">#REF!</definedName>
    <definedName name="income" localSheetId="4">#REF!</definedName>
    <definedName name="income" localSheetId="3">#REF!</definedName>
    <definedName name="income">#REF!</definedName>
    <definedName name="incomestate" localSheetId="4">#REF!</definedName>
    <definedName name="incomestate" localSheetId="3">#REF!</definedName>
    <definedName name="incomestate">#REF!</definedName>
    <definedName name="INPUT">#REF!</definedName>
    <definedName name="Insurance">'[14]Detail-Sep'!#REF!</definedName>
    <definedName name="Int">#REF!</definedName>
    <definedName name="IntCoDesc">[9]InterCo!$J$2:$J$400</definedName>
    <definedName name="Interest.Pay" localSheetId="4">IF(#REF!&lt;0.05,0,#REF!*Interest.Period)</definedName>
    <definedName name="Interest.Pay" localSheetId="3">IF(#REF!&lt;0.05,0,#REF!*Interest.Period)</definedName>
    <definedName name="Interest.Pay">IF(#REF!&lt;0.05,0,#REF!*Interest.Period)</definedName>
    <definedName name="Interest.Period">#N/A</definedName>
    <definedName name="Interest_Rate">#REF!</definedName>
    <definedName name="IR">[5]Assumptions!$D$21</definedName>
    <definedName name="Jul_00">#REF!</definedName>
    <definedName name="KMS">#REF!</definedName>
    <definedName name="land_cost">#REF!</definedName>
    <definedName name="Last_Row" localSheetId="4">IF('SH-10'!Values_Entered,Header_Row+'SH-10'!Number_of_Payments,Header_Row)</definedName>
    <definedName name="Last_Row" localSheetId="3">IF('SH-9'!Values_Entered,Header_Row+'SH-9'!Number_of_Payments,Header_Row)</definedName>
    <definedName name="Last_Row">IF(Values_Entered,Header_Row+Number_of_Payments,Header_Row)</definedName>
    <definedName name="LdArea" localSheetId="4">#REF!</definedName>
    <definedName name="LdArea" localSheetId="3">#REF!</definedName>
    <definedName name="LdArea">#REF!</definedName>
    <definedName name="LEASE" localSheetId="4">#REF!</definedName>
    <definedName name="LEASE" localSheetId="3">#REF!</definedName>
    <definedName name="LEASE">#REF!</definedName>
    <definedName name="loan" localSheetId="4">#REF!</definedName>
    <definedName name="loan" localSheetId="3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4">(loan2*12)+loan3</definedName>
    <definedName name="loan1" localSheetId="3">(loan2*12)+loan3</definedName>
    <definedName name="loan1">(loan2*12)+loan3</definedName>
    <definedName name="loan10" localSheetId="4">IF(#REF!&gt;='SH-10'!loan1,"",#REF!+1)</definedName>
    <definedName name="loan10" localSheetId="3">IF(#REF!&gt;='SH-9'!loan1,"",#REF!+1)</definedName>
    <definedName name="loan10">IF(#REF!&gt;=loan1,"",#REF!+1)</definedName>
    <definedName name="loan11" localSheetId="4">#REF!</definedName>
    <definedName name="loan11" localSheetId="3">#REF!</definedName>
    <definedName name="loan11">#REF!</definedName>
    <definedName name="loan12" localSheetId="4">IF(#REF!&lt;0.05,0,#REF!-#REF!)</definedName>
    <definedName name="loan12" localSheetId="3">IF(#REF!&lt;0.05,0,#REF!-#REF!)</definedName>
    <definedName name="loan12">IF(#REF!&lt;0.05,0,#REF!-#REF!)</definedName>
    <definedName name="loan13" localSheetId="4">IF(#REF!&lt;0.05,0,#REF!*'SH-10'!loan4)</definedName>
    <definedName name="loan13" localSheetId="3">IF(#REF!&lt;0.05,0,#REF!*'SH-9'!loan4)</definedName>
    <definedName name="loan13">IF(#REF!&lt;0.05,0,#REF!*loan4)</definedName>
    <definedName name="loan2">#REF!</definedName>
    <definedName name="loan3">#REF!</definedName>
    <definedName name="loan4" localSheetId="4">'SH-10'!lone/12</definedName>
    <definedName name="loan4" localSheetId="3">'SH-9'!lone/12</definedName>
    <definedName name="loan4">lone/12</definedName>
    <definedName name="loan5" localSheetId="4">#REF!</definedName>
    <definedName name="loan5" localSheetId="3">#REF!</definedName>
    <definedName name="loan5">#REF!</definedName>
    <definedName name="loan7" localSheetId="4">IF('SH-10'!loan1&gt;'SH-10'!loan8,1,"")</definedName>
    <definedName name="loan7" localSheetId="3">IF('SH-9'!loan1&gt;'SH-9'!loan8,1,"")</definedName>
    <definedName name="loan7">IF(loan1&gt;loan8,1,"")</definedName>
    <definedName name="loan8" localSheetId="4">#REF!</definedName>
    <definedName name="loan8" localSheetId="3">#REF!</definedName>
    <definedName name="loan8">#REF!</definedName>
    <definedName name="loan9" localSheetId="4">IF(#REF!&lt;0.05,0,IF('SH-10'!loan10&lt;='SH-10'!loan5,'SH-10'!loan*'SH-10'!loan4,'SH-10'!loan11))</definedName>
    <definedName name="loan9" localSheetId="3">IF(#REF!&lt;0.05,0,IF('SH-9'!loan10&lt;='SH-9'!loan5,'SH-9'!loan*'SH-9'!loan4,'SH-9'!loan11))</definedName>
    <definedName name="loan9">IF(#REF!&lt;0.05,0,IF(loan10&lt;=loan5,loan*loan4,loan11))</definedName>
    <definedName name="lone" localSheetId="4">#REF!</definedName>
    <definedName name="lone" localSheetId="3">#REF!</definedName>
    <definedName name="lone">#REF!</definedName>
    <definedName name="Main" localSheetId="4">#REF!</definedName>
    <definedName name="Main" localSheetId="3">#REF!</definedName>
    <definedName name="Main">#REF!</definedName>
    <definedName name="MF" localSheetId="4">IF('SH-10'!GMF,Header_Row+'SH-10'!Number_of_Payments,Header_Row)</definedName>
    <definedName name="MF" localSheetId="3">IF('SH-9'!GMF,Header_Row+'SH-9'!Number_of_Payments,Header_Row)</definedName>
    <definedName name="MF">IF(GMF,Header_Row+Number_of_Payments,Header_Row)</definedName>
    <definedName name="Minor" localSheetId="4">#REF!</definedName>
    <definedName name="Minor" localSheetId="3">#REF!</definedName>
    <definedName name="Minor">#REF!</definedName>
    <definedName name="Month" localSheetId="4">#REF!</definedName>
    <definedName name="Month" localSheetId="3">#REF!</definedName>
    <definedName name="Month">#REF!</definedName>
    <definedName name="NEWDAY" localSheetId="4">'[2]0704'!#REF!</definedName>
    <definedName name="NEWDAY" localSheetId="3">'[2]0704'!#REF!</definedName>
    <definedName name="NEWDAY">'[2]0704'!#REF!</definedName>
    <definedName name="NFA" localSheetId="4">[5]Assumptions!#REF!</definedName>
    <definedName name="NFA" localSheetId="3">[5]Assumptions!#REF!</definedName>
    <definedName name="NFA">[5]Assumptions!#REF!</definedName>
    <definedName name="NINE" localSheetId="4">'[2]0704'!#REF!</definedName>
    <definedName name="NINE" localSheetId="3">'[2]0704'!#REF!</definedName>
    <definedName name="NINE">'[2]0704'!#REF!</definedName>
    <definedName name="NoticePurpose" localSheetId="4">#REF!</definedName>
    <definedName name="NoticePurpose" localSheetId="3">#REF!</definedName>
    <definedName name="NoticePurpose">#REF!</definedName>
    <definedName name="NOVEMBER" localSheetId="4">#REF!</definedName>
    <definedName name="NOVEMBER" localSheetId="3">#REF!</definedName>
    <definedName name="NOVEMBER">#REF!</definedName>
    <definedName name="Num_Pmt_Per_Year">#REF!</definedName>
    <definedName name="Number" localSheetId="4">IF('SH-10'!Total.Payment&gt;First_Payment,1,"")</definedName>
    <definedName name="Number" localSheetId="3">IF('SH-9'!Total.Payment&gt;First_Payment,1,"")</definedName>
    <definedName name="Number">IF(Total.Payment&gt;First_Payment,1,"")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[9]OU!$J$2:$J$300</definedName>
    <definedName name="patcha">[4]Sap_Actual!#REF!</definedName>
    <definedName name="pay">#N/A</definedName>
    <definedName name="Pay_Date">#REF!</definedName>
    <definedName name="Pay_Num">#REF!</definedName>
    <definedName name="Payment">#N/A</definedName>
    <definedName name="Payment.Number" localSheetId="4">IF(#REF!&gt;='SH-10'!Total.Payment,"",#REF!+1)</definedName>
    <definedName name="Payment.Number" localSheetId="3">IF(#REF!&gt;='SH-9'!Total.Payment,"",#REF!+1)</definedName>
    <definedName name="Payment.Number">IF(#REF!&gt;=Total.Payment,"",#REF!+1)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3">'[15]payment (2)'!Interest_Rate/12</definedName>
    <definedName name="PeriodsInYear">#REF!</definedName>
    <definedName name="PL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0">'BS 2-4'!$A$1:$I$108</definedName>
    <definedName name="_xlnm.Print_Area" localSheetId="6">'CF 13-15'!$A$1:$J$120</definedName>
    <definedName name="_xlnm.Print_Area" localSheetId="1">'PL3M 5-6'!$A$1:$I$64</definedName>
    <definedName name="_xlnm.Print_Area" localSheetId="2">'PL9M 7-8'!$A$1:$I$71</definedName>
    <definedName name="_xlnm.Print_Area" localSheetId="5">'SH 11-12'!$A$1:$L$47</definedName>
    <definedName name="_xlnm.Print_Area" localSheetId="4">'SH-10'!$A$1:$Z$29</definedName>
    <definedName name="_xlnm.Print_Area" localSheetId="3">'SH-9'!$A$1:$X$29</definedName>
    <definedName name="_xlnm.Print_Area">#REF!</definedName>
    <definedName name="PRINT_AREA_MI">'[6]Detail-Sep'!#REF!</definedName>
    <definedName name="Print_Area_Reset" localSheetId="4">OFFSET(Full_Print,0,0,'SH-10'!Last_Row)</definedName>
    <definedName name="Print_Area_Reset" localSheetId="3">OFFSET(Full_Print,0,0,'SH-9'!Last_Row)</definedName>
    <definedName name="Print_Area_Reset">OFFSET(Full_Print,0,0,Last_Row)</definedName>
    <definedName name="_xlnm.Print_Titles">'[6]Detail-Sep'!#REF!</definedName>
    <definedName name="Print_Titles_MI" localSheetId="4">#REF!</definedName>
    <definedName name="Print_Titles_MI" localSheetId="3">#REF!</definedName>
    <definedName name="Print_Titles_MI">#REF!</definedName>
    <definedName name="project" localSheetId="4">#REF!</definedName>
    <definedName name="project" localSheetId="3">#REF!</definedName>
    <definedName name="project">#REF!</definedName>
    <definedName name="RenewalStatus">#REF!</definedName>
    <definedName name="rnfa">[5]Assumptions!#REF!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[16]แผนงานหลัก!$A$3</definedName>
    <definedName name="Sc1B">[5]Scenarios!#REF!</definedName>
    <definedName name="Sc1C">[5]Scenarios!#REF!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'[1]Wage (2)'!$A$3:$P$187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[3]Sap_Actual!#REF!</definedName>
    <definedName name="TEST2">[3]Sap_Actual!#REF!</definedName>
    <definedName name="TEST3">[3]Sap_Actual!#REF!</definedName>
    <definedName name="TESTHKEY">[3]Sap_Actual!#REF!</definedName>
    <definedName name="TESTKEYS">[3]Sap_Actual!#REF!</definedName>
    <definedName name="TESTVKEY">#REF!</definedName>
    <definedName name="timing">#REF!</definedName>
    <definedName name="Title2nd" localSheetId="0">'BS 2-4'!$A$1</definedName>
    <definedName name="Title2nd" localSheetId="1">'PL3M 5-6'!#REF!</definedName>
    <definedName name="Title2nd" localSheetId="2">'PL9M 7-8'!#REF!</definedName>
    <definedName name="Total.Payment" localSheetId="4">(Term_In_Year*12)+Term_In_Month</definedName>
    <definedName name="Total.Payment" localSheetId="3">(Term_In_Year*12)+Term_In_Month</definedName>
    <definedName name="Total.Payment">(Term_In_Year*12)+Term_In_Month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4">#REF!</definedName>
    <definedName name="TotalFound" localSheetId="3">#REF!</definedName>
    <definedName name="TotalFound">#REF!</definedName>
    <definedName name="tSelect" localSheetId="4">#REF!</definedName>
    <definedName name="tSelect" localSheetId="3">#REF!</definedName>
    <definedName name="tSelect">#REF!</definedName>
    <definedName name="United_Homes_Co.__Ltd." localSheetId="4">#REF!</definedName>
    <definedName name="United_Homes_Co.__Ltd." localSheetId="3">#REF!</definedName>
    <definedName name="United_Homes_Co.__Ltd.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rn.Cashflow." localSheetId="2" hidden="1">{"Cashflow",#N/A,FALSE,"Rochor"}</definedName>
    <definedName name="wrn.Cashflow." localSheetId="4" hidden="1">{"Cashflow",#N/A,FALSE,"Rochor"}</definedName>
    <definedName name="wrn.Cashflow." localSheetId="3" hidden="1">{"Cashflow",#N/A,FALSE,"Rochor"}</definedName>
    <definedName name="wrn.Cashflow." hidden="1">{"Cashflow",#N/A,FALSE,"Rochor"}</definedName>
    <definedName name="z">[7]SH_C!$C$1:$G$600</definedName>
    <definedName name="เติมเงินงวดรับจริง">[16]แผนงานหลัก!#REF!</definedName>
    <definedName name="เติมผลการทำงานจริง">[16]แผนงานหลัก!#REF!</definedName>
    <definedName name="เปอร์เซ็นต์ACTUAL">[16]แผนงานหลัก!#REF!</definedName>
    <definedName name="เปอร์เซ็นต์EST.1">[16]แผนงานหลัก!#REF!</definedName>
    <definedName name="เปอร์เซ็นต์EST.2">[16]แผนงานหลัก!#REF!</definedName>
    <definedName name="เปอร์เซ็นต์เงินEST.2_ปรับBQ">[16]แผนงานหลัก!#REF!</definedName>
    <definedName name="แ" localSheetId="4">IF([17]ผ่อนชำระ!$A1048576&gt;='SH-10'!น,"",[17]ผ่อนชำระ!$A1048576+1)</definedName>
    <definedName name="แ" localSheetId="3">IF([17]ผ่อนชำระ!$A1048576&gt;='SH-9'!น,"",[17]ผ่อนชำระ!$A1048576+1)</definedName>
    <definedName name="แ">IF([17]ผ่อนชำระ!$A1048576&gt;=น,"",[17]ผ่อนชำระ!$A1048576+1)</definedName>
    <definedName name="แ54">#REF!</definedName>
    <definedName name="แผนการเงิน">[16]แผนงานหลัก!#REF!</definedName>
    <definedName name="กกกก" localSheetId="4">IF([18]ผ่อนชำระ!$A1048576&gt;=อ,"",[18]ผ่อนชำระ!$A1048576+1)</definedName>
    <definedName name="กกกก" localSheetId="3">IF([18]ผ่อนชำระ!$A1048576&gt;=อ,"",[18]ผ่อนชำระ!$A1048576+1)</definedName>
    <definedName name="กกกก">IF([18]ผ่อนชำระ!$A1048576&gt;=อ,"",[18]ผ่อนชำระ!$A1048576+1)</definedName>
    <definedName name="กกท">IF(#REF!="",0,#REF!+#REF!)</definedName>
    <definedName name="การเงิน">IF([19]ผ่อนชำระ!$G1048576-[19]ผ่อนชำระ!XFA1&lt;1,0,[19]ผ่อนชำระ!$G1048576-[19]ผ่อนชำระ!$C1)</definedName>
    <definedName name="งบกระแสเงินสด">'[20]วิเคราะห์ (2)'!บอย/12</definedName>
    <definedName name="ตตต">IF([18]ผ่อนชำระ!XFD1&lt;0.05,0,[18]ผ่อนชำระ!$B1-[18]ผ่อนชำระ!$D1)</definedName>
    <definedName name="ตัวเลขที่ใช้คำนาณในสูตร">[16]แผนงานหลัก!$AV$3:$CA$3</definedName>
    <definedName name="ตารางผ่อนชำระ">'[15]payment (2)'!Interest_Rate/12</definedName>
    <definedName name="ท">#N/A</definedName>
    <definedName name="น" localSheetId="4">(ร*12)+พ</definedName>
    <definedName name="น" localSheetId="3">(ร*12)+พ</definedName>
    <definedName name="น">(ร*12)+พ</definedName>
    <definedName name="บ">[17]ผ่อนชำระ!$D$4</definedName>
    <definedName name="บอย">IF([19]ผ่อนชำระ!XFD1&lt;0.05,0,[19]ผ่อนชำระ!$B1-[19]ผ่อนชำระ!$D1)</definedName>
    <definedName name="ป">IF([17]ผ่อนชำระ!$A1="",0,[17]ผ่อนชำระ!A1048576+[17]ผ่อนชำระ!XFC1)</definedName>
    <definedName name="ผ">IF([17]ผ่อนชำระ!$A1="",0,[17]ผ่อนชำระ!$E1048576+[17]ผ่อนชำระ!$B1)</definedName>
    <definedName name="ผ่อนชำระ">#N/A</definedName>
    <definedName name="พ">[17]ผ่อนชำระ!$F$5</definedName>
    <definedName name="พพพ">[18]ผ่อนชำระ!$D$5</definedName>
    <definedName name="ฟ">[21]SH_A!$C$1:$G$600</definedName>
    <definedName name="ฟห">[22]SH_F!$C$1:$G$600</definedName>
    <definedName name="ร">[17]ผ่อนชำระ!$D$5</definedName>
    <definedName name="ฤฌ82">#REF!</definedName>
    <definedName name="วิเคราะห์2">[19]ผ่อนชำระ!$F$6</definedName>
    <definedName name="ส" localSheetId="4">บ/12</definedName>
    <definedName name="ส" localSheetId="3">บ/12</definedName>
    <definedName name="ส">บ/12</definedName>
    <definedName name="อ">#N/A</definedName>
    <definedName name="ำตุ" localSheetId="4">[23]FS!#REF!</definedName>
    <definedName name="ำตุ" localSheetId="3">[23]FS!#REF!</definedName>
    <definedName name="ำตุ">[23]FS!#REF!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6" l="1"/>
  <c r="J39" i="6"/>
  <c r="H39" i="6"/>
  <c r="H46" i="6" s="1"/>
  <c r="F39" i="6"/>
  <c r="F46" i="6" s="1"/>
  <c r="D39" i="6"/>
  <c r="I52" i="16"/>
  <c r="G52" i="16"/>
  <c r="E52" i="16"/>
  <c r="E57" i="16" s="1"/>
  <c r="C52" i="16"/>
  <c r="C57" i="16" s="1"/>
  <c r="X29" i="18"/>
  <c r="H106" i="7"/>
  <c r="H83" i="7"/>
  <c r="D83" i="7"/>
  <c r="H20" i="6"/>
  <c r="C18" i="14"/>
  <c r="C27" i="10"/>
  <c r="N29" i="18"/>
  <c r="D44" i="6"/>
  <c r="J29" i="18"/>
  <c r="E64" i="14"/>
  <c r="J106" i="7"/>
  <c r="D106" i="7"/>
  <c r="F106" i="7"/>
  <c r="H29" i="17"/>
  <c r="F29" i="17"/>
  <c r="D29" i="17"/>
  <c r="E28" i="16"/>
  <c r="E30" i="16" s="1"/>
  <c r="E33" i="16" s="1"/>
  <c r="E35" i="16" s="1"/>
  <c r="G28" i="16"/>
  <c r="I28" i="16"/>
  <c r="I30" i="16" s="1"/>
  <c r="I33" i="16" s="1"/>
  <c r="I35" i="16" s="1"/>
  <c r="L29" i="17"/>
  <c r="R29" i="18"/>
  <c r="P29" i="18"/>
  <c r="P29" i="17"/>
  <c r="V29" i="17"/>
  <c r="N29" i="17"/>
  <c r="L29" i="18"/>
  <c r="D29" i="18"/>
  <c r="R29" i="17"/>
  <c r="F29" i="18"/>
  <c r="H29" i="18"/>
  <c r="T29" i="18"/>
  <c r="J83" i="7"/>
  <c r="F83" i="7"/>
  <c r="E27" i="10"/>
  <c r="G27" i="10"/>
  <c r="G56" i="14"/>
  <c r="G50" i="14"/>
  <c r="J15" i="6"/>
  <c r="I64" i="14"/>
  <c r="C64" i="14"/>
  <c r="I56" i="16"/>
  <c r="G56" i="16"/>
  <c r="E56" i="16"/>
  <c r="C56" i="16"/>
  <c r="C28" i="16"/>
  <c r="I19" i="16"/>
  <c r="G19" i="16"/>
  <c r="E19" i="16"/>
  <c r="C19" i="16"/>
  <c r="C30" i="16" s="1"/>
  <c r="C33" i="16" s="1"/>
  <c r="C35" i="16" s="1"/>
  <c r="I68" i="16"/>
  <c r="I63" i="16"/>
  <c r="G68" i="16"/>
  <c r="G63" i="16"/>
  <c r="H64" i="7" s="1"/>
  <c r="G64" i="14"/>
  <c r="I50" i="14"/>
  <c r="E50" i="14"/>
  <c r="C50" i="14"/>
  <c r="C79" i="10"/>
  <c r="I79" i="10"/>
  <c r="G79" i="10"/>
  <c r="E79" i="10"/>
  <c r="C69" i="10"/>
  <c r="C43" i="10"/>
  <c r="E43" i="10"/>
  <c r="G43" i="10"/>
  <c r="I43" i="10"/>
  <c r="I69" i="10"/>
  <c r="I80" i="10" s="1"/>
  <c r="G69" i="10"/>
  <c r="G80" i="10" s="1"/>
  <c r="E69" i="10"/>
  <c r="E80" i="10" s="1"/>
  <c r="D20" i="6"/>
  <c r="D22" i="6"/>
  <c r="F20" i="6"/>
  <c r="F22" i="6"/>
  <c r="H22" i="6"/>
  <c r="C22" i="6"/>
  <c r="G61" i="14"/>
  <c r="I61" i="14"/>
  <c r="L44" i="6"/>
  <c r="L20" i="6"/>
  <c r="L22" i="6"/>
  <c r="J20" i="6"/>
  <c r="J44" i="6"/>
  <c r="I103" i="10"/>
  <c r="I105" i="10"/>
  <c r="G103" i="10"/>
  <c r="G105" i="10" s="1"/>
  <c r="E103" i="10"/>
  <c r="E105" i="10"/>
  <c r="I27" i="10"/>
  <c r="C80" i="10"/>
  <c r="G45" i="10"/>
  <c r="C45" i="10"/>
  <c r="I27" i="14"/>
  <c r="I18" i="14"/>
  <c r="I29" i="14" s="1"/>
  <c r="I31" i="14" s="1"/>
  <c r="I33" i="14" s="1"/>
  <c r="I51" i="14" s="1"/>
  <c r="E27" i="14"/>
  <c r="E18" i="14"/>
  <c r="C46" i="6"/>
  <c r="H44" i="6"/>
  <c r="F44" i="6"/>
  <c r="I56" i="14"/>
  <c r="G18" i="14"/>
  <c r="C27" i="14"/>
  <c r="G27" i="14"/>
  <c r="C103" i="10"/>
  <c r="C105" i="10"/>
  <c r="H111" i="7" l="1"/>
  <c r="H113" i="7" s="1"/>
  <c r="J22" i="6"/>
  <c r="J46" i="6"/>
  <c r="D46" i="6"/>
  <c r="L39" i="6"/>
  <c r="L46" i="6"/>
  <c r="E58" i="16"/>
  <c r="E68" i="16" s="1"/>
  <c r="E63" i="16"/>
  <c r="J64" i="7"/>
  <c r="J111" i="7" s="1"/>
  <c r="J113" i="7" s="1"/>
  <c r="G30" i="16"/>
  <c r="G33" i="16" s="1"/>
  <c r="G35" i="16" s="1"/>
  <c r="V29" i="18"/>
  <c r="Z29" i="18"/>
  <c r="J29" i="17"/>
  <c r="I58" i="16"/>
  <c r="G57" i="16"/>
  <c r="I57" i="16"/>
  <c r="C58" i="16"/>
  <c r="C68" i="16" s="1"/>
  <c r="G58" i="16"/>
  <c r="F64" i="7"/>
  <c r="F111" i="7" s="1"/>
  <c r="F113" i="7" s="1"/>
  <c r="C63" i="16"/>
  <c r="D64" i="7" s="1"/>
  <c r="D111" i="7" s="1"/>
  <c r="D113" i="7" s="1"/>
  <c r="G29" i="14"/>
  <c r="G31" i="14" s="1"/>
  <c r="G33" i="14" s="1"/>
  <c r="E29" i="14"/>
  <c r="E31" i="14" s="1"/>
  <c r="E33" i="14" s="1"/>
  <c r="E56" i="14" s="1"/>
  <c r="C29" i="14"/>
  <c r="C31" i="14" s="1"/>
  <c r="C33" i="14" s="1"/>
  <c r="C51" i="14" s="1"/>
  <c r="C61" i="14" s="1"/>
  <c r="G51" i="14"/>
  <c r="E51" i="14"/>
  <c r="E61" i="14" s="1"/>
  <c r="E107" i="10"/>
  <c r="I45" i="10"/>
  <c r="C107" i="10"/>
  <c r="G107" i="10"/>
  <c r="I107" i="10"/>
  <c r="E45" i="10"/>
  <c r="T29" i="17" l="1"/>
  <c r="X29" i="17"/>
  <c r="C56" i="14"/>
</calcChain>
</file>

<file path=xl/sharedStrings.xml><?xml version="1.0" encoding="utf-8"?>
<sst xmlns="http://schemas.openxmlformats.org/spreadsheetml/2006/main" count="535" uniqueCount="261">
  <si>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</si>
  <si>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</si>
  <si>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</si>
  <si>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</si>
  <si>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</si>
  <si>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</si>
  <si>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</si>
  <si>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</si>
  <si>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</si>
  <si>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</si>
  <si>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</si>
  <si>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</si>
  <si>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</si>
  <si>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</si>
  <si>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</si>
  <si>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</si>
  <si>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</si>
  <si>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</si>
  <si>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</si>
  <si>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</si>
  <si>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</si>
  <si>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</si>
  <si>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</si>
  <si>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</si>
  <si>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</si>
  <si>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</si>
  <si>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</si>
  <si>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</si>
  <si>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</si>
  <si>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</si>
  <si>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</si>
  <si>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>Income tax payable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</si>
  <si>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</si>
  <si>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</si>
  <si>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</si>
  <si>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</si>
  <si>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</si>
  <si>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</si>
  <si>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</si>
  <si>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</si>
  <si>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</si>
  <si>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</si>
  <si>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</si>
  <si>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</si>
  <si>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</si>
  <si>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</si>
  <si>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</si>
  <si>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</si>
  <si>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</si>
  <si>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</si>
  <si>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</si>
  <si>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</si>
  <si>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</si>
  <si>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</si>
  <si>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</si>
  <si>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</si>
  <si>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</si>
  <si>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</si>
  <si>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</si>
  <si>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</si>
  <si>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</si>
  <si>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</si>
  <si>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</si>
  <si>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</si>
  <si>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</si>
  <si>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</si>
  <si>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</si>
  <si>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</si>
  <si>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</si>
  <si>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</si>
  <si>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</si>
  <si>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</si>
  <si>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</si>
  <si>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Repayment of short-term loans from related parties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</si>
  <si>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</si>
  <si>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</si>
  <si>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</si>
  <si>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</si>
  <si>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</si>
  <si>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</si>
  <si>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</si>
  <si>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</si>
  <si>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</si>
  <si>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</si>
  <si>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</si>
  <si>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</si>
  <si>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</si>
  <si>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</si>
  <si>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</si>
  <si>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</si>
  <si>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</si>
  <si>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</si>
  <si>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</si>
  <si>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</si>
  <si>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</si>
  <si>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</si>
  <si>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</si>
  <si>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</si>
  <si>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</si>
  <si>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</si>
  <si>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</si>
  <si>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</si>
  <si>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</si>
  <si>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</si>
  <si>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</si>
  <si>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Proceeds from long-term loans from financial institutions</t>
  </si>
  <si>
    <t>Repayment of long-term loans from financial institutions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</si>
  <si>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</si>
  <si>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</si>
  <si>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</si>
  <si>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</si>
  <si>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</si>
  <si>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</si>
  <si>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</si>
  <si>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</si>
  <si>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</si>
  <si>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>Liabilities and equity</t>
  </si>
  <si>
    <t>Loss on write off assets</t>
  </si>
  <si>
    <t>Distribution costs</t>
  </si>
  <si>
    <t xml:space="preserve">   Other comprehensive income</t>
  </si>
  <si>
    <t>Cost to obtain contracts with customers</t>
  </si>
  <si>
    <t xml:space="preserve">   investment properties </t>
  </si>
  <si>
    <t>Finance lease receivable</t>
  </si>
  <si>
    <t xml:space="preserve">Other current payables </t>
  </si>
  <si>
    <t>Current portion of lease liabilities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</si>
  <si>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</si>
  <si>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</si>
  <si>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</si>
  <si>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</si>
  <si>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</si>
  <si>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</si>
  <si>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</si>
  <si>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</si>
  <si>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Revenue from sale of real estate</t>
  </si>
  <si>
    <t>Cost of sale of real estate</t>
  </si>
  <si>
    <t>Cash flows from operating activities (continued)</t>
  </si>
  <si>
    <t>Trade accounts receivable</t>
  </si>
  <si>
    <t>Trade accounts payable</t>
  </si>
  <si>
    <t>Proceeds from repayment of short-term loans to related parties</t>
  </si>
  <si>
    <t>Payment of lease liabilities</t>
  </si>
  <si>
    <t>Equity attributable to owners of the Company</t>
  </si>
  <si>
    <t>Items that will be reclassified subsequently to profit or loss</t>
  </si>
  <si>
    <t>Total items that will be reclassified subsequently to profit or loss</t>
  </si>
  <si>
    <t>Cash flow</t>
  </si>
  <si>
    <t>Revaluation</t>
  </si>
  <si>
    <t>surplus</t>
  </si>
  <si>
    <t>change in</t>
  </si>
  <si>
    <t xml:space="preserve"> in subsidiary</t>
  </si>
  <si>
    <t xml:space="preserve">   Owners of the Company</t>
  </si>
  <si>
    <t>Three-month period ended</t>
  </si>
  <si>
    <t>Derivative liabilities</t>
  </si>
  <si>
    <t>other</t>
  </si>
  <si>
    <t xml:space="preserve"> components</t>
  </si>
  <si>
    <t>of equity</t>
  </si>
  <si>
    <t>Total comprehensive income (expense) for the period</t>
  </si>
  <si>
    <t>Net cash from (used in) operating activities</t>
  </si>
  <si>
    <t>Net cash from (used in) investing activities</t>
  </si>
  <si>
    <t xml:space="preserve"> ownership</t>
  </si>
  <si>
    <t>hedge</t>
  </si>
  <si>
    <t>Balance at 1 October 2022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</si>
  <si>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</si>
  <si>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</si>
  <si>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</si>
  <si>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</si>
  <si>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</si>
  <si>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</si>
  <si>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 xml:space="preserve">Advances for construction - real estate </t>
  </si>
  <si>
    <t xml:space="preserve">   development for sale</t>
  </si>
  <si>
    <t>Deposits at financial institutions under commitments</t>
  </si>
  <si>
    <t>Other intangible assets</t>
  </si>
  <si>
    <t xml:space="preserve">Derivative assets </t>
  </si>
  <si>
    <t>Retention receivables</t>
  </si>
  <si>
    <t>Current portion of long-term loans</t>
  </si>
  <si>
    <t xml:space="preserve">    from financial institutions</t>
  </si>
  <si>
    <t>Retention payables - real estate development for sale</t>
  </si>
  <si>
    <t>Provision for decommissioning costs</t>
  </si>
  <si>
    <t>Share premium on ordinary shares</t>
  </si>
  <si>
    <t>Share of profit of associate</t>
  </si>
  <si>
    <t>Cash paid for product warranty</t>
  </si>
  <si>
    <t xml:space="preserve">   institutions used as collateral</t>
  </si>
  <si>
    <t xml:space="preserve">   investment properties</t>
  </si>
  <si>
    <t>Non-cash transactions</t>
  </si>
  <si>
    <t>Shares payable from acquisition of subsidiary</t>
  </si>
  <si>
    <t>Assets payable which have not yet been paid</t>
  </si>
  <si>
    <t>Share of other comprehensive income of associate</t>
  </si>
  <si>
    <t>the Company</t>
  </si>
  <si>
    <t>Proceeds from sale of property, plant and equipment and</t>
  </si>
  <si>
    <t xml:space="preserve">   short-term loans from financial institutions</t>
  </si>
  <si>
    <t>Advances for construction - real estate development for sale</t>
  </si>
  <si>
    <t>Balance at 1 October 2023</t>
  </si>
  <si>
    <t xml:space="preserve">Trade accounts payable </t>
  </si>
  <si>
    <t>Net increase (decrease) in cash and cash equivalents</t>
  </si>
  <si>
    <t>Gain on fair value measurement of investment in associate</t>
  </si>
  <si>
    <t>Exchange differences on translating financial statements</t>
  </si>
  <si>
    <t>Profit before income tax expense</t>
  </si>
  <si>
    <t>Gain (loss) on cash flow hedges</t>
  </si>
  <si>
    <t>Other comprehensive income (expense) for the period, net of tax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</si>
  <si>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</si>
  <si>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</si>
  <si>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</si>
  <si>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Earnings per share</t>
  </si>
  <si>
    <t>(Gain) loss on revaluation in fair value</t>
  </si>
  <si>
    <t>Unrealised gain on foreign exchange</t>
  </si>
  <si>
    <t>Taxes paid</t>
  </si>
  <si>
    <t>Increase (decrease) in bank overdraft and</t>
  </si>
  <si>
    <t>Net cash used in financing activities</t>
  </si>
  <si>
    <t xml:space="preserve">   Profit</t>
  </si>
  <si>
    <t>Acquisition of other intangible assets</t>
  </si>
  <si>
    <t xml:space="preserve">   profit or loss</t>
  </si>
  <si>
    <t>Acquisition of property, plant and equipment and</t>
  </si>
  <si>
    <t xml:space="preserve">   (1,911,926,537 ordinary shares, par value at Baht 1 per share)</t>
  </si>
  <si>
    <t>Bank overdraft and short-term loans from financial institutions</t>
  </si>
  <si>
    <t>Income tax relating to items that will be reclassified subsequently to</t>
  </si>
  <si>
    <t>Item that will not be reclassified subsequently to profit or loss</t>
  </si>
  <si>
    <t>Total item that will not be reclassified subsequently to profit or loss</t>
  </si>
  <si>
    <t>Net cash generated from (used in) operations</t>
  </si>
  <si>
    <t>Profit (loss) before income tax expense</t>
  </si>
  <si>
    <t>Profit (loss) for the period</t>
  </si>
  <si>
    <t xml:space="preserve">Dividends paid to owners of the Company </t>
  </si>
  <si>
    <t>3, 11</t>
  </si>
  <si>
    <t>7, 11</t>
  </si>
  <si>
    <t>Profit (loss) attributable to:</t>
  </si>
  <si>
    <t>Earnings (loss) per share</t>
  </si>
  <si>
    <t>Dividends paid to non-controlling interests</t>
  </si>
  <si>
    <t>Cash received from increase capital in subsidiary</t>
  </si>
  <si>
    <t>Provisions expense</t>
  </si>
  <si>
    <t>(Reversal of) loss on inventories devaluation</t>
  </si>
  <si>
    <t>(Increase) decrease in short-term deposit at financial</t>
  </si>
  <si>
    <t>Proceeds from sale of other intangible assets</t>
  </si>
  <si>
    <t xml:space="preserve">   Dividends</t>
  </si>
  <si>
    <t>Decrease in assets under lease liabilities</t>
  </si>
  <si>
    <t xml:space="preserve">   Dividends </t>
  </si>
  <si>
    <t>Total comprehensive income (expense) attributable to:</t>
  </si>
  <si>
    <t>Gain on sale of other current financial assets</t>
  </si>
  <si>
    <t>Loss on disposal of property, plant and equipment,</t>
  </si>
  <si>
    <t xml:space="preserve">   investment properties and other intangible assets</t>
  </si>
  <si>
    <t>Acquisition of subsidiaries, net of cash acquired</t>
  </si>
  <si>
    <t>Transfer real estate development for sale to investment properties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</si>
  <si>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</si>
  <si>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Distribution to owners</t>
  </si>
  <si>
    <t>Acquisition of other current financial assets</t>
  </si>
  <si>
    <t>Proceeds from sale of other current financial assets</t>
  </si>
  <si>
    <t>Income</t>
  </si>
  <si>
    <t>Total income</t>
  </si>
  <si>
    <t>30 June</t>
  </si>
  <si>
    <t>Nine-month period ended</t>
  </si>
  <si>
    <t>Nine-month period ended 30 June 2023</t>
  </si>
  <si>
    <t xml:space="preserve">   Total distribution to owners</t>
  </si>
  <si>
    <t xml:space="preserve">   Changes in ownership interests in subsidiary</t>
  </si>
  <si>
    <t xml:space="preserve">   Fair value measurement of investments in subsidiary</t>
  </si>
  <si>
    <t xml:space="preserve">   Total changes in ownership interests in subsidiary</t>
  </si>
  <si>
    <t>Balance at 30 June 2023</t>
  </si>
  <si>
    <t>Nine-month period ended 30 June 2024</t>
  </si>
  <si>
    <t>Balance at 30 June 2024</t>
  </si>
  <si>
    <t>Repayment of debenture</t>
  </si>
  <si>
    <t>Translation</t>
  </si>
  <si>
    <t xml:space="preserve">   Increase share capital of subsidiary</t>
  </si>
  <si>
    <t>Tax expense</t>
  </si>
  <si>
    <t xml:space="preserve">   Other comprehensive income (expense)</t>
  </si>
  <si>
    <t>Gain on change in fair value of investment properties</t>
  </si>
  <si>
    <t>(Reversal of) impairment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</si>
</sst>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_(* #,##0.000_);_(* \(#,##0.000\);_(* &quot;-&quot;??_);_(@_)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  <numFmt numFmtId="267" formatCode="_(* #,##0.000_);_(* \(#,##0.000\);_(* &quot;-&quot;???_);_(@_)"/>
  </numFmts>
  <fonts count="2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50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982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50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1" fontId="3" fillId="0" borderId="0">
      <alignment horizontal="right"/>
    </xf>
    <xf numFmtId="250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3" fontId="55" fillId="0" borderId="0" applyFill="0" applyBorder="0" applyAlignment="0"/>
    <xf numFmtId="249" fontId="3" fillId="0" borderId="0" applyFill="0" applyBorder="0" applyAlignment="0"/>
    <xf numFmtId="254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49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2" fontId="49" fillId="0" borderId="0"/>
    <xf numFmtId="262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50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5" fontId="3" fillId="0" borderId="0" applyFill="0" applyBorder="0" applyAlignment="0"/>
    <xf numFmtId="266" fontId="3" fillId="0" borderId="0" applyFill="0" applyBorder="0" applyAlignment="0"/>
    <xf numFmtId="262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2" fontId="3" fillId="0" borderId="0"/>
    <xf numFmtId="262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212">
    <xf numFmtId="0" fontId="0" fillId="0" borderId="0" xfId="0"/>
    <xf numFmtId="166" fontId="0" fillId="0" borderId="0" xfId="516" applyNumberFormat="1" applyFont="1" applyFill="1" applyBorder="1" applyAlignment="1">
      <alignment horizontal="center"/>
    </xf>
    <xf numFmtId="166" fontId="6" fillId="0" borderId="38" xfId="516" applyNumberFormat="1" applyFont="1" applyFill="1" applyBorder="1" applyAlignment="1">
      <alignment horizontal="center"/>
    </xf>
    <xf numFmtId="166" fontId="0" fillId="0" borderId="38" xfId="516" applyNumberFormat="1" applyFont="1" applyFill="1" applyBorder="1" applyAlignment="1">
      <alignment horizontal="center"/>
    </xf>
    <xf numFmtId="43" fontId="6" fillId="0" borderId="0" xfId="516" applyFont="1" applyFill="1" applyBorder="1" applyAlignment="1"/>
    <xf numFmtId="166" fontId="7" fillId="0" borderId="0" xfId="516" applyNumberFormat="1" applyFont="1" applyFill="1" applyBorder="1" applyAlignment="1"/>
    <xf numFmtId="166" fontId="6" fillId="0" borderId="0" xfId="516" applyNumberFormat="1" applyFont="1" applyFill="1" applyAlignment="1"/>
    <xf numFmtId="43" fontId="6" fillId="0" borderId="0" xfId="516" applyFont="1" applyFill="1" applyAlignment="1">
      <alignment horizontal="center"/>
    </xf>
    <xf numFmtId="41" fontId="6" fillId="0" borderId="0" xfId="516" applyNumberFormat="1" applyFont="1" applyFill="1" applyAlignment="1"/>
    <xf numFmtId="166" fontId="268" fillId="0" borderId="0" xfId="516" applyNumberFormat="1" applyFont="1" applyFill="1" applyAlignment="1"/>
    <xf numFmtId="166" fontId="268" fillId="0" borderId="13" xfId="516" applyNumberFormat="1" applyFont="1" applyFill="1" applyBorder="1" applyAlignment="1">
      <alignment horizontal="center"/>
    </xf>
    <xf numFmtId="166" fontId="6" fillId="0" borderId="2499" xfId="516" applyNumberFormat="1" applyFont="1" applyFill="1" applyBorder="1" applyAlignment="1">
      <alignment horizontal="center"/>
    </xf>
    <xf numFmtId="166" fontId="6" fillId="0" borderId="0" xfId="516" applyNumberFormat="1" applyFont="1" applyFill="1" applyBorder="1" applyAlignment="1">
      <alignment horizontal="center"/>
    </xf>
    <xf numFmtId="166" fontId="6" fillId="0" borderId="0" xfId="516" applyNumberFormat="1" applyFont="1" applyFill="1" applyBorder="1" applyAlignment="1">
      <alignment horizontal="right"/>
    </xf>
    <xf numFmtId="43" fontId="7" fillId="0" borderId="0" xfId="516" applyFont="1" applyFill="1" applyAlignment="1"/>
    <xf numFmtId="166" fontId="7" fillId="0" borderId="0" xfId="516" applyNumberFormat="1" applyFont="1" applyFill="1" applyAlignment="1">
      <alignment horizontal="center"/>
    </xf>
    <xf numFmtId="166" fontId="7" fillId="0" borderId="0" xfId="516" applyNumberFormat="1" applyFont="1" applyFill="1" applyBorder="1" applyAlignment="1">
      <alignment horizontal="right"/>
    </xf>
    <xf numFmtId="166" fontId="6" fillId="0" borderId="2499" xfId="516" applyNumberFormat="1" applyFont="1" applyFill="1" applyBorder="1" applyAlignment="1">
      <alignment horizontal="right"/>
    </xf>
    <xf numFmtId="166" fontId="6" fillId="0" borderId="37" xfId="516" applyNumberFormat="1" applyFont="1" applyFill="1" applyBorder="1" applyAlignment="1">
      <alignment horizontal="right"/>
    </xf>
    <xf numFmtId="166" fontId="8" fillId="0" borderId="0" xfId="516" applyNumberFormat="1" applyFont="1" applyFill="1" applyAlignment="1">
      <alignment horizontal="right"/>
    </xf>
    <xf numFmtId="166" fontId="6" fillId="0" borderId="0" xfId="516" applyNumberFormat="1" applyFont="1" applyFill="1" applyAlignment="1">
      <alignment horizontal="right"/>
    </xf>
    <xf numFmtId="37" fontId="0" fillId="0" borderId="0" xfId="516" applyNumberFormat="1" applyFont="1" applyFill="1" applyBorder="1" applyAlignment="1">
      <alignment horizontal="right"/>
    </xf>
    <xf numFmtId="166" fontId="0" fillId="0" borderId="0" xfId="516" applyNumberFormat="1" applyFont="1" applyFill="1" applyBorder="1" applyAlignment="1">
      <alignment horizontal="right"/>
    </xf>
    <xf numFmtId="166" fontId="0" fillId="0" borderId="0" xfId="516" applyNumberFormat="1" applyFont="1" applyFill="1" applyAlignment="1"/>
    <xf numFmtId="166" fontId="0" fillId="0" borderId="0" xfId="516" applyNumberFormat="1" applyFont="1" applyFill="1" applyAlignment="1">
      <alignment horizontal="right"/>
    </xf>
    <xf numFmtId="166" fontId="0" fillId="0" borderId="38" xfId="516" applyNumberFormat="1" applyFont="1" applyFill="1" applyBorder="1" applyAlignment="1">
      <alignment horizontal="right"/>
    </xf>
    <xf numFmtId="41" fontId="31" fillId="0" borderId="0" xfId="516" applyNumberFormat="1" applyFont="1" applyFill="1" applyBorder="1" applyAlignment="1"/>
    <xf numFmtId="166" fontId="0" fillId="0" borderId="38" xfId="516" applyNumberFormat="1" applyFont="1" applyFill="1" applyBorder="1" applyAlignment="1"/>
    <xf numFmtId="166" fontId="6" fillId="0" borderId="13" xfId="516" applyNumberFormat="1" applyFont="1" applyFill="1" applyBorder="1" applyAlignment="1">
      <alignment horizontal="right"/>
    </xf>
    <xf numFmtId="37" fontId="6" fillId="0" borderId="0" xfId="516" applyNumberFormat="1" applyFont="1" applyFill="1" applyBorder="1" applyAlignment="1">
      <alignment horizontal="right"/>
    </xf>
    <xf numFmtId="43" fontId="0" fillId="0" borderId="0" xfId="516" applyFont="1" applyFill="1" applyBorder="1" applyAlignment="1">
      <alignment horizontal="right"/>
    </xf>
    <xf numFmtId="43" fontId="0" fillId="0" borderId="0" xfId="516" applyFont="1" applyFill="1" applyAlignment="1"/>
    <xf numFmtId="43" fontId="0" fillId="0" borderId="0" xfId="516" applyFont="1" applyFill="1" applyAlignment="1">
      <alignment horizontal="right"/>
    </xf>
    <xf numFmtId="166" fontId="0" fillId="0" borderId="0" xfId="516" applyNumberFormat="1" applyFont="1" applyFill="1" applyBorder="1" applyAlignment="1"/>
    <xf numFmtId="43" fontId="0" fillId="0" borderId="0" xfId="516" applyFont="1" applyFill="1" applyAlignment="1">
      <alignment horizontal="center"/>
    </xf>
    <xf numFmtId="166" fontId="0" fillId="0" borderId="0" xfId="516" applyNumberFormat="1" applyFont="1" applyFill="1" applyAlignment="1">
      <alignment horizontal="center"/>
    </xf>
    <xf numFmtId="43" fontId="8" fillId="0" borderId="0" xfId="516" applyFont="1" applyFill="1" applyBorder="1" applyAlignment="1">
      <alignment horizontal="center"/>
    </xf>
    <xf numFmtId="166" fontId="6" fillId="0" borderId="0" xfId="516" applyNumberFormat="1" applyFont="1" applyFill="1" applyBorder="1" applyAlignment="1"/>
    <xf numFmtId="43" fontId="0" fillId="0" borderId="38" xfId="516" applyFont="1" applyFill="1" applyBorder="1" applyAlignment="1">
      <alignment horizontal="center"/>
    </xf>
    <xf numFmtId="41" fontId="6" fillId="0" borderId="2499" xfId="516" applyNumberFormat="1" applyFont="1" applyFill="1" applyBorder="1" applyAlignment="1">
      <alignment horizontal="right"/>
    </xf>
    <xf numFmtId="41" fontId="6" fillId="0" borderId="0" xfId="516" applyNumberFormat="1" applyFont="1" applyFill="1" applyBorder="1" applyAlignment="1">
      <alignment horizontal="right"/>
    </xf>
    <xf numFmtId="41" fontId="6" fillId="0" borderId="38" xfId="516" applyNumberFormat="1" applyFont="1" applyFill="1" applyBorder="1" applyAlignment="1">
      <alignment horizontal="right"/>
    </xf>
    <xf numFmtId="41" fontId="6" fillId="0" borderId="0" xfId="516" applyNumberFormat="1" applyFont="1" applyFill="1" applyBorder="1" applyAlignment="1"/>
    <xf numFmtId="41" fontId="6" fillId="0" borderId="37" xfId="516" applyNumberFormat="1" applyFont="1" applyFill="1" applyBorder="1" applyAlignment="1"/>
    <xf numFmtId="166" fontId="7" fillId="0" borderId="38" xfId="516" applyNumberFormat="1" applyFont="1" applyFill="1" applyBorder="1" applyAlignment="1">
      <alignment horizontal="right"/>
    </xf>
    <xf numFmtId="41" fontId="0" fillId="0" borderId="0" xfId="516" applyNumberFormat="1" applyFont="1" applyFill="1" applyBorder="1" applyAlignment="1">
      <alignment horizontal="right"/>
    </xf>
    <xf numFmtId="43" fontId="0" fillId="0" borderId="38" xfId="54981" applyNumberFormat="1" applyFont="1" applyFill="1" applyBorder="1" applyAlignment="1">
      <alignment horizontal="center"/>
    </xf>
    <xf numFmtId="43" fontId="0" fillId="0" borderId="0" xfId="54981" applyNumberFormat="1" applyFont="1" applyFill="1" applyBorder="1" applyAlignment="1">
      <alignment horizontal="center"/>
    </xf>
    <xf numFmtId="43" fontId="6" fillId="0" borderId="0" xfId="54981" applyNumberFormat="1" applyFont="1" applyFill="1" applyBorder="1" applyAlignment="1"/>
    <xf numFmtId="43" fontId="267" fillId="0" borderId="0" xfId="54981" applyNumberFormat="1" applyFont="1" applyFill="1" applyAlignment="1"/>
    <xf numFmtId="43" fontId="268" fillId="0" borderId="13" xfId="54981" applyNumberFormat="1" applyFont="1" applyFill="1" applyBorder="1" applyAlignment="1">
      <alignment horizontal="center"/>
    </xf>
    <xf numFmtId="43" fontId="0" fillId="0" borderId="38" xfId="54981" applyNumberFormat="1" applyFont="1" applyFill="1" applyBorder="1" applyAlignment="1"/>
    <xf numFmtId="166" fontId="6" fillId="0" borderId="38" xfId="54981" applyNumberFormat="1" applyFont="1" applyFill="1" applyBorder="1" applyAlignment="1">
      <alignment horizontal="center"/>
    </xf>
    <xf numFmtId="166" fontId="6" fillId="0" borderId="2499" xfId="54981" applyNumberFormat="1" applyFont="1" applyFill="1" applyBorder="1" applyAlignment="1">
      <alignment horizontal="center"/>
    </xf>
    <xf numFmtId="166" fontId="0" fillId="0" borderId="0" xfId="54981" applyNumberFormat="1" applyFont="1" applyFill="1" applyBorder="1" applyAlignment="1">
      <alignment horizontal="right"/>
    </xf>
    <xf numFmtId="166" fontId="6" fillId="0" borderId="13" xfId="54981" applyNumberFormat="1" applyFont="1" applyFill="1" applyBorder="1" applyAlignment="1">
      <alignment horizontal="right"/>
    </xf>
    <xf numFmtId="166" fontId="6" fillId="0" borderId="0" xfId="54981" applyNumberFormat="1" applyFont="1" applyFill="1" applyAlignment="1">
      <alignment horizontal="right"/>
    </xf>
    <xf numFmtId="166" fontId="6" fillId="0" borderId="37" xfId="54981" applyNumberFormat="1" applyFont="1" applyFill="1" applyBorder="1" applyAlignment="1">
      <alignment horizontal="right"/>
    </xf>
    <xf numFmtId="41" fontId="6" fillId="0" borderId="13" xfId="516" applyNumberFormat="1" applyFont="1" applyFill="1" applyBorder="1" applyAlignment="1">
      <alignment horizontal="right"/>
    </xf>
    <xf numFmtId="41" fontId="7" fillId="0" borderId="0" xfId="516" applyNumberFormat="1" applyFont="1" applyFill="1" applyBorder="1" applyAlignment="1">
      <alignment horizontal="right"/>
    </xf>
    <xf numFmtId="41" fontId="6" fillId="0" borderId="37" xfId="516" applyNumberFormat="1" applyFont="1" applyFill="1" applyBorder="1" applyAlignment="1">
      <alignment horizontal="right"/>
    </xf>
    <xf numFmtId="41" fontId="7" fillId="0" borderId="37" xfId="516" applyNumberFormat="1" applyFont="1" applyFill="1" applyBorder="1" applyAlignment="1"/>
    <xf numFmtId="41" fontId="7" fillId="0" borderId="0" xfId="516" applyNumberFormat="1" applyFont="1" applyFill="1" applyBorder="1" applyAlignment="1"/>
    <xf numFmtId="41" fontId="7" fillId="0" borderId="38" xfId="516" applyNumberFormat="1" applyFont="1" applyFill="1" applyBorder="1" applyAlignment="1">
      <alignment horizontal="right"/>
    </xf>
    <xf numFmtId="166" fontId="7" fillId="0" borderId="0" xfId="516" applyNumberFormat="1" applyFont="1" applyFill="1" applyAlignment="1">
      <alignment horizontal="right"/>
    </xf>
    <xf numFmtId="43" fontId="7" fillId="0" borderId="0" xfId="516" applyFont="1" applyFill="1" applyBorder="1" applyAlignment="1">
      <alignment horizontal="right"/>
    </xf>
    <xf numFmtId="41" fontId="6" fillId="0" borderId="0" xfId="516" applyNumberFormat="1" applyFont="1" applyFill="1" applyAlignment="1">
      <alignment horizontal="right"/>
    </xf>
    <xf numFmtId="41" fontId="7" fillId="0" borderId="0" xfId="516" applyNumberFormat="1" applyFont="1" applyFill="1" applyAlignment="1">
      <alignment horizontal="right"/>
    </xf>
    <xf numFmtId="41" fontId="6" fillId="0" borderId="0" xfId="516" applyNumberFormat="1" applyFont="1" applyFill="1"/>
    <xf numFmtId="41" fontId="0" fillId="0" borderId="0" xfId="516" applyNumberFormat="1" applyFont="1" applyFill="1" applyAlignment="1">
      <alignment horizontal="center"/>
    </xf>
    <xf numFmtId="41" fontId="0" fillId="0" borderId="0" xfId="516" applyNumberFormat="1" applyFont="1" applyFill="1" applyAlignment="1">
      <alignment horizontal="right"/>
    </xf>
    <xf numFmtId="43" fontId="6" fillId="0" borderId="38" xfId="516" applyFont="1" applyFill="1" applyBorder="1" applyAlignment="1">
      <alignment horizontal="right"/>
    </xf>
    <xf numFmtId="43" fontId="0" fillId="0" borderId="0" xfId="54981" applyNumberFormat="1" applyFont="1" applyFill="1" applyBorder="1" applyAlignment="1"/>
    <xf numFmtId="41" fontId="6" fillId="0" borderId="13" xfId="516" applyNumberFormat="1" applyFont="1" applyFill="1" applyBorder="1" applyAlignment="1"/>
    <xf numFmtId="41" fontId="0" fillId="0" borderId="0" xfId="516" applyNumberFormat="1" applyFont="1" applyFill="1" applyAlignment="1"/>
    <xf numFmtId="41" fontId="6" fillId="0" borderId="38" xfId="516" applyNumberFormat="1" applyFont="1" applyFill="1" applyBorder="1" applyAlignment="1"/>
    <xf numFmtId="166" fontId="7" fillId="0" borderId="37" xfId="516" applyNumberFormat="1" applyFont="1" applyFill="1" applyBorder="1" applyAlignment="1"/>
    <xf numFmtId="166" fontId="7" fillId="0" borderId="0" xfId="516" applyNumberFormat="1" applyFont="1" applyFill="1" applyAlignment="1"/>
    <xf numFmtId="41" fontId="7" fillId="0" borderId="0" xfId="516" applyNumberFormat="1" applyFont="1" applyFill="1" applyAlignment="1"/>
    <xf numFmtId="166" fontId="0" fillId="0" borderId="38" xfId="54981" applyNumberFormat="1" applyFont="1" applyFill="1" applyBorder="1" applyAlignment="1">
      <alignment horizontal="right"/>
    </xf>
    <xf numFmtId="166" fontId="6" fillId="0" borderId="0" xfId="516" quotePrefix="1" applyNumberFormat="1" applyFont="1" applyFill="1" applyBorder="1" applyAlignment="1">
      <alignment horizontal="center"/>
    </xf>
    <xf numFmtId="43" fontId="6" fillId="0" borderId="0" xfId="516" quotePrefix="1" applyFont="1" applyFill="1" applyBorder="1" applyAlignment="1">
      <alignment horizontal="center"/>
    </xf>
    <xf numFmtId="43" fontId="7" fillId="0" borderId="0" xfId="516" applyFont="1" applyFill="1" applyAlignment="1">
      <alignment horizontal="right"/>
    </xf>
    <xf numFmtId="166" fontId="0" fillId="0" borderId="0" xfId="516" quotePrefix="1" applyNumberFormat="1" applyFont="1" applyFill="1" applyBorder="1" applyAlignment="1">
      <alignment horizontal="center"/>
    </xf>
    <xf numFmtId="43" fontId="0" fillId="0" borderId="38" xfId="516" applyFont="1" applyFill="1" applyBorder="1" applyAlignment="1">
      <alignment horizontal="right"/>
    </xf>
    <xf numFmtId="43" fontId="0" fillId="0" borderId="0" xfId="54981" applyNumberFormat="1" applyFont="1" applyFill="1" applyAlignment="1"/>
    <xf numFmtId="43" fontId="6" fillId="0" borderId="0" xfId="54981" applyNumberFormat="1" applyFont="1" applyFill="1" applyAlignment="1"/>
    <xf numFmtId="166" fontId="0" fillId="0" borderId="0" xfId="54981" applyNumberFormat="1" applyFont="1" applyFill="1" applyAlignment="1"/>
    <xf numFmtId="166" fontId="0" fillId="0" borderId="0" xfId="54981" applyNumberFormat="1" applyFont="1" applyFill="1" applyBorder="1" applyAlignment="1"/>
    <xf numFmtId="41" fontId="6" fillId="0" borderId="6" xfId="516" applyNumberFormat="1" applyFont="1" applyFill="1" applyBorder="1" applyAlignment="1">
      <alignment horizontal="right"/>
    </xf>
    <xf numFmtId="41" fontId="6" fillId="0" borderId="30" xfId="516" applyNumberFormat="1" applyFont="1" applyFill="1" applyBorder="1" applyAlignment="1">
      <alignment horizontal="right"/>
    </xf>
    <xf numFmtId="41" fontId="6" fillId="0" borderId="2497" xfId="516" applyNumberFormat="1" applyFont="1" applyFill="1" applyBorder="1" applyAlignment="1">
      <alignment horizontal="right"/>
    </xf>
    <xf numFmtId="43" fontId="6" fillId="0" borderId="2499" xfId="516" applyFont="1" applyFill="1" applyBorder="1" applyAlignment="1">
      <alignment horizontal="right"/>
    </xf>
    <xf numFmtId="43" fontId="7" fillId="0" borderId="38" xfId="516" applyFont="1" applyFill="1" applyBorder="1" applyAlignment="1">
      <alignment horizontal="right"/>
    </xf>
    <xf numFmtId="41" fontId="8" fillId="0" borderId="0" xfId="516" applyNumberFormat="1" applyFont="1" applyFill="1" applyAlignment="1">
      <alignment horizontal="right"/>
    </xf>
    <xf numFmtId="167" fontId="0" fillId="0" borderId="0" xfId="516" applyNumberFormat="1" applyFont="1" applyFill="1" applyAlignment="1">
      <alignment horizontal="right"/>
    </xf>
    <xf numFmtId="43" fontId="6" fillId="0" borderId="0" xfId="516" applyFont="1" applyFill="1" applyBorder="1" applyAlignment="1">
      <alignment horizontal="right"/>
    </xf>
    <xf numFmtId="248" fontId="6" fillId="0" borderId="37" xfId="516" applyNumberFormat="1" applyFont="1" applyFill="1" applyBorder="1" applyAlignment="1">
      <alignment horizontal="right"/>
    </xf>
    <xf numFmtId="248" fontId="6" fillId="0" borderId="0" xfId="516" applyNumberFormat="1" applyFont="1" applyFill="1" applyAlignment="1">
      <alignment horizontal="right"/>
    </xf>
    <xf numFmtId="43" fontId="8" fillId="0" borderId="0" xfId="516" applyFont="1" applyFill="1" applyBorder="1" applyAlignment="1">
      <alignment horizontal="right"/>
    </xf>
    <xf numFmtId="166" fontId="8" fillId="0" borderId="0" xfId="516" applyNumberFormat="1" applyFont="1" applyFill="1" applyBorder="1" applyAlignment="1">
      <alignment horizontal="right"/>
    </xf>
    <xf numFmtId="267" fontId="6" fillId="0" borderId="37" xfId="516" applyNumberFormat="1" applyFont="1" applyFill="1" applyBorder="1" applyAlignment="1">
      <alignment horizontal="right"/>
    </xf>
    <xf numFmtId="267" fontId="6" fillId="0" borderId="0" xfId="516" applyNumberFormat="1" applyFont="1" applyFill="1" applyAlignment="1">
      <alignment horizontal="right"/>
    </xf>
    <xf numFmtId="166" fontId="7" fillId="0" borderId="0" xfId="516" quotePrefix="1" applyNumberFormat="1" applyFont="1" applyFill="1" applyBorder="1" applyAlignment="1">
      <alignment horizontal="center"/>
    </xf>
    <xf numFmtId="166" fontId="0" fillId="0" borderId="2497" xfId="516" applyNumberFormat="1" applyFont="1" applyFill="1" applyBorder="1" applyAlignment="1">
      <alignment horizontal="center"/>
    </xf>
    <xf numFmtId="0" fontId="6" fillId="0" borderId="0" xfId="2655" applyFont="1" applyFill="1"/>
    <xf numFmtId="166" fontId="6" fillId="0" borderId="2499" xfId="516" quotePrefix="1" applyNumberFormat="1" applyFont="1" applyFill="1" applyBorder="1" applyAlignment="1">
      <alignment horizontal="center"/>
    </xf>
    <xf numFmtId="0" fontId="0" fillId="0" borderId="0" xfId="2655" applyFont="1" applyFill="1"/>
    <xf numFmtId="166" fontId="6" fillId="0" borderId="2497" xfId="516" applyNumberFormat="1" applyFont="1" applyFill="1" applyBorder="1" applyAlignment="1">
      <alignment horizontal="center"/>
    </xf>
    <xf numFmtId="43" fontId="268" fillId="0" borderId="13" xfId="54981" applyNumberFormat="1" applyFont="1" applyFill="1" applyBorder="1" applyAlignment="1"/>
    <xf numFmtId="0" fontId="7" fillId="0" borderId="0" xfId="1906"/>
    <xf numFmtId="166" fontId="6" fillId="0" borderId="0" xfId="0" applyNumberFormat="1" applyFont="1"/>
    <xf numFmtId="37" fontId="6" fillId="0" borderId="0" xfId="1951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/>
    <xf numFmtId="166" fontId="0" fillId="0" borderId="0" xfId="0" applyNumberFormat="1" applyAlignment="1">
      <alignment horizontal="right"/>
    </xf>
    <xf numFmtId="0" fontId="8" fillId="0" borderId="0" xfId="0" applyFont="1"/>
    <xf numFmtId="166" fontId="0" fillId="0" borderId="0" xfId="2547" applyNumberFormat="1" applyFont="1" applyAlignment="1">
      <alignment horizontal="right"/>
    </xf>
    <xf numFmtId="167" fontId="9" fillId="0" borderId="0" xfId="0" applyNumberFormat="1" applyFont="1" applyAlignment="1">
      <alignment horizontal="center"/>
    </xf>
    <xf numFmtId="3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31" fillId="0" borderId="0" xfId="0" applyFont="1" applyAlignment="1">
      <alignment horizontal="center"/>
    </xf>
    <xf numFmtId="38" fontId="9" fillId="0" borderId="0" xfId="0" applyNumberFormat="1" applyFont="1" applyAlignment="1">
      <alignment horizontal="center"/>
    </xf>
    <xf numFmtId="43" fontId="0" fillId="0" borderId="0" xfId="516" applyFont="1" applyFill="1"/>
    <xf numFmtId="37" fontId="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6" fontId="0" fillId="0" borderId="38" xfId="0" applyNumberForma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center"/>
    </xf>
    <xf numFmtId="166" fontId="7" fillId="0" borderId="0" xfId="1906" applyNumberFormat="1" applyAlignment="1">
      <alignment horizontal="right"/>
    </xf>
    <xf numFmtId="166" fontId="6" fillId="0" borderId="0" xfId="1906" applyNumberFormat="1" applyFont="1" applyAlignment="1">
      <alignment horizontal="right"/>
    </xf>
    <xf numFmtId="166" fontId="7" fillId="0" borderId="38" xfId="516" applyNumberFormat="1" applyFont="1" applyFill="1" applyBorder="1" applyAlignment="1">
      <alignment horizontal="center"/>
    </xf>
    <xf numFmtId="166" fontId="7" fillId="0" borderId="0" xfId="516" applyNumberFormat="1" applyFont="1" applyFill="1" applyBorder="1" applyAlignment="1">
      <alignment horizontal="center"/>
    </xf>
    <xf numFmtId="166" fontId="6" fillId="0" borderId="38" xfId="516" applyNumberFormat="1" applyFont="1" applyFill="1" applyBorder="1" applyAlignment="1">
      <alignment horizontal="right"/>
    </xf>
    <xf numFmtId="37" fontId="8" fillId="0" borderId="0" xfId="516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justify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justify"/>
    </xf>
    <xf numFmtId="37" fontId="0" fillId="0" borderId="0" xfId="0" applyNumberFormat="1"/>
    <xf numFmtId="166" fontId="0" fillId="0" borderId="0" xfId="0" applyNumberFormat="1"/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7" fontId="7" fillId="0" borderId="0" xfId="2326" applyNumberFormat="1" applyAlignment="1">
      <alignment horizontal="right"/>
    </xf>
    <xf numFmtId="37" fontId="7" fillId="0" borderId="0" xfId="0" applyNumberFormat="1" applyFont="1"/>
    <xf numFmtId="0" fontId="6" fillId="0" borderId="0" xfId="3376" applyFont="1" applyAlignment="1">
      <alignment horizontal="left"/>
    </xf>
    <xf numFmtId="0" fontId="8" fillId="0" borderId="0" xfId="3376" applyFont="1" applyAlignment="1">
      <alignment horizontal="center"/>
    </xf>
    <xf numFmtId="41" fontId="6" fillId="0" borderId="0" xfId="3376" applyNumberFormat="1" applyFont="1"/>
    <xf numFmtId="0" fontId="31" fillId="0" borderId="0" xfId="0" applyFont="1"/>
    <xf numFmtId="3" fontId="6" fillId="0" borderId="0" xfId="0" applyNumberFormat="1" applyFont="1"/>
    <xf numFmtId="0" fontId="8" fillId="0" borderId="0" xfId="1951" applyFont="1" applyAlignment="1">
      <alignment horizontal="center"/>
    </xf>
    <xf numFmtId="41" fontId="6" fillId="0" borderId="0" xfId="0" applyNumberFormat="1" applyFont="1"/>
    <xf numFmtId="0" fontId="6" fillId="0" borderId="0" xfId="1951" applyFont="1" applyAlignment="1">
      <alignment horizontal="left"/>
    </xf>
    <xf numFmtId="0" fontId="7" fillId="0" borderId="0" xfId="54980"/>
    <xf numFmtId="0" fontId="8" fillId="0" borderId="0" xfId="1906" applyFont="1" applyAlignment="1">
      <alignment horizontal="center"/>
    </xf>
    <xf numFmtId="41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0" fillId="0" borderId="0" xfId="0" applyNumberFormat="1"/>
    <xf numFmtId="41" fontId="6" fillId="0" borderId="13" xfId="0" applyNumberFormat="1" applyFont="1" applyBorder="1"/>
    <xf numFmtId="166" fontId="6" fillId="0" borderId="37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center"/>
    </xf>
    <xf numFmtId="0" fontId="0" fillId="0" borderId="0" xfId="1892" applyFont="1" applyAlignment="1">
      <alignment horizontal="center"/>
    </xf>
    <xf numFmtId="38" fontId="0" fillId="0" borderId="0" xfId="0" applyNumberFormat="1" applyAlignment="1">
      <alignment horizontal="center"/>
    </xf>
    <xf numFmtId="167" fontId="7" fillId="0" borderId="0" xfId="5012" applyNumberFormat="1" applyFont="1" applyAlignment="1">
      <alignment horizontal="right"/>
    </xf>
    <xf numFmtId="37" fontId="7" fillId="0" borderId="0" xfId="5012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9" fillId="0" borderId="0" xfId="1906" applyFont="1" applyAlignment="1">
      <alignment horizontal="left"/>
    </xf>
    <xf numFmtId="0" fontId="0" fillId="0" borderId="0" xfId="1906" applyFont="1" applyAlignment="1">
      <alignment horizontal="left"/>
    </xf>
    <xf numFmtId="0" fontId="6" fillId="0" borderId="0" xfId="1906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0" fontId="11" fillId="0" borderId="0" xfId="1906" applyFont="1" applyAlignment="1">
      <alignment horizontal="left"/>
    </xf>
    <xf numFmtId="0" fontId="8" fillId="0" borderId="0" xfId="1906" applyFont="1"/>
    <xf numFmtId="0" fontId="10" fillId="0" borderId="0" xfId="1906" applyFont="1" applyAlignment="1">
      <alignment horizontal="left"/>
    </xf>
    <xf numFmtId="0" fontId="6" fillId="0" borderId="0" xfId="1906" applyFont="1" applyAlignment="1">
      <alignment horizontal="center"/>
    </xf>
    <xf numFmtId="0" fontId="7" fillId="0" borderId="0" xfId="1906" applyAlignment="1">
      <alignment horizontal="center"/>
    </xf>
    <xf numFmtId="0" fontId="7" fillId="0" borderId="0" xfId="1906" applyAlignment="1">
      <alignment horizontal="right"/>
    </xf>
    <xf numFmtId="0" fontId="7" fillId="0" borderId="0" xfId="1906" applyAlignment="1">
      <alignment horizontal="left"/>
    </xf>
    <xf numFmtId="0" fontId="6" fillId="0" borderId="0" xfId="1906" applyFont="1"/>
    <xf numFmtId="49" fontId="7" fillId="0" borderId="0" xfId="1906" applyNumberFormat="1" applyAlignment="1">
      <alignment horizontal="center"/>
    </xf>
    <xf numFmtId="41" fontId="6" fillId="0" borderId="0" xfId="1906" applyNumberFormat="1" applyFont="1" applyAlignment="1">
      <alignment horizontal="right"/>
    </xf>
    <xf numFmtId="0" fontId="0" fillId="0" borderId="0" xfId="1906" applyFont="1"/>
    <xf numFmtId="0" fontId="9" fillId="0" borderId="0" xfId="2655" applyFont="1" applyFill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906" applyFont="1" applyAlignment="1">
      <alignment horizontal="center"/>
    </xf>
    <xf numFmtId="0" fontId="6" fillId="0" borderId="0" xfId="1906" applyFont="1" applyAlignment="1">
      <alignment horizontal="left"/>
    </xf>
    <xf numFmtId="0" fontId="6" fillId="0" borderId="0" xfId="1906" applyFont="1" applyAlignment="1">
      <alignment horizontal="center"/>
    </xf>
    <xf numFmtId="0" fontId="7" fillId="0" borderId="0" xfId="1906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0" fillId="0" borderId="38" xfId="0" applyBorder="1" applyAlignment="1">
      <alignment horizontal="center"/>
    </xf>
    <xf numFmtId="3" fontId="6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37" fontId="8" fillId="0" borderId="0" xfId="516" applyNumberFormat="1" applyFont="1" applyFill="1" applyBorder="1" applyAlignment="1">
      <alignment horizontal="center"/>
    </xf>
  </cellXfs>
  <cellStyles count="54982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" xfId="54981" builtinId="4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Conso 6-12 V15" xfId="54980" xr:uid="{7FC51C4D-53C4-425D-9CE6-9486F4B9F6AD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  <sheetName val="FR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ELE"/>
      <sheetName val=" "/>
      <sheetName val="บทสรุปผู้บริหาร"/>
      <sheetName val="(R05)-PLE-602"/>
      <sheetName val="MAIN"/>
      <sheetName val="SG"/>
      <sheetName val="J100"/>
      <sheetName val="실행철강하도"/>
      <sheetName val="sheetNO"/>
      <sheetName val="DETAIL "/>
      <sheetName val="SOURCE"/>
      <sheetName val="Store"/>
      <sheetName val="토공집계표"/>
      <sheetName val="Workshee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_"/>
      <sheetName val="DETAIL_"/>
      <sheetName val="EST-FOOTING (G)"/>
      <sheetName val="ประมาณการประตูหน้าต่าง "/>
      <sheetName val="Mat"/>
      <sheetName val="สรุปราคา (L)"/>
      <sheetName val="AC"/>
      <sheetName val="รวมราคาทั้งสิ้น"/>
      <sheetName val="rate"/>
      <sheetName val="cov-estimate"/>
      <sheetName val="EST-FOOTING_(G)"/>
      <sheetName val="ประมาณการประตูหน้าต่าง_"/>
      <sheetName val="BAL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4-Local transport"/>
      <sheetName val="Backup"/>
      <sheetName val="Sum"/>
      <sheetName val="CUSTOMER"/>
      <sheetName val="03100(SS)"/>
      <sheetName val="ELEC"/>
      <sheetName val="SUM-AIR-Submit"/>
      <sheetName val="STRUCTURE"/>
      <sheetName val="Main Sum (Hotel &amp; Residences)"/>
      <sheetName val="Factor F Data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Bill No. 2 - Carpark"/>
      <sheetName val="SAN REDUCED 1"/>
      <sheetName val="BOX Cryostat Details"/>
      <sheetName val="Driver Linac Layout"/>
      <sheetName val="Inputs"/>
      <sheetName val="Magnet Details"/>
      <sheetName val="PL"/>
      <sheetName val="ELE.xls"/>
      <sheetName val="bq"/>
      <sheetName val="อาคารหลัก A"/>
      <sheetName val="I-slab"/>
      <sheetName val="ZPS02"/>
      <sheetName val="เงินกู้ MGC"/>
      <sheetName val="เงินกู้ธนชาติ"/>
      <sheetName val="DETAIL"/>
      <sheetName val="ADO_2552"/>
      <sheetName val="STD"/>
      <sheetName val="HVAC"/>
      <sheetName val="Construction cost assumption"/>
      <sheetName val="JLL Assumption"/>
      <sheetName val="Retail Program&amp;Rev Assumption"/>
      <sheetName val="Unit rate Architecture"/>
      <sheetName val="Cavity Inputs"/>
      <sheetName val="Sum(Civil Work)"/>
      <sheetName val="สรุป_EMC"/>
      <sheetName val="data3"/>
      <sheetName val="Code"/>
      <sheetName val=" HW บานเลื่อน"/>
      <sheetName val="วัดใต้"/>
      <sheetName val="概総括1"/>
      <sheetName val="Replacement Cost "/>
      <sheetName val="B-หมวดงานรื้-ถอน"/>
      <sheetName val="S4.1_MEP Guestroom"/>
      <sheetName val="RC.footing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DETAIL_1"/>
      <sheetName val="สรุปราคา_(L)"/>
      <sheetName val="Total_BOQ"/>
      <sheetName val="Bill_No__2_-_Carpark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Main_Sum_(Hotel_&amp;_Residences)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ELE_xls"/>
      <sheetName val="อาคารหลัก_A"/>
      <sheetName val="BOX_Cryostat_Details"/>
      <sheetName val="Driver_Linac_Layout"/>
      <sheetName val="Magnet_Details"/>
      <sheetName val="Factor_F_Data"/>
      <sheetName val="Cost Data"/>
      <sheetName val="Material"/>
      <sheetName val="Summary"/>
      <sheetName val="file"/>
      <sheetName val="EST-FOOTING_(G)1"/>
      <sheetName val="ประมาณการประตูหน้าต่าง_1"/>
      <sheetName val="เงินกู้_MGC"/>
      <sheetName val="Construction_cost_assumption"/>
      <sheetName val="JLL_Assumption"/>
      <sheetName val="Retail_Program&amp;Rev_Assumption"/>
      <sheetName val="Unit_rate_Architecture"/>
      <sheetName val="Cavity_Inputs"/>
      <sheetName val="Sum(Civil_Work)"/>
      <sheetName val="Replacement_Cost_"/>
      <sheetName val="_HW_บานเลื่อน"/>
      <sheetName val="สรุป"/>
      <sheetName val="AC.C"/>
      <sheetName val="area converter"/>
      <sheetName val="Summary cal"/>
      <sheetName val="Summary SN FP"/>
      <sheetName val="Database"/>
      <sheetName val="Output"/>
      <sheetName val="Cost_Categories"/>
      <sheetName val="S_x0000_&quot;ì_x0005_Ù_x0000__x0000__x0000_"/>
      <sheetName val="Ratchada"/>
      <sheetName val="Cost Break"/>
      <sheetName val="S?&quot;ì_x0005_Ù???"/>
      <sheetName val="Sum SN"/>
      <sheetName val="Main Riser"/>
      <sheetName val="AC_C"/>
      <sheetName val="H1.0"/>
      <sheetName val="aman seri"/>
      <sheetName val="S"/>
      <sheetName val="S_&quot;ì_x0005_Ù___"/>
      <sheetName val="Cash Flow-1"/>
      <sheetName val="splinkler"/>
      <sheetName val="Syntec Summary_B_C_F"/>
      <sheetName val="properties"/>
      <sheetName val="ฐานข้อมูลป้าย"/>
      <sheetName val="LITF"/>
      <sheetName val="Purchase Order"/>
      <sheetName val="Customize Your Purchase Order"/>
      <sheetName val="List"/>
      <sheetName val="A1.2"/>
      <sheetName val="1_Interior L1_L3"/>
      <sheetName val="QUANTITY COMPARISON"/>
      <sheetName val="boq"/>
      <sheetName val="Hauling"/>
      <sheetName val="BM"/>
      <sheetName val="งานโครงสร้าง"/>
      <sheetName val="JM50-99"/>
      <sheetName val="Cost"/>
      <sheetName val="Selection"/>
      <sheetName val="040"/>
      <sheetName val="060"/>
      <sheetName val="Menu"/>
      <sheetName val="วัฒนพัฒน์"/>
      <sheetName val="MET19"/>
      <sheetName val="EXT-01"/>
      <sheetName val="FD"/>
      <sheetName val="GI"/>
      <sheetName val="EE (3)"/>
      <sheetName val="PAVEMENT"/>
      <sheetName val="TRAFFIC"/>
      <sheetName val="SITE OFFICE"/>
      <sheetName val="Ragama"/>
      <sheetName val="Total"/>
      <sheetName val="C_footing"/>
      <sheetName val="R_footing"/>
      <sheetName val="C_rc."/>
      <sheetName val="R_rc. "/>
      <sheetName val="C_post."/>
      <sheetName val="R_post."/>
      <sheetName val="C_Flat"/>
      <sheetName val="R_Flat"/>
      <sheetName val="C-beam(net) "/>
      <sheetName val="R_beam(net)  "/>
      <sheetName val="C-column"/>
      <sheetName val="R_column"/>
      <sheetName val="งานสถาปัตยกรรม A"/>
      <sheetName val="Operating"/>
      <sheetName val="BK Unit Rate"/>
      <sheetName val="schedule "/>
      <sheetName val="calc_menu_déroulant"/>
      <sheetName val="Unit Price"/>
      <sheetName val="11 ข้อมูลงานCon"/>
      <sheetName val="10 ข้อมูลวัสดุ-ค่าดำเนิน"/>
      <sheetName val="ปร.4 งานผังบริเวณ"/>
      <sheetName val="material_cost"/>
      <sheetName val="MEP Works"/>
      <sheetName val="11 ข้อมูลงานCo"/>
      <sheetName val="10 ข้อมูลวัสดุ"/>
      <sheetName val="Memo"/>
      <sheetName val="Adj. AR oversea"/>
      <sheetName val="Total Revenue"/>
      <sheetName val="Income Statement"/>
      <sheetName val="Prod-1"/>
      <sheetName val="Book 1 Summary"/>
      <sheetName val="DETAIL_2"/>
      <sheetName val="ประมาณการประตูหน้าต่าง_2"/>
      <sheetName val="Ratio_Qty2"/>
      <sheetName val="Foundation_2"/>
      <sheetName val="Column_2"/>
      <sheetName val="Beam__2"/>
      <sheetName val="RC_Slab_2"/>
      <sheetName val="Lift_Core__2"/>
      <sheetName val="Post-Tens__Slab__2"/>
      <sheetName val="RC_Stair__2"/>
      <sheetName val="RC_wall_2"/>
      <sheetName val="Typ_F2"/>
      <sheetName val="Grand_sum2"/>
      <sheetName val="Sum_Floor2"/>
      <sheetName val="Sum_Fl_2"/>
      <sheetName val="Code_Footing2"/>
      <sheetName val="Code_Column2"/>
      <sheetName val="G_BEAM2"/>
      <sheetName val="Code_Beam2"/>
      <sheetName val="G_Slab2"/>
      <sheetName val="Code_Slab2"/>
      <sheetName val="Code_Post2"/>
      <sheetName val="Code_Stair2"/>
      <sheetName val="STEEL_Roof2"/>
      <sheetName val="_2"/>
      <sheetName val="Total_BOQ1"/>
      <sheetName val="EST-FOOTING_(G)2"/>
      <sheetName val="สรุปราคา_(L)1"/>
      <sheetName val="SUM_1"/>
      <sheetName val="(2)PMI_0121"/>
      <sheetName val="(3)PMI_0141"/>
      <sheetName val="(4)PMI_0151"/>
      <sheetName val="(5)PMI_0211"/>
      <sheetName val="(6)PMI_0221"/>
      <sheetName val="(7)PMI_0241"/>
      <sheetName val="(8)PMI_0281"/>
      <sheetName val="(9)PMI__1"/>
      <sheetName val="(10)PMI_1"/>
      <sheetName val="(_11)TV1"/>
      <sheetName val="4G_SUM-SK_(Lift&amp;Interior)1"/>
      <sheetName val="S-Curve_(Lift&amp;Interior)1"/>
      <sheetName val="6L4_DETAIL_SK1"/>
      <sheetName val="S-Curve_(R2)1"/>
      <sheetName val="Bill_No__2_-_Carpark1"/>
      <sheetName val="4-Local_transport1"/>
      <sheetName val="Main_Sum_(Hotel_&amp;_Residences)1"/>
      <sheetName val="SAN_REDUCED_11"/>
      <sheetName val="BOX_Cryostat_Details1"/>
      <sheetName val="Driver_Linac_Layout1"/>
      <sheetName val="Magnet_Details1"/>
      <sheetName val="Factor_F_Data1"/>
      <sheetName val="ELE_xls1"/>
      <sheetName val="อาคารหลัก_A1"/>
      <sheetName val="Unit_rate_Architecture1"/>
      <sheetName val="Construction_cost_assumption1"/>
      <sheetName val="JLL_Assumption1"/>
      <sheetName val="Retail_Program&amp;Rev_Assumption1"/>
      <sheetName val="Sum(Civil_Work)1"/>
      <sheetName val="Cavity_Inputs1"/>
      <sheetName val="DETAIL_3"/>
      <sheetName val="ประมาณการประตูหน้าต่าง_3"/>
      <sheetName val="Ratio_Qty3"/>
      <sheetName val="Foundation_3"/>
      <sheetName val="Column_3"/>
      <sheetName val="Beam__3"/>
      <sheetName val="RC_Slab_3"/>
      <sheetName val="Lift_Core__3"/>
      <sheetName val="Post-Tens__Slab__3"/>
      <sheetName val="RC_Stair__3"/>
      <sheetName val="RC_wall_3"/>
      <sheetName val="Typ_F3"/>
      <sheetName val="Grand_sum3"/>
      <sheetName val="Sum_Floor3"/>
      <sheetName val="Sum_Fl_3"/>
      <sheetName val="Code_Footing3"/>
      <sheetName val="Code_Column3"/>
      <sheetName val="G_BEAM3"/>
      <sheetName val="Code_Beam3"/>
      <sheetName val="G_Slab3"/>
      <sheetName val="Code_Slab3"/>
      <sheetName val="Code_Post3"/>
      <sheetName val="Code_Stair3"/>
      <sheetName val="STEEL_Roof3"/>
      <sheetName val="_3"/>
      <sheetName val="Total_BOQ2"/>
      <sheetName val="EST-FOOTING_(G)3"/>
      <sheetName val="สรุปราคา_(L)2"/>
      <sheetName val="SUM_2"/>
      <sheetName val="(2)PMI_0122"/>
      <sheetName val="(3)PMI_0142"/>
      <sheetName val="(4)PMI_0152"/>
      <sheetName val="(5)PMI_0212"/>
      <sheetName val="(6)PMI_0222"/>
      <sheetName val="(7)PMI_0242"/>
      <sheetName val="(8)PMI_0282"/>
      <sheetName val="(9)PMI__2"/>
      <sheetName val="(10)PMI_2"/>
      <sheetName val="(_11)TV2"/>
      <sheetName val="4G_SUM-SK_(Lift&amp;Interior)2"/>
      <sheetName val="S-Curve_(Lift&amp;Interior)2"/>
      <sheetName val="6L4_DETAIL_SK2"/>
      <sheetName val="S-Curve_(R2)2"/>
      <sheetName val="Bill_No__2_-_Carpark2"/>
      <sheetName val="4-Local_transport2"/>
      <sheetName val="Main_Sum_(Hotel_&amp;_Residences)2"/>
      <sheetName val="SAN_REDUCED_12"/>
      <sheetName val="BOX_Cryostat_Details2"/>
      <sheetName val="Driver_Linac_Layout2"/>
      <sheetName val="Magnet_Details2"/>
      <sheetName val="Factor_F_Data2"/>
      <sheetName val="ELE_xls2"/>
      <sheetName val="อาคารหลัก_A2"/>
      <sheetName val="Unit_rate_Architecture2"/>
      <sheetName val="Construction_cost_assumption2"/>
      <sheetName val="JLL_Assumption2"/>
      <sheetName val="Retail_Program&amp;Rev_Assumption2"/>
      <sheetName val="Sum(Civil_Work)2"/>
      <sheetName val="Cavity_Inputs2"/>
      <sheetName val="ราคาต่อหน่วย2-9"/>
    </sheetNames>
    <sheetDataSet>
      <sheetData sheetId="0">
        <row r="3">
          <cell r="C3" t="str">
            <v>N0.</v>
          </cell>
        </row>
      </sheetData>
      <sheetData sheetId="1">
        <row r="3">
          <cell r="C3" t="str">
            <v>N0.</v>
          </cell>
        </row>
      </sheetData>
      <sheetData sheetId="2">
        <row r="3">
          <cell r="C3" t="str">
            <v>N0.</v>
          </cell>
        </row>
      </sheetData>
      <sheetData sheetId="3">
        <row r="3">
          <cell r="C3" t="str">
            <v>N0.</v>
          </cell>
        </row>
      </sheetData>
      <sheetData sheetId="4">
        <row r="3">
          <cell r="C3" t="str">
            <v>N0.</v>
          </cell>
        </row>
      </sheetData>
      <sheetData sheetId="5">
        <row r="3">
          <cell r="C3" t="str">
            <v>N0.</v>
          </cell>
        </row>
      </sheetData>
      <sheetData sheetId="6">
        <row r="3">
          <cell r="C3" t="str">
            <v>N0.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.4"/>
      <sheetName val="PI229H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Sal+Car"/>
      <sheetName val="ฝ่ายบัญชี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O4 CA"/>
      <sheetName val="O2 TC"/>
      <sheetName val="Lead"/>
      <sheetName val="Sale 0404"/>
      <sheetName val="Invoice"/>
      <sheetName val="Sheet2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F041"/>
      <sheetName val="Basic_Information"/>
      <sheetName val="Header"/>
      <sheetName val="????"/>
      <sheetName val="January"/>
      <sheetName val="(旧)LIST"/>
      <sheetName val="แบบฟอร์ม"/>
      <sheetName val="DataSheet"/>
      <sheetName val="aa-1"/>
      <sheetName val="Debt Info"/>
      <sheetName val="Assumptions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  <sheetName val="Yearly_Cash_Flow3"/>
      <sheetName val="Phase_33"/>
      <sheetName val="Phase_43"/>
      <sheetName val="Phase_53"/>
      <sheetName val="Phase_63"/>
      <sheetName val="Q001_Lead3"/>
      <sheetName val="Sheet2_(3)2"/>
      <sheetName val="Cost_Assumption2"/>
      <sheetName val="Yearly_Cash_Flow2"/>
      <sheetName val="Phase_32"/>
      <sheetName val="Phase_42"/>
      <sheetName val="Phase_52"/>
      <sheetName val="Phase_62"/>
      <sheetName val="Q001_Lead2"/>
      <sheetName val="Sheet2_(3)1"/>
      <sheetName val="Cost_Assumption1"/>
      <sheetName val="Yearly_Cash_Flow1"/>
      <sheetName val="Phase_31"/>
      <sheetName val="Phase_41"/>
      <sheetName val="Phase_51"/>
      <sheetName val="Phase_61"/>
      <sheetName val="Q001_Lead1"/>
      <sheetName val="Sheet2_(3)"/>
      <sheetName val="Cost_Assumption"/>
      <sheetName val="Yearly_Cash_Flow4"/>
      <sheetName val="Phase_34"/>
      <sheetName val="Phase_44"/>
      <sheetName val="Phase_54"/>
      <sheetName val="Phase_64"/>
      <sheetName val="Q001_Lead4"/>
      <sheetName val="Sheet2_(3)3"/>
      <sheetName val="Cost_Assumption3"/>
      <sheetName val="Prod-1"/>
      <sheetName val="Construction cost assumption"/>
      <sheetName val="JLL Assumption"/>
      <sheetName val="Retail Program&amp;Rev Assumption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Manpower"/>
      <sheetName val="PRICE LIST"/>
      <sheetName val="Definition"/>
      <sheetName val="CERT"/>
      <sheetName val="DETAIL "/>
      <sheetName val="schedule4"/>
      <sheetName val="Bill"/>
      <sheetName val="2.1.1Take pipe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/>
        </row>
      </sheetData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  <sheetName val="เงินกู้ธนชาติ"/>
    </sheetNames>
    <sheetDataSet>
      <sheetData sheetId="0" refreshError="1"/>
      <sheetData sheetId="1" refreshError="1">
        <row r="3">
          <cell r="A3" t="str">
            <v/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  <sheetName val="CashFlow krt"/>
      <sheetName val="GS-Curve S.15 (Meeting)"/>
      <sheetName val="E"/>
      <sheetName val="splinkler"/>
      <sheetName val="calc_menu_déroulant"/>
      <sheetName val="ราคาต่อหน่วย2-9"/>
      <sheetName val="PRICE LIST"/>
      <sheetName val="ราคากลาง 2"/>
      <sheetName val="งานซ๋อมพื้นคอนกรีต 1"/>
      <sheetName val="Book 1 Summary"/>
      <sheetName val="Detail"/>
      <sheetName val="INFO"/>
      <sheetName val="PL"/>
      <sheetName val="STMspry"/>
      <sheetName val="PsychroData"/>
      <sheetName val="LOTS-A&amp;B"/>
      <sheetName val="A"/>
      <sheetName val="G"/>
      <sheetName val="1.R18 BF"/>
      <sheetName val="F-B"/>
      <sheetName val="Exchange Rate"/>
      <sheetName val="Insul-Cost Control-REV-00 "/>
      <sheetName val="SAN REDUCED 1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SCHEDULE_2"/>
      <sheetName val="SCHEDULE_3"/>
      <sheetName val="detail "/>
      <sheetName val="List"/>
      <sheetName val="ส่วนลดระบบไฟฟ้า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DATA"/>
      <sheetName val="Prod-1"/>
      <sheetName val="cost_categories"/>
      <sheetName val="KKC_Brkdwn"/>
      <sheetName val="LEGEND"/>
      <sheetName val="XLR_NoRangeSheet"/>
      <sheetName val="110"/>
      <sheetName val="FSA"/>
      <sheetName val="QS-Payment"/>
      <sheetName val="3 Cost Summary with classes"/>
      <sheetName val="ฐานราคา"/>
      <sheetName val="5a. Code_E"/>
      <sheetName val="สรุป"/>
      <sheetName val="BOX Cryostat Details"/>
      <sheetName val="Driver Linac Layout"/>
      <sheetName val="Inputs"/>
      <sheetName val="Magnet Details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LTX"/>
      <sheetName val="Boq.Arc. take จริง"/>
      <sheetName val="RECY"/>
      <sheetName val="Prompt"/>
      <sheetName val="SANITARY"/>
      <sheetName val="Quotation"/>
      <sheetName val="LITF"/>
      <sheetName val="21"/>
      <sheetName val="Référentiel"/>
      <sheetName val="Cctmst"/>
      <sheetName val="QuantitySegment"/>
      <sheetName val="HDPE"/>
      <sheetName val="ส่งงาน"/>
      <sheetName val="picture"/>
      <sheetName val="picture (2)"/>
      <sheetName val="picture (3)"/>
      <sheetName val="pvc"/>
      <sheetName val="PR "/>
      <sheetName val="%"/>
      <sheetName val="PR  (2)"/>
      <sheetName val="ราคาต่ำสุด-721"/>
      <sheetName val="Attendance配合费"/>
      <sheetName val="CR100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Income Statement"/>
      <sheetName val="Lookups"/>
      <sheetName val="AC_A"/>
      <sheetName val="Auto Monthly Inputs "/>
      <sheetName val="Manpower"/>
      <sheetName val="GS-Curve_S_15_(Meeting)"/>
      <sheetName val="GS-Curve_S_15_(Meeting)1"/>
      <sheetName val="EST-FOOTING_(G)5"/>
      <sheetName val="ประมาณการประตูหน้าต่าง_5"/>
      <sheetName val="H1_05"/>
      <sheetName val="QUANTITY_COMPARISON5"/>
      <sheetName val="Bill_No__2_-_Carpark5"/>
      <sheetName val="หน้า_ปมก5"/>
      <sheetName val="EST_FOOTING__G_5"/>
      <sheetName val="Struc__5"/>
      <sheetName val="SITE_OFFICE4"/>
      <sheetName val="งานโครงสร้าง_2"/>
      <sheetName val="GS-Curve_S_15_(Meeting)2"/>
      <sheetName val="งานประปา"/>
      <sheetName val="sum-ac"/>
      <sheetName val="ZW-DP"/>
      <sheetName val="RM2"/>
      <sheetName val="Exp"/>
      <sheetName val="Progress"/>
      <sheetName val="KC"/>
      <sheetName val="cover page"/>
      <sheetName val="Final Summary - Base"/>
      <sheetName val="เตรียมการและบริหารโครงการ"/>
      <sheetName val="전기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สรุปราคาทั้งหมด (2)"/>
      <sheetName val="配管単価"/>
      <sheetName val="สรุปรวม (2)"/>
      <sheetName val="2a-Consol-RVOs"/>
      <sheetName val="3-CAPARS Log"/>
      <sheetName val="mock up "/>
      <sheetName val="SUMMARY"/>
      <sheetName val="Structural_work3"/>
      <sheetName val="Electrical_Systems3"/>
      <sheetName val="Plumbing_Systems3"/>
      <sheetName val="Air_Conditioning3"/>
      <sheetName val="External_work3"/>
      <sheetName val="Wkgs_BS_Lead3"/>
      <sheetName val="วิเคราะห์_(2)3"/>
      <sheetName val="Replacement_Cost_3"/>
      <sheetName val="1_R18_BF"/>
      <sheetName val="Exchange_Rate"/>
      <sheetName val="PRICE_LIST"/>
      <sheetName val="Book_1_Summary"/>
      <sheetName val="ราคากลาง_2"/>
      <sheetName val="งานซ๋อมพื้นคอนกรีต_1"/>
      <sheetName val="BOX_Cryostat_Details"/>
      <sheetName val="Driver_Linac_Layout"/>
      <sheetName val="Magnet_Details"/>
      <sheetName val="detail_"/>
      <sheetName val="Insul-Cost_Control-REV-00_"/>
      <sheetName val="SAN_REDUCED_1"/>
      <sheetName val="picture_(2)"/>
      <sheetName val="picture_(3)"/>
      <sheetName val="PR_"/>
      <sheetName val="PR__(2)"/>
      <sheetName val="5a__Code_E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3_Cost_Summary_with_classes"/>
      <sheetName val="Income_Statement"/>
      <sheetName val="Auto_Monthly_Inputs_"/>
      <sheetName val="3-CAPARS_Log"/>
      <sheetName val="EST-FOOTING_(G)6"/>
      <sheetName val="H1_06"/>
      <sheetName val="QUANTITY_COMPARISON6"/>
      <sheetName val="Bill_No__2_-_Carpark6"/>
      <sheetName val="ประมาณการประตูหน้าต่าง_6"/>
      <sheetName val="หน้า_ปมก6"/>
      <sheetName val="EST_FOOTING__G_6"/>
      <sheetName val="Struc__6"/>
      <sheetName val="SITE_OFFICE5"/>
      <sheetName val="Structural_work4"/>
      <sheetName val="Electrical_Systems4"/>
      <sheetName val="Plumbing_Systems4"/>
      <sheetName val="Air_Conditioning4"/>
      <sheetName val="External_work4"/>
      <sheetName val="Wkgs_BS_Lead4"/>
      <sheetName val="วิเคราะห์_(2)4"/>
      <sheetName val="Replacement_Cost_4"/>
      <sheetName val="งานโครงสร้าง_3"/>
      <sheetName val="GS-Curve_S_15_(Meeting)3"/>
      <sheetName val="1_R18_BF1"/>
      <sheetName val="Exchange_Rate1"/>
      <sheetName val="PRICE_LIST1"/>
      <sheetName val="Book_1_Summary1"/>
      <sheetName val="ราคากลาง_21"/>
      <sheetName val="งานซ๋อมพื้นคอนกรีต_11"/>
      <sheetName val="BOX_Cryostat_Details1"/>
      <sheetName val="Driver_Linac_Layout1"/>
      <sheetName val="Magnet_Details1"/>
      <sheetName val="detail_1"/>
      <sheetName val="Insul-Cost_Control-REV-00_1"/>
      <sheetName val="SAN_REDUCED_11"/>
      <sheetName val="picture_(2)1"/>
      <sheetName val="picture_(3)1"/>
      <sheetName val="PR_1"/>
      <sheetName val="PR__(2)1"/>
      <sheetName val="5a__Code_E1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3_Cost_Summary_with_classes1"/>
      <sheetName val="Income_Statement1"/>
      <sheetName val="Auto_Monthly_Inputs_1"/>
      <sheetName val="3-CAPARS_Log1"/>
      <sheetName val="EST-FOOTING_(G)8"/>
      <sheetName val="H1_08"/>
      <sheetName val="QUANTITY_COMPARISON8"/>
      <sheetName val="Bill_No__2_-_Carpark8"/>
      <sheetName val="ประมาณการประตูหน้าต่าง_8"/>
      <sheetName val="หน้า_ปมก8"/>
      <sheetName val="EST_FOOTING__G_8"/>
      <sheetName val="Struc__8"/>
      <sheetName val="SITE_OFFICE7"/>
      <sheetName val="Structural_work6"/>
      <sheetName val="Electrical_Systems6"/>
      <sheetName val="Plumbing_Systems6"/>
      <sheetName val="Air_Conditioning6"/>
      <sheetName val="External_work6"/>
      <sheetName val="Wkgs_BS_Lead6"/>
      <sheetName val="วิเคราะห์_(2)6"/>
      <sheetName val="Replacement_Cost_6"/>
      <sheetName val="งานโครงสร้าง_5"/>
      <sheetName val="GS-Curve_S_15_(Meeting)5"/>
      <sheetName val="1_R18_BF3"/>
      <sheetName val="Exchange_Rate3"/>
      <sheetName val="PRICE_LIST3"/>
      <sheetName val="Book_1_Summary3"/>
      <sheetName val="ราคากลาง_23"/>
      <sheetName val="งานซ๋อมพื้นคอนกรีต_13"/>
      <sheetName val="BOX_Cryostat_Details3"/>
      <sheetName val="Driver_Linac_Layout3"/>
      <sheetName val="Magnet_Details3"/>
      <sheetName val="detail_3"/>
      <sheetName val="Insul-Cost_Control-REV-00_3"/>
      <sheetName val="SAN_REDUCED_13"/>
      <sheetName val="picture_(2)3"/>
      <sheetName val="picture_(3)3"/>
      <sheetName val="PR_3"/>
      <sheetName val="PR__(2)3"/>
      <sheetName val="5a__Code_E3"/>
      <sheetName val="clg_fin3"/>
      <sheetName val="flr_fin3"/>
      <sheetName val="timber_frame3"/>
      <sheetName val="Wall_Qty3"/>
      <sheetName val="roof_fin3"/>
      <sheetName val="Flr,_Rf_Bm3"/>
      <sheetName val="Flr_Slb,_stair3"/>
      <sheetName val="Gd_Bm3"/>
      <sheetName val="PC,_G_Slab3"/>
      <sheetName val="wall_fin3"/>
      <sheetName val="3_Cost_Summary_with_classes3"/>
      <sheetName val="Income_Statement3"/>
      <sheetName val="Auto_Monthly_Inputs_3"/>
      <sheetName val="3-CAPARS_Log3"/>
      <sheetName val="EST-FOOTING_(G)7"/>
      <sheetName val="H1_07"/>
      <sheetName val="QUANTITY_COMPARISON7"/>
      <sheetName val="Bill_No__2_-_Carpark7"/>
      <sheetName val="ประมาณการประตูหน้าต่าง_7"/>
      <sheetName val="หน้า_ปมก7"/>
      <sheetName val="EST_FOOTING__G_7"/>
      <sheetName val="Struc__7"/>
      <sheetName val="SITE_OFFICE6"/>
      <sheetName val="Structural_work5"/>
      <sheetName val="Electrical_Systems5"/>
      <sheetName val="Plumbing_Systems5"/>
      <sheetName val="Air_Conditioning5"/>
      <sheetName val="External_work5"/>
      <sheetName val="Wkgs_BS_Lead5"/>
      <sheetName val="วิเคราะห์_(2)5"/>
      <sheetName val="Replacement_Cost_5"/>
      <sheetName val="งานโครงสร้าง_4"/>
      <sheetName val="GS-Curve_S_15_(Meeting)4"/>
      <sheetName val="1_R18_BF2"/>
      <sheetName val="Exchange_Rate2"/>
      <sheetName val="PRICE_LIST2"/>
      <sheetName val="Book_1_Summary2"/>
      <sheetName val="ราคากลาง_22"/>
      <sheetName val="งานซ๋อมพื้นคอนกรีต_12"/>
      <sheetName val="BOX_Cryostat_Details2"/>
      <sheetName val="Driver_Linac_Layout2"/>
      <sheetName val="Magnet_Details2"/>
      <sheetName val="detail_2"/>
      <sheetName val="Insul-Cost_Control-REV-00_2"/>
      <sheetName val="SAN_REDUCED_12"/>
      <sheetName val="picture_(2)2"/>
      <sheetName val="picture_(3)2"/>
      <sheetName val="PR_2"/>
      <sheetName val="PR__(2)2"/>
      <sheetName val="5a__Code_E2"/>
      <sheetName val="clg_fin2"/>
      <sheetName val="flr_fin2"/>
      <sheetName val="timber_frame2"/>
      <sheetName val="Wall_Qty2"/>
      <sheetName val="roof_fin2"/>
      <sheetName val="Flr,_Rf_Bm2"/>
      <sheetName val="Flr_Slb,_stair2"/>
      <sheetName val="Gd_Bm2"/>
      <sheetName val="PC,_G_Slab2"/>
      <sheetName val="wall_fin2"/>
      <sheetName val="3_Cost_Summary_with_classes2"/>
      <sheetName val="Income_Statement2"/>
      <sheetName val="Auto_Monthly_Inputs_2"/>
      <sheetName val="3-CAPARS_Log2"/>
      <sheetName val="Compare"/>
      <sheetName val="standard structure"/>
      <sheetName val="sum 1-4"/>
      <sheetName val="unitcost"/>
      <sheetName val="แหล่งวัสดุ"/>
      <sheetName val="mat"/>
      <sheetName val="概総括1"/>
      <sheetName val="schedule_4"/>
      <sheetName val="summary1-3"/>
      <sheetName val="Assumptions"/>
      <sheetName val="data3"/>
      <sheetName val="S3 Architectural"/>
      <sheetName val="cov-estimate"/>
      <sheetName val="cal"/>
      <sheetName val="ค่าวัสดุ"/>
      <sheetName val="CERT"/>
      <sheetName val="DO"/>
      <sheetName val="Price Variation"/>
      <sheetName val="rc"/>
      <sheetName val="Master01"/>
      <sheetName val="SCHEDULE_6"/>
      <sheetName val="TOSHIBA-Structure"/>
      <sheetName val="labour_unit_rates"/>
      <sheetName val="summary_level-2"/>
      <sheetName val="Profit_Budget"/>
      <sheetName val="FAB별"/>
      <sheetName val="STRUCTURE"/>
      <sheetName val="purchase order"/>
      <sheetName val="customize your purchase order"/>
      <sheetName val="VRV Boq"/>
      <sheetName val="IN"/>
      <sheetName val="2.1.1Take pipe"/>
      <sheetName val="2.1.2Take Copper Pipe"/>
      <sheetName val="CPA33-34"/>
      <sheetName val="rate"/>
      <sheetName val="D"/>
      <sheetName val="二级成本动态表"/>
      <sheetName val="#REF"/>
      <sheetName val="costs"/>
      <sheetName val="opstat"/>
      <sheetName val="Final_Summary_-_Base"/>
      <sheetName val="Boq_Arc__take_จริง"/>
      <sheetName val="mock_up_"/>
      <sheetName val="S3_Architectural"/>
      <sheetName val="Discounted Cash Flow"/>
      <sheetName val="sheetNO"/>
      <sheetName val="schedule 10_build management"/>
      <sheetName val="Main Summary"/>
      <sheetName val="invoice"/>
      <sheetName val="LINKS"/>
      <sheetName val="ค่าดำเนินการ+ค่าเสื่อมราคา"/>
      <sheetName val="สรุปค่าขนส่ง"/>
    </sheetNames>
    <sheetDataSet>
      <sheetData sheetId="0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C1">
            <v>0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>
        <row r="1">
          <cell r="C1">
            <v>0</v>
          </cell>
        </row>
      </sheetData>
      <sheetData sheetId="123">
        <row r="1">
          <cell r="C1">
            <v>0</v>
          </cell>
        </row>
      </sheetData>
      <sheetData sheetId="124">
        <row r="1">
          <cell r="C1">
            <v>0</v>
          </cell>
        </row>
      </sheetData>
      <sheetData sheetId="125">
        <row r="1">
          <cell r="C1">
            <v>0</v>
          </cell>
        </row>
      </sheetData>
      <sheetData sheetId="126">
        <row r="1">
          <cell r="C1">
            <v>0</v>
          </cell>
        </row>
      </sheetData>
      <sheetData sheetId="127">
        <row r="1">
          <cell r="C1">
            <v>0</v>
          </cell>
        </row>
      </sheetData>
      <sheetData sheetId="128">
        <row r="1">
          <cell r="C1">
            <v>0</v>
          </cell>
        </row>
      </sheetData>
      <sheetData sheetId="129">
        <row r="1">
          <cell r="C1">
            <v>0</v>
          </cell>
        </row>
      </sheetData>
      <sheetData sheetId="130">
        <row r="1">
          <cell r="C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C1">
            <v>0</v>
          </cell>
        </row>
      </sheetData>
      <sheetData sheetId="139">
        <row r="1">
          <cell r="C1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C1">
            <v>0</v>
          </cell>
        </row>
      </sheetData>
      <sheetData sheetId="160" refreshError="1"/>
      <sheetData sheetId="161"/>
      <sheetData sheetId="162">
        <row r="1">
          <cell r="C1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C1">
            <v>0</v>
          </cell>
        </row>
      </sheetData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>
        <row r="5">
          <cell r="C5" t="str">
            <v>Basement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>
        <row r="5">
          <cell r="C5" t="str">
            <v>Basement</v>
          </cell>
        </row>
      </sheetData>
      <sheetData sheetId="252">
        <row r="1">
          <cell r="C1">
            <v>0</v>
          </cell>
        </row>
      </sheetData>
      <sheetData sheetId="253"/>
      <sheetData sheetId="254"/>
      <sheetData sheetId="255">
        <row r="1">
          <cell r="C1">
            <v>0</v>
          </cell>
        </row>
      </sheetData>
      <sheetData sheetId="256"/>
      <sheetData sheetId="257">
        <row r="1">
          <cell r="C1">
            <v>0</v>
          </cell>
        </row>
      </sheetData>
      <sheetData sheetId="258">
        <row r="1">
          <cell r="C1">
            <v>0</v>
          </cell>
        </row>
      </sheetData>
      <sheetData sheetId="259">
        <row r="1">
          <cell r="C1">
            <v>0</v>
          </cell>
        </row>
      </sheetData>
      <sheetData sheetId="260">
        <row r="1">
          <cell r="C1">
            <v>0</v>
          </cell>
        </row>
      </sheetData>
      <sheetData sheetId="261">
        <row r="1">
          <cell r="C1">
            <v>0</v>
          </cell>
        </row>
      </sheetData>
      <sheetData sheetId="262">
        <row r="1">
          <cell r="C1">
            <v>0</v>
          </cell>
        </row>
      </sheetData>
      <sheetData sheetId="263">
        <row r="1">
          <cell r="C1">
            <v>0</v>
          </cell>
        </row>
      </sheetData>
      <sheetData sheetId="264">
        <row r="1">
          <cell r="C1">
            <v>0</v>
          </cell>
        </row>
      </sheetData>
      <sheetData sheetId="265">
        <row r="1">
          <cell r="C1">
            <v>0</v>
          </cell>
        </row>
      </sheetData>
      <sheetData sheetId="266">
        <row r="1">
          <cell r="C1">
            <v>0</v>
          </cell>
        </row>
      </sheetData>
      <sheetData sheetId="267">
        <row r="1">
          <cell r="C1">
            <v>0</v>
          </cell>
        </row>
      </sheetData>
      <sheetData sheetId="268">
        <row r="1">
          <cell r="C1">
            <v>0</v>
          </cell>
        </row>
      </sheetData>
      <sheetData sheetId="269">
        <row r="1">
          <cell r="C1">
            <v>0</v>
          </cell>
        </row>
      </sheetData>
      <sheetData sheetId="270">
        <row r="1">
          <cell r="C1">
            <v>0</v>
          </cell>
        </row>
      </sheetData>
      <sheetData sheetId="271">
        <row r="1">
          <cell r="C1">
            <v>0</v>
          </cell>
        </row>
      </sheetData>
      <sheetData sheetId="272">
        <row r="1">
          <cell r="C1">
            <v>0</v>
          </cell>
        </row>
      </sheetData>
      <sheetData sheetId="273">
        <row r="1">
          <cell r="C1">
            <v>0</v>
          </cell>
        </row>
      </sheetData>
      <sheetData sheetId="274">
        <row r="1">
          <cell r="C1">
            <v>0</v>
          </cell>
        </row>
      </sheetData>
      <sheetData sheetId="275">
        <row r="1">
          <cell r="C1">
            <v>0</v>
          </cell>
        </row>
      </sheetData>
      <sheetData sheetId="276">
        <row r="1">
          <cell r="C1">
            <v>0</v>
          </cell>
        </row>
      </sheetData>
      <sheetData sheetId="277">
        <row r="1">
          <cell r="C1">
            <v>0</v>
          </cell>
        </row>
      </sheetData>
      <sheetData sheetId="278">
        <row r="1">
          <cell r="C1">
            <v>0</v>
          </cell>
        </row>
      </sheetData>
      <sheetData sheetId="279">
        <row r="1">
          <cell r="C1">
            <v>0</v>
          </cell>
        </row>
      </sheetData>
      <sheetData sheetId="280">
        <row r="1">
          <cell r="C1">
            <v>0</v>
          </cell>
        </row>
      </sheetData>
      <sheetData sheetId="281">
        <row r="1">
          <cell r="C1">
            <v>0</v>
          </cell>
        </row>
      </sheetData>
      <sheetData sheetId="282">
        <row r="1">
          <cell r="C1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>
        <row r="1">
          <cell r="C1">
            <v>0</v>
          </cell>
        </row>
      </sheetData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/>
      <sheetData sheetId="334"/>
      <sheetData sheetId="335">
        <row r="1">
          <cell r="C1">
            <v>0</v>
          </cell>
        </row>
      </sheetData>
      <sheetData sheetId="336"/>
      <sheetData sheetId="337"/>
      <sheetData sheetId="338">
        <row r="1">
          <cell r="C1">
            <v>0</v>
          </cell>
        </row>
      </sheetData>
      <sheetData sheetId="339"/>
      <sheetData sheetId="340"/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5">
          <cell r="C5" t="str">
            <v>Basement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/>
      <sheetData sheetId="348"/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/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86">
        <row r="1">
          <cell r="C1">
            <v>0</v>
          </cell>
        </row>
      </sheetData>
      <sheetData sheetId="387">
        <row r="1">
          <cell r="C1">
            <v>0</v>
          </cell>
        </row>
      </sheetData>
      <sheetData sheetId="388">
        <row r="1">
          <cell r="C1">
            <v>0</v>
          </cell>
        </row>
      </sheetData>
      <sheetData sheetId="38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>
        <row r="1">
          <cell r="C1">
            <v>0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5">
          <cell r="C5" t="str">
            <v>Basement</v>
          </cell>
        </row>
      </sheetData>
      <sheetData sheetId="517">
        <row r="5">
          <cell r="C5" t="str">
            <v>Basement</v>
          </cell>
        </row>
      </sheetData>
      <sheetData sheetId="518">
        <row r="5">
          <cell r="C5" t="str">
            <v>Basement</v>
          </cell>
        </row>
      </sheetData>
      <sheetData sheetId="519">
        <row r="5">
          <cell r="C5" t="str">
            <v>Basement</v>
          </cell>
        </row>
      </sheetData>
      <sheetData sheetId="520">
        <row r="5">
          <cell r="C5" t="str">
            <v>Basement</v>
          </cell>
        </row>
      </sheetData>
      <sheetData sheetId="521">
        <row r="5">
          <cell r="C5" t="str">
            <v>Basement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P7 "/>
      <sheetName val="STMspry"/>
      <sheetName val="PsychroData"/>
      <sheetName val="วัดใต้"/>
      <sheetName val="rate"/>
      <sheetName val="หน้า ปมก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Replacement_Cost_1"/>
      <sheetName val="Cavity_Inputs2"/>
      <sheetName val="SAN_REDUCED_11"/>
      <sheetName val="SITE_OFFICE1"/>
      <sheetName val="Factor_F_Data1"/>
      <sheetName val="สรุปราคา_(EMC)1"/>
      <sheetName val="DETAIL_1"/>
      <sheetName val="外気負荷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เงินกู้ธนชาติ"/>
      <sheetName val="เงินกู้ MGC"/>
      <sheetName val="สรุป_EMC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schedule_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สุขาภิบาล"/>
      <sheetName val="Manpower"/>
      <sheetName val="H1.0"/>
      <sheetName val="l-fixer"/>
      <sheetName val="2.1.1Take pipe"/>
      <sheetName val="2.1.2Take Copper Pipe"/>
      <sheetName val="List"/>
      <sheetName val="KKC_Brkdwn"/>
      <sheetName val="ประม??_x005f_x0001_?_x005f_x0001_ࠀЉ?쪊疒�?�?Ͽ"/>
      <sheetName val="mat"/>
      <sheetName val="Unit rate Architecture"/>
      <sheetName val="purchase order"/>
      <sheetName val="ส่วนลดระบบไฟฟ้า"/>
      <sheetName val="SCHEDULE_3"/>
      <sheetName val="SCHEDULE_2"/>
      <sheetName val="cov-estimate"/>
      <sheetName val="S3 Architectural"/>
      <sheetName val="ประม??_x0001__x0000"/>
      <sheetName val="ประม___x0001___x0001_ࠀЉ_쪊疒____Ͽ_ï_孔I"/>
      <sheetName val="ภูมิทัศน์"/>
      <sheetName val="liste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TrialBalance Q3-2002"/>
      <sheetName val="Cert-Rev1"/>
      <sheetName val="Bank Covenants"/>
      <sheetName val="Rates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Hauling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Data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footing"/>
      <sheetName val="summary1-3"/>
      <sheetName val="คอนกรีต SW"/>
      <sheetName val="Référentiel"/>
      <sheetName val="bp bill"/>
      <sheetName val="Pricing"/>
      <sheetName val="nsc"/>
      <sheetName val="Scurve"/>
      <sheetName val="beam-reinft"/>
      <sheetName val="project status overview"/>
      <sheetName val="full pot"/>
      <sheetName val="cover page"/>
      <sheetName val="D.MAKAN"/>
      <sheetName val="corbeldatail"/>
      <sheetName val="ประมาณการประตูหน้าต่าง_9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Replacement_Cost_3"/>
      <sheetName val="Cavity_Inputs4"/>
      <sheetName val="SAN_REDUCED_13"/>
      <sheetName val="SITE_OFFICE3"/>
      <sheetName val="Factor_F_Data3"/>
      <sheetName val="สรุปราคา_(EMC)3"/>
      <sheetName val="DETAIL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sheetNO"/>
      <sheetName val="bal"/>
      <sheetName val="XLR_NoRangeSheet"/>
      <sheetName val="Cert"/>
      <sheetName val="Staff Sch"/>
      <sheetName val="UG Consl"/>
      <sheetName val="UKG All"/>
      <sheetName val="F2002-79"/>
      <sheetName val="UKG  Consl"/>
      <sheetName val="UKG (KG)"/>
      <sheetName val="110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2"/>
      <sheetName val="ค่าดำเนินการ+ค่าเสื่อมราคา"/>
      <sheetName val="สรุปค่าขนส่ง"/>
      <sheetName val="Boq(1)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Sheet2"/>
      <sheetName val="Sheet3"/>
      <sheetName val="schedule 10_build management"/>
      <sheetName val="Factor F งาน DB."/>
      <sheetName val="?????????????????????? "/>
      <sheetName val="5.อุบัติเหตุประจำสัปดาห์"/>
      <sheetName val="ประม___x0001__x0000"/>
      <sheetName val="BU Item  1.1 to 1.2"/>
      <sheetName val="factors"/>
      <sheetName val="Schedule"/>
      <sheetName val="Arch"/>
      <sheetName val="วิเคราะห์_(2)"/>
      <sheetName val="Header"/>
      <sheetName val="depre"/>
      <sheetName val="Prod-1"/>
      <sheetName val="Discounted Cash Flow"/>
      <sheetName val="data-Hilton"/>
      <sheetName val="Lookups"/>
      <sheetName val="Database"/>
      <sheetName val="Output"/>
      <sheetName val="exec summary"/>
      <sheetName val="sensitivities"/>
      <sheetName val="หน้า 1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Bank_Covenants"/>
      <sheetName val="H1_02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Staff_Sch"/>
      <sheetName val="UG_Consl"/>
      <sheetName val="UKG_All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TrialBalance_Q3-2002"/>
      <sheetName val="bp_bill"/>
      <sheetName val="project_status_overview"/>
      <sheetName val="full_pot"/>
      <sheetName val="cover_page"/>
      <sheetName val="UKG__Consl"/>
      <sheetName val="UKG_(KG)"/>
      <sheetName val="Auto_Monthly_Inputs_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6"/>
      <sheetName val="GB1"/>
      <sheetName val="磨煤加压"/>
      <sheetName val="Data Input-A"/>
      <sheetName val="BQ"/>
      <sheetName val="#REF!"/>
      <sheetName val="factor (%)"/>
      <sheetName val="CashFlow"/>
      <sheetName val="Profit_Budget"/>
      <sheetName val="Definition"/>
      <sheetName val="งานบริหารโครงการ"/>
      <sheetName val="Master"/>
      <sheetName val="labour_unit_rates"/>
      <sheetName val="summary_level-2"/>
      <sheetName val="Boq.Arc. take จริง"/>
      <sheetName val="Invoic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ประม___x005f_x0001___x005f_x0001_ࠀЉ_쪊疒____Ͽ"/>
      <sheetName val="schedule_10_build_management"/>
      <sheetName val="Factor_F_งาน_DB_"/>
      <sheetName val="ค่างานต้นทุนถนน"/>
      <sheetName val="CABLE"/>
      <sheetName val="DO"/>
      <sheetName val="Liste Référentiel"/>
      <sheetName val="Listes Caractéristiques"/>
      <sheetName val="status"/>
      <sheetName val="SV-supporting info"/>
      <sheetName val="EXHIBIT_B"/>
      <sheetName val="ROOMS_ST"/>
      <sheetName val="CFA"/>
      <sheetName val="Material Price"/>
      <sheetName val="Main Summary"/>
      <sheetName val="PH 5"/>
      <sheetName val="strl type wf-1"/>
      <sheetName val="PhaDoMong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Mat_Source"/>
      <sheetName val="Unit_Div6"/>
      <sheetName val="一発シート"/>
      <sheetName val="TT35"/>
      <sheetName val="Property Description"/>
      <sheetName val="Discounted_Cash_Flow"/>
      <sheetName val="exec_summary"/>
      <sheetName val="furniture"/>
      <sheetName val="Worksheet"/>
      <sheetName val="FR"/>
      <sheetName val="LOTUS-EE1"/>
      <sheetName val="D"/>
      <sheetName val="Interior L1_L3"/>
      <sheetName val="PC, G.Slab"/>
      <sheetName val="CPA33-34"/>
      <sheetName val="5_อุบัติเหตุประจำสัปดาห์"/>
      <sheetName val="D_MAKAN"/>
      <sheetName val="5_อุบัติเหตุประจำสัปดาห์1"/>
      <sheetName val="D_MAKAN1"/>
      <sheetName val="Discounted_Cash_Flow1"/>
      <sheetName val="วิเคราะห์_(2)1"/>
      <sheetName val="5_อุบัติเหตุประจำสัปดาห์2"/>
      <sheetName val="D_MAKAN2"/>
      <sheetName val="Discounted_Cash_Flow2"/>
      <sheetName val="วิเคราะห์_(2)2"/>
      <sheetName val="ประม___x0000"/>
      <sheetName val="______________________ "/>
      <sheetName val="_______________________1"/>
      <sheetName val="_______________________"/>
      <sheetName val="Boiler Curves"/>
      <sheetName val="Architect"/>
      <sheetName val="Wall"/>
      <sheetName val="costs"/>
      <sheetName val="opstat"/>
      <sheetName val="เครื่องตกแต่ง"/>
      <sheetName val="เครื่องมือ"/>
      <sheetName val="อาคาร"/>
      <sheetName val="FS"/>
      <sheetName val="Summary"/>
      <sheetName val="2a-Consol-RVOs"/>
      <sheetName val="3-CAPARS Log"/>
      <sheetName val="Cctmst"/>
      <sheetName val="งานประปา"/>
      <sheetName val="คอนกรีต_SW2"/>
      <sheetName val="คอนกรีต_SW"/>
      <sheetName val="คอนกรีต_SW1"/>
      <sheetName val="คอนกรีต_SW3"/>
      <sheetName val="วิเคราะห์_(2)3"/>
      <sheetName val="D_MAKAN3"/>
      <sheetName val="Assumptions"/>
      <sheetName val="_quotation_2008"/>
      <sheetName val="Cost"/>
      <sheetName val="ประม_x0001__x0001_ࠀЉ쪊疒_xddef__xdd00_Ͽï孔I"/>
      <sheetName val="electrical reference"/>
      <sheetName val="Mat Code"/>
      <sheetName val="ประม_x0001__x0001_ࠀЉ쪊疒��Ͽï孔I"/>
      <sheetName val="ประม_x0001__x0000"/>
      <sheetName val="Lookup data"/>
      <sheetName val="Capital Expenditure"/>
      <sheetName val="Price per model"/>
      <sheetName val="Cost_Categories"/>
      <sheetName val="TTL"/>
      <sheetName val="#REF"/>
      <sheetName val="切替情報"/>
      <sheetName val="POV"/>
      <sheetName val="ประม??_x0001_?_x0001_ࠀЉ?쪊疒"/>
      <sheetName val="ประม___x0001___x0001_ࠀЉ_쪊疒"/>
      <sheetName val="g1"/>
      <sheetName val="LMB Forecast plan"/>
      <sheetName val="I-slab"/>
      <sheetName val="ตั๋วเงินรับ"/>
      <sheetName val="IMQ-001"/>
      <sheetName val="ส่วนใส่ปริมาณงาน"/>
      <sheetName val="ส่วนคำนวณ1"/>
      <sheetName val="ประมาณการประตูหน้าต่าง_15"/>
      <sheetName val="Book_1_Summary12"/>
      <sheetName val="BOQ1_(2)11"/>
      <sheetName val="EST-FOOTING_(G)11"/>
      <sheetName val="QUANTITY_COMPARISON11"/>
      <sheetName val="Bill_No__2_-_Carpark11"/>
      <sheetName val="Main_Sum_(Hotel_&amp;_Residences)11"/>
      <sheetName val="Summary_POL_Equip11"/>
      <sheetName val="Equipment_Rental_Price11"/>
      <sheetName val="BK_Unit_Rate11"/>
      <sheetName val="Cavity_Inputs10"/>
      <sheetName val="Replacement_Cost_9"/>
      <sheetName val="SAN_REDUCED_19"/>
      <sheetName val="SITE_OFFICE9"/>
      <sheetName val="Factor_F_Data9"/>
      <sheetName val="สรุปราคา_(EMC)9"/>
      <sheetName val="DETAIL_9"/>
      <sheetName val="Customize_Your_Purchase_Order8"/>
      <sheetName val="_Cover_090EPY8"/>
      <sheetName val="EPY_Jan_608"/>
      <sheetName val="D-สรุป_Plaza8"/>
      <sheetName val="E-Share_Parking8"/>
      <sheetName val="I-Soft_Cost8"/>
      <sheetName val="I-Detail_Soft8"/>
      <sheetName val="H-Share_M&amp;E8"/>
      <sheetName val="Final_Summary_-_Base6"/>
      <sheetName val="ตารางส่วนลด_EE_6"/>
      <sheetName val="covert_(2)6"/>
      <sheetName val="vendor_list6"/>
      <sheetName val="P7_6"/>
      <sheetName val="หน้า_ปมก6"/>
      <sheetName val="SumP&amp;L_current_Sites6"/>
      <sheetName val="เงินกู้_MGC6"/>
      <sheetName val="Unit_rate_Architecture6"/>
      <sheetName val="2_1_1Take_pipe6"/>
      <sheetName val="2_1_2Take_Copper_Pipe6"/>
      <sheetName val="S3_Architectural6"/>
      <sheetName val="purchase_order6"/>
      <sheetName val="H1_06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3_3SkyVilla(SUM_AR,ID)4"/>
      <sheetName val="3_3SkyVilla(AR)4"/>
      <sheetName val="3_3SkyVilla(SUM_ID)4"/>
      <sheetName val="3_3SkyVilla_(ID)4"/>
      <sheetName val="3_3ILCondo_(SUM_AR,ID)4"/>
      <sheetName val="3_3ILCondo(AR)4"/>
      <sheetName val="3_3ILCondo_(_SUM_ID)4"/>
      <sheetName val="3_3IL_(ID_Public)4"/>
      <sheetName val="3_3ILCondo_(ID_Guest_Room)4"/>
      <sheetName val="3_3HiCare_(AR)4"/>
      <sheetName val="3_3HiCare_(ID)4"/>
      <sheetName val="3_3Clubhouse(AR)4"/>
      <sheetName val="3_3Clubhouse(ID)4"/>
      <sheetName val="3_4SkyVilla(Facade)4"/>
      <sheetName val="3_4ILCondo(Facade)4"/>
      <sheetName val="3_4HiCare(Facade)4"/>
      <sheetName val="3_4Clubhouse(Facade)4"/>
      <sheetName val="3_5_Ext4"/>
      <sheetName val="3_6_Pro_Sum4"/>
      <sheetName val="ILCondoFacade_-_Working4"/>
      <sheetName val="TrialBalance_Q3-20024"/>
      <sheetName val="แบบ_A4"/>
      <sheetName val="แบบ_B4"/>
      <sheetName val="แบบ_C4"/>
      <sheetName val="แบบ_D4"/>
      <sheetName val="แบบ_E4"/>
      <sheetName val="แบบ_G4"/>
      <sheetName val="แบบ_H4"/>
      <sheetName val="แบบ_L4"/>
      <sheetName val="แบบ_M4"/>
      <sheetName val="แบบ_N4"/>
      <sheetName val="แบบ_P4"/>
      <sheetName val="แบบ_S4"/>
      <sheetName val="แบบ_T4"/>
      <sheetName val="แบบ_TP4"/>
      <sheetName val="แบบ_V4"/>
      <sheetName val="แบบ_Y4"/>
      <sheetName val="PRICE_LIST4"/>
      <sheetName val="bp_bill4"/>
      <sheetName val="Bank_Covenants4"/>
      <sheetName val="Staff_Sch4"/>
      <sheetName val="UG_Consl4"/>
      <sheetName val="UKG_All4"/>
      <sheetName val="project_status_overview4"/>
      <sheetName val="full_pot4"/>
      <sheetName val="cover_page4"/>
      <sheetName val="??????????????????????_2"/>
      <sheetName val="UKG__Consl4"/>
      <sheetName val="UKG_(KG)4"/>
      <sheetName val="Discounted_Cash_Flow3"/>
      <sheetName val="Auto_Monthly_Inputs_4"/>
      <sheetName val="schedule_10_build_management1"/>
      <sheetName val="Factor_F_งาน_DB_1"/>
      <sheetName val="หน้า_1"/>
      <sheetName val="BU_Item__1_1_to_1_2"/>
      <sheetName val="Main_Summary"/>
      <sheetName val="Material_Price"/>
      <sheetName val="PH_5"/>
      <sheetName val="strl_type_wf-1"/>
      <sheetName val="5_อุบัติเหตุประจำสัปดาห์3"/>
      <sheetName val="exec_summary1"/>
      <sheetName val="Boq_Arc__take_จริง"/>
      <sheetName val="Data_Input-A"/>
      <sheetName val="factor_(%)"/>
      <sheetName val="standard_structure"/>
      <sheetName val="สรุปรวม_(2)"/>
      <sheetName val="OLD_PRICES"/>
      <sheetName val="Project_Information"/>
      <sheetName val="Soi_08"/>
      <sheetName val="MAD_BOH_AC_VRV_+_Multi"/>
      <sheetName val="MAD_Guest_Villa_AC"/>
      <sheetName val="Liste_Référentiel"/>
      <sheetName val="Listes_Caractéristiques"/>
      <sheetName val="SV-supporting_info"/>
      <sheetName val="Property_Description"/>
      <sheetName val="Summary cal"/>
      <sheetName val="Evaluation"/>
      <sheetName val="Proc. Cont. Sheet"/>
      <sheetName val="5-2"/>
      <sheetName val="REMOVAL"/>
      <sheetName val="Unit Cost"/>
      <sheetName val="ประม_x0001__x0001_ࠀЉ쪊疒"/>
      <sheetName val="2.HES"/>
      <sheetName val="Cost Program "/>
      <sheetName val="M_Maincomp"/>
      <sheetName val="don_copy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N0.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C3" t="str">
            <v>N0.</v>
          </cell>
        </row>
      </sheetData>
      <sheetData sheetId="74">
        <row r="3">
          <cell r="C3" t="str">
            <v>N0.</v>
          </cell>
        </row>
      </sheetData>
      <sheetData sheetId="75">
        <row r="3">
          <cell r="C3" t="str">
            <v>N0.</v>
          </cell>
        </row>
      </sheetData>
      <sheetData sheetId="76">
        <row r="3">
          <cell r="C3" t="str">
            <v>N0.</v>
          </cell>
        </row>
      </sheetData>
      <sheetData sheetId="77">
        <row r="3">
          <cell r="C3" t="str">
            <v>N0.</v>
          </cell>
        </row>
      </sheetData>
      <sheetData sheetId="78">
        <row r="3">
          <cell r="C3" t="str">
            <v>N0.</v>
          </cell>
        </row>
      </sheetData>
      <sheetData sheetId="79">
        <row r="3">
          <cell r="C3" t="str">
            <v>N0.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5">
          <cell r="C5" t="str">
            <v>Basement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>
        <row r="5">
          <cell r="C5" t="str">
            <v>Basement</v>
          </cell>
        </row>
      </sheetData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C5" t="str">
            <v>Basement</v>
          </cell>
        </row>
      </sheetData>
      <sheetData sheetId="256">
        <row r="5">
          <cell r="C5" t="str">
            <v>Basement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>
        <row r="5">
          <cell r="C5" t="str">
            <v>Basement</v>
          </cell>
        </row>
      </sheetData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5">
          <cell r="C5" t="str">
            <v>Basement</v>
          </cell>
        </row>
      </sheetData>
      <sheetData sheetId="294">
        <row r="5">
          <cell r="C5" t="str">
            <v>Basement</v>
          </cell>
        </row>
      </sheetData>
      <sheetData sheetId="295">
        <row r="5">
          <cell r="C5" t="str">
            <v>Basement</v>
          </cell>
        </row>
      </sheetData>
      <sheetData sheetId="296">
        <row r="5">
          <cell r="C5" t="str">
            <v>Basement</v>
          </cell>
        </row>
      </sheetData>
      <sheetData sheetId="297">
        <row r="2">
          <cell r="C2">
            <v>0</v>
          </cell>
        </row>
      </sheetData>
      <sheetData sheetId="298">
        <row r="2">
          <cell r="C2">
            <v>0</v>
          </cell>
        </row>
      </sheetData>
      <sheetData sheetId="299">
        <row r="2">
          <cell r="C2">
            <v>0</v>
          </cell>
        </row>
      </sheetData>
      <sheetData sheetId="300">
        <row r="2">
          <cell r="C2">
            <v>0</v>
          </cell>
        </row>
      </sheetData>
      <sheetData sheetId="301">
        <row r="2">
          <cell r="C2">
            <v>0</v>
          </cell>
        </row>
      </sheetData>
      <sheetData sheetId="302">
        <row r="2">
          <cell r="C2">
            <v>0</v>
          </cell>
        </row>
      </sheetData>
      <sheetData sheetId="303">
        <row r="2">
          <cell r="C2">
            <v>0</v>
          </cell>
        </row>
      </sheetData>
      <sheetData sheetId="304">
        <row r="2">
          <cell r="C2">
            <v>0</v>
          </cell>
        </row>
      </sheetData>
      <sheetData sheetId="305">
        <row r="5">
          <cell r="C5" t="str">
            <v>Basement</v>
          </cell>
        </row>
      </sheetData>
      <sheetData sheetId="306">
        <row r="5">
          <cell r="C5" t="str">
            <v>Basement</v>
          </cell>
        </row>
      </sheetData>
      <sheetData sheetId="307">
        <row r="5">
          <cell r="C5" t="str">
            <v>Basement</v>
          </cell>
        </row>
      </sheetData>
      <sheetData sheetId="308">
        <row r="5">
          <cell r="C5" t="str">
            <v>Basement</v>
          </cell>
        </row>
      </sheetData>
      <sheetData sheetId="309">
        <row r="5">
          <cell r="C5" t="str">
            <v>Basement</v>
          </cell>
        </row>
      </sheetData>
      <sheetData sheetId="310">
        <row r="5">
          <cell r="C5" t="str">
            <v>Basement</v>
          </cell>
        </row>
      </sheetData>
      <sheetData sheetId="311">
        <row r="5">
          <cell r="C5" t="str">
            <v>Basement</v>
          </cell>
        </row>
      </sheetData>
      <sheetData sheetId="312">
        <row r="5">
          <cell r="C5" t="str">
            <v>Basement</v>
          </cell>
        </row>
      </sheetData>
      <sheetData sheetId="313">
        <row r="5">
          <cell r="C5" t="str">
            <v>Basement</v>
          </cell>
        </row>
      </sheetData>
      <sheetData sheetId="314">
        <row r="5">
          <cell r="C5" t="str">
            <v>Basement</v>
          </cell>
        </row>
      </sheetData>
      <sheetData sheetId="315">
        <row r="5">
          <cell r="C5" t="str">
            <v>Basement</v>
          </cell>
        </row>
      </sheetData>
      <sheetData sheetId="316">
        <row r="5">
          <cell r="C5" t="str">
            <v>Basement</v>
          </cell>
        </row>
      </sheetData>
      <sheetData sheetId="317">
        <row r="5">
          <cell r="C5" t="str">
            <v>Basement</v>
          </cell>
        </row>
      </sheetData>
      <sheetData sheetId="318">
        <row r="5">
          <cell r="C5" t="str">
            <v>Basement</v>
          </cell>
        </row>
      </sheetData>
      <sheetData sheetId="319">
        <row r="5">
          <cell r="C5" t="str">
            <v>Basement</v>
          </cell>
        </row>
      </sheetData>
      <sheetData sheetId="320">
        <row r="5">
          <cell r="C5" t="str">
            <v>Basement</v>
          </cell>
        </row>
      </sheetData>
      <sheetData sheetId="321">
        <row r="5">
          <cell r="C5" t="str">
            <v>Basement</v>
          </cell>
        </row>
      </sheetData>
      <sheetData sheetId="322">
        <row r="5">
          <cell r="C5" t="str">
            <v>Basement</v>
          </cell>
        </row>
      </sheetData>
      <sheetData sheetId="323">
        <row r="5">
          <cell r="C5" t="str">
            <v>Basement</v>
          </cell>
        </row>
      </sheetData>
      <sheetData sheetId="324">
        <row r="5">
          <cell r="C5" t="str">
            <v>Basement</v>
          </cell>
        </row>
      </sheetData>
      <sheetData sheetId="325">
        <row r="5">
          <cell r="C5" t="str">
            <v>Basement</v>
          </cell>
        </row>
      </sheetData>
      <sheetData sheetId="326"/>
      <sheetData sheetId="327"/>
      <sheetData sheetId="328"/>
      <sheetData sheetId="329" refreshError="1"/>
      <sheetData sheetId="330">
        <row r="5">
          <cell r="C5" t="str">
            <v>Basement</v>
          </cell>
        </row>
      </sheetData>
      <sheetData sheetId="331">
        <row r="5">
          <cell r="C5" t="str">
            <v>Basement</v>
          </cell>
        </row>
      </sheetData>
      <sheetData sheetId="332">
        <row r="5">
          <cell r="C5" t="str">
            <v>Basement</v>
          </cell>
        </row>
      </sheetData>
      <sheetData sheetId="333">
        <row r="5">
          <cell r="C5" t="str">
            <v>Basement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5">
          <cell r="C5" t="str">
            <v>Basement</v>
          </cell>
        </row>
      </sheetData>
      <sheetData sheetId="338">
        <row r="5">
          <cell r="C5" t="str">
            <v>Basement</v>
          </cell>
        </row>
      </sheetData>
      <sheetData sheetId="339">
        <row r="5">
          <cell r="C5" t="str">
            <v>Basement</v>
          </cell>
        </row>
      </sheetData>
      <sheetData sheetId="340"/>
      <sheetData sheetId="341">
        <row r="5">
          <cell r="C5" t="str">
            <v>Basement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5">
          <cell r="C5" t="str">
            <v>Basement</v>
          </cell>
        </row>
      </sheetData>
      <sheetData sheetId="355"/>
      <sheetData sheetId="356"/>
      <sheetData sheetId="357"/>
      <sheetData sheetId="358">
        <row r="5">
          <cell r="C5" t="str">
            <v>Basement</v>
          </cell>
        </row>
      </sheetData>
      <sheetData sheetId="359">
        <row r="5">
          <cell r="C5" t="str">
            <v>Basement</v>
          </cell>
        </row>
      </sheetData>
      <sheetData sheetId="360">
        <row r="5">
          <cell r="C5" t="str">
            <v>Basement</v>
          </cell>
        </row>
      </sheetData>
      <sheetData sheetId="361"/>
      <sheetData sheetId="362"/>
      <sheetData sheetId="363"/>
      <sheetData sheetId="364">
        <row r="5">
          <cell r="C5" t="str">
            <v>Basement</v>
          </cell>
        </row>
      </sheetData>
      <sheetData sheetId="365">
        <row r="5">
          <cell r="C5" t="str">
            <v>Basement</v>
          </cell>
        </row>
      </sheetData>
      <sheetData sheetId="366">
        <row r="2">
          <cell r="C2">
            <v>0</v>
          </cell>
        </row>
      </sheetData>
      <sheetData sheetId="367">
        <row r="2">
          <cell r="C2">
            <v>0</v>
          </cell>
        </row>
      </sheetData>
      <sheetData sheetId="368">
        <row r="2">
          <cell r="C2">
            <v>0</v>
          </cell>
        </row>
      </sheetData>
      <sheetData sheetId="369">
        <row r="5">
          <cell r="C5" t="str">
            <v>Basement</v>
          </cell>
        </row>
      </sheetData>
      <sheetData sheetId="370">
        <row r="5">
          <cell r="C5" t="str">
            <v>Basement</v>
          </cell>
        </row>
      </sheetData>
      <sheetData sheetId="371"/>
      <sheetData sheetId="372"/>
      <sheetData sheetId="373">
        <row r="5">
          <cell r="C5" t="str">
            <v>Basement</v>
          </cell>
        </row>
      </sheetData>
      <sheetData sheetId="374"/>
      <sheetData sheetId="375"/>
      <sheetData sheetId="376">
        <row r="5">
          <cell r="C5" t="str">
            <v>Basement</v>
          </cell>
        </row>
      </sheetData>
      <sheetData sheetId="377"/>
      <sheetData sheetId="378"/>
      <sheetData sheetId="379"/>
      <sheetData sheetId="380">
        <row r="2">
          <cell r="C2">
            <v>0</v>
          </cell>
        </row>
      </sheetData>
      <sheetData sheetId="381">
        <row r="2">
          <cell r="C2">
            <v>0</v>
          </cell>
        </row>
      </sheetData>
      <sheetData sheetId="382">
        <row r="2">
          <cell r="C2">
            <v>0</v>
          </cell>
        </row>
      </sheetData>
      <sheetData sheetId="383">
        <row r="2">
          <cell r="C2">
            <v>0</v>
          </cell>
        </row>
      </sheetData>
      <sheetData sheetId="384">
        <row r="2">
          <cell r="C2">
            <v>0</v>
          </cell>
        </row>
      </sheetData>
      <sheetData sheetId="385">
        <row r="2">
          <cell r="C2">
            <v>0</v>
          </cell>
        </row>
      </sheetData>
      <sheetData sheetId="386">
        <row r="2">
          <cell r="C2">
            <v>0</v>
          </cell>
        </row>
      </sheetData>
      <sheetData sheetId="387">
        <row r="2">
          <cell r="C2">
            <v>0</v>
          </cell>
        </row>
      </sheetData>
      <sheetData sheetId="388">
        <row r="2">
          <cell r="C2">
            <v>0</v>
          </cell>
        </row>
      </sheetData>
      <sheetData sheetId="389">
        <row r="2">
          <cell r="C2">
            <v>0</v>
          </cell>
        </row>
      </sheetData>
      <sheetData sheetId="390">
        <row r="2">
          <cell r="C2">
            <v>0</v>
          </cell>
        </row>
      </sheetData>
      <sheetData sheetId="391">
        <row r="2">
          <cell r="C2">
            <v>0</v>
          </cell>
        </row>
      </sheetData>
      <sheetData sheetId="392">
        <row r="2">
          <cell r="C2">
            <v>0</v>
          </cell>
        </row>
      </sheetData>
      <sheetData sheetId="393">
        <row r="2">
          <cell r="C2">
            <v>0</v>
          </cell>
        </row>
      </sheetData>
      <sheetData sheetId="394">
        <row r="2">
          <cell r="C2">
            <v>0</v>
          </cell>
        </row>
      </sheetData>
      <sheetData sheetId="395">
        <row r="2">
          <cell r="C2">
            <v>0</v>
          </cell>
        </row>
      </sheetData>
      <sheetData sheetId="396">
        <row r="2">
          <cell r="C2">
            <v>0</v>
          </cell>
        </row>
      </sheetData>
      <sheetData sheetId="397">
        <row r="2">
          <cell r="C2">
            <v>0</v>
          </cell>
        </row>
      </sheetData>
      <sheetData sheetId="398">
        <row r="2">
          <cell r="C2">
            <v>0</v>
          </cell>
        </row>
      </sheetData>
      <sheetData sheetId="399">
        <row r="2">
          <cell r="C2">
            <v>0</v>
          </cell>
        </row>
      </sheetData>
      <sheetData sheetId="400">
        <row r="2">
          <cell r="C2">
            <v>0</v>
          </cell>
        </row>
      </sheetData>
      <sheetData sheetId="401">
        <row r="2">
          <cell r="C2">
            <v>0</v>
          </cell>
        </row>
      </sheetData>
      <sheetData sheetId="402">
        <row r="2">
          <cell r="C2">
            <v>0</v>
          </cell>
        </row>
      </sheetData>
      <sheetData sheetId="403">
        <row r="2">
          <cell r="C2">
            <v>0</v>
          </cell>
        </row>
      </sheetData>
      <sheetData sheetId="404">
        <row r="2">
          <cell r="C2">
            <v>0</v>
          </cell>
        </row>
      </sheetData>
      <sheetData sheetId="405">
        <row r="2">
          <cell r="C2">
            <v>0</v>
          </cell>
        </row>
      </sheetData>
      <sheetData sheetId="406">
        <row r="2">
          <cell r="C2">
            <v>0</v>
          </cell>
        </row>
      </sheetData>
      <sheetData sheetId="407">
        <row r="2">
          <cell r="C2">
            <v>0</v>
          </cell>
        </row>
      </sheetData>
      <sheetData sheetId="408">
        <row r="2">
          <cell r="C2">
            <v>0</v>
          </cell>
        </row>
      </sheetData>
      <sheetData sheetId="409">
        <row r="2">
          <cell r="C2">
            <v>0</v>
          </cell>
        </row>
      </sheetData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>
        <row r="2">
          <cell r="C2">
            <v>0</v>
          </cell>
        </row>
      </sheetData>
      <sheetData sheetId="419">
        <row r="2">
          <cell r="C2">
            <v>0</v>
          </cell>
        </row>
      </sheetData>
      <sheetData sheetId="420">
        <row r="2">
          <cell r="C2">
            <v>0</v>
          </cell>
        </row>
      </sheetData>
      <sheetData sheetId="421">
        <row r="2">
          <cell r="C2">
            <v>0</v>
          </cell>
        </row>
      </sheetData>
      <sheetData sheetId="422">
        <row r="2">
          <cell r="C2">
            <v>0</v>
          </cell>
        </row>
      </sheetData>
      <sheetData sheetId="423">
        <row r="2">
          <cell r="C2">
            <v>0</v>
          </cell>
        </row>
      </sheetData>
      <sheetData sheetId="424">
        <row r="2">
          <cell r="C2">
            <v>0</v>
          </cell>
        </row>
      </sheetData>
      <sheetData sheetId="425">
        <row r="2">
          <cell r="C2">
            <v>0</v>
          </cell>
        </row>
      </sheetData>
      <sheetData sheetId="426">
        <row r="2">
          <cell r="C2">
            <v>0</v>
          </cell>
        </row>
      </sheetData>
      <sheetData sheetId="427">
        <row r="2">
          <cell r="C2">
            <v>0</v>
          </cell>
        </row>
      </sheetData>
      <sheetData sheetId="428">
        <row r="2">
          <cell r="C2">
            <v>0</v>
          </cell>
        </row>
      </sheetData>
      <sheetData sheetId="429">
        <row r="2">
          <cell r="C2">
            <v>0</v>
          </cell>
        </row>
      </sheetData>
      <sheetData sheetId="430">
        <row r="2">
          <cell r="C2">
            <v>0</v>
          </cell>
        </row>
      </sheetData>
      <sheetData sheetId="431">
        <row r="2">
          <cell r="C2">
            <v>0</v>
          </cell>
        </row>
      </sheetData>
      <sheetData sheetId="432">
        <row r="5">
          <cell r="C5" t="str">
            <v>Basement</v>
          </cell>
        </row>
      </sheetData>
      <sheetData sheetId="433">
        <row r="5">
          <cell r="C5" t="str">
            <v>Basement</v>
          </cell>
        </row>
      </sheetData>
      <sheetData sheetId="434">
        <row r="5">
          <cell r="C5" t="str">
            <v>Basement</v>
          </cell>
        </row>
      </sheetData>
      <sheetData sheetId="435">
        <row r="5">
          <cell r="C5" t="str">
            <v>Basement</v>
          </cell>
        </row>
      </sheetData>
      <sheetData sheetId="436">
        <row r="5">
          <cell r="C5" t="str">
            <v>Basement</v>
          </cell>
        </row>
      </sheetData>
      <sheetData sheetId="437">
        <row r="5">
          <cell r="C5" t="str">
            <v>Basement</v>
          </cell>
        </row>
      </sheetData>
      <sheetData sheetId="438">
        <row r="5">
          <cell r="C5" t="str">
            <v>Basement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5">
          <cell r="C5" t="str">
            <v>Basement</v>
          </cell>
        </row>
      </sheetData>
      <sheetData sheetId="451">
        <row r="5">
          <cell r="C5" t="str">
            <v>Basement</v>
          </cell>
        </row>
      </sheetData>
      <sheetData sheetId="452">
        <row r="5">
          <cell r="C5" t="str">
            <v>Basement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C2">
            <v>0</v>
          </cell>
        </row>
      </sheetData>
      <sheetData sheetId="461">
        <row r="2">
          <cell r="C2">
            <v>0</v>
          </cell>
        </row>
      </sheetData>
      <sheetData sheetId="462">
        <row r="2">
          <cell r="C2">
            <v>0</v>
          </cell>
        </row>
      </sheetData>
      <sheetData sheetId="463">
        <row r="5">
          <cell r="C5" t="str">
            <v>Basement</v>
          </cell>
        </row>
      </sheetData>
      <sheetData sheetId="464">
        <row r="5">
          <cell r="C5" t="str">
            <v>Basement</v>
          </cell>
        </row>
      </sheetData>
      <sheetData sheetId="465">
        <row r="5">
          <cell r="C5" t="str">
            <v>Basement</v>
          </cell>
        </row>
      </sheetData>
      <sheetData sheetId="466">
        <row r="2">
          <cell r="C2">
            <v>0</v>
          </cell>
        </row>
      </sheetData>
      <sheetData sheetId="467"/>
      <sheetData sheetId="468">
        <row r="5">
          <cell r="C5" t="str">
            <v>Basement</v>
          </cell>
        </row>
      </sheetData>
      <sheetData sheetId="469">
        <row r="5">
          <cell r="C5" t="str">
            <v>Basement</v>
          </cell>
        </row>
      </sheetData>
      <sheetData sheetId="470" refreshError="1"/>
      <sheetData sheetId="471" refreshError="1"/>
      <sheetData sheetId="472" refreshError="1"/>
      <sheetData sheetId="473">
        <row r="5">
          <cell r="C5" t="str">
            <v>Basement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C2">
            <v>0</v>
          </cell>
        </row>
      </sheetData>
      <sheetData sheetId="480" refreshError="1"/>
      <sheetData sheetId="481" refreshError="1"/>
      <sheetData sheetId="482">
        <row r="2">
          <cell r="C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C2">
            <v>0</v>
          </cell>
        </row>
      </sheetData>
      <sheetData sheetId="492">
        <row r="2">
          <cell r="C2">
            <v>0</v>
          </cell>
        </row>
      </sheetData>
      <sheetData sheetId="493">
        <row r="2">
          <cell r="C2">
            <v>0</v>
          </cell>
        </row>
      </sheetData>
      <sheetData sheetId="494">
        <row r="2">
          <cell r="C2">
            <v>0</v>
          </cell>
        </row>
      </sheetData>
      <sheetData sheetId="495">
        <row r="2">
          <cell r="C2">
            <v>0</v>
          </cell>
        </row>
      </sheetData>
      <sheetData sheetId="496">
        <row r="2">
          <cell r="C2">
            <v>0</v>
          </cell>
        </row>
      </sheetData>
      <sheetData sheetId="497">
        <row r="2">
          <cell r="C2">
            <v>0</v>
          </cell>
        </row>
      </sheetData>
      <sheetData sheetId="498">
        <row r="2">
          <cell r="C2">
            <v>0</v>
          </cell>
        </row>
      </sheetData>
      <sheetData sheetId="499">
        <row r="2">
          <cell r="C2">
            <v>0</v>
          </cell>
        </row>
      </sheetData>
      <sheetData sheetId="500">
        <row r="2">
          <cell r="C2">
            <v>0</v>
          </cell>
        </row>
      </sheetData>
      <sheetData sheetId="501">
        <row r="2">
          <cell r="C2">
            <v>0</v>
          </cell>
        </row>
      </sheetData>
      <sheetData sheetId="502">
        <row r="2">
          <cell r="C2">
            <v>0</v>
          </cell>
        </row>
      </sheetData>
      <sheetData sheetId="503">
        <row r="2">
          <cell r="C2">
            <v>0</v>
          </cell>
        </row>
      </sheetData>
      <sheetData sheetId="504">
        <row r="2">
          <cell r="C2">
            <v>0</v>
          </cell>
        </row>
      </sheetData>
      <sheetData sheetId="505">
        <row r="2">
          <cell r="C2">
            <v>0</v>
          </cell>
        </row>
      </sheetData>
      <sheetData sheetId="506">
        <row r="2">
          <cell r="C2">
            <v>0</v>
          </cell>
        </row>
      </sheetData>
      <sheetData sheetId="507">
        <row r="2">
          <cell r="C2">
            <v>0</v>
          </cell>
        </row>
      </sheetData>
      <sheetData sheetId="508">
        <row r="2">
          <cell r="C2">
            <v>0</v>
          </cell>
        </row>
      </sheetData>
      <sheetData sheetId="509">
        <row r="2">
          <cell r="C2">
            <v>0</v>
          </cell>
        </row>
      </sheetData>
      <sheetData sheetId="510">
        <row r="2">
          <cell r="C2">
            <v>0</v>
          </cell>
        </row>
      </sheetData>
      <sheetData sheetId="511">
        <row r="2">
          <cell r="C2">
            <v>0</v>
          </cell>
        </row>
      </sheetData>
      <sheetData sheetId="512">
        <row r="2">
          <cell r="C2">
            <v>0</v>
          </cell>
        </row>
      </sheetData>
      <sheetData sheetId="513">
        <row r="2">
          <cell r="C2">
            <v>0</v>
          </cell>
        </row>
      </sheetData>
      <sheetData sheetId="514">
        <row r="2">
          <cell r="C2">
            <v>0</v>
          </cell>
        </row>
      </sheetData>
      <sheetData sheetId="515">
        <row r="2">
          <cell r="C2">
            <v>0</v>
          </cell>
        </row>
      </sheetData>
      <sheetData sheetId="516">
        <row r="2">
          <cell r="C2">
            <v>0</v>
          </cell>
        </row>
      </sheetData>
      <sheetData sheetId="517">
        <row r="2">
          <cell r="C2">
            <v>0</v>
          </cell>
        </row>
      </sheetData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2">
          <cell r="C2">
            <v>0</v>
          </cell>
        </row>
      </sheetData>
      <sheetData sheetId="525">
        <row r="2">
          <cell r="C2">
            <v>0</v>
          </cell>
        </row>
      </sheetData>
      <sheetData sheetId="526">
        <row r="2">
          <cell r="C2">
            <v>0</v>
          </cell>
        </row>
      </sheetData>
      <sheetData sheetId="527">
        <row r="2">
          <cell r="C2">
            <v>0</v>
          </cell>
        </row>
      </sheetData>
      <sheetData sheetId="528">
        <row r="2">
          <cell r="C2">
            <v>0</v>
          </cell>
        </row>
      </sheetData>
      <sheetData sheetId="529">
        <row r="2">
          <cell r="C2">
            <v>0</v>
          </cell>
        </row>
      </sheetData>
      <sheetData sheetId="530">
        <row r="2">
          <cell r="C2">
            <v>0</v>
          </cell>
        </row>
      </sheetData>
      <sheetData sheetId="531">
        <row r="2">
          <cell r="C2">
            <v>0</v>
          </cell>
        </row>
      </sheetData>
      <sheetData sheetId="532">
        <row r="2">
          <cell r="C2">
            <v>0</v>
          </cell>
        </row>
      </sheetData>
      <sheetData sheetId="533">
        <row r="2">
          <cell r="C2">
            <v>0</v>
          </cell>
        </row>
      </sheetData>
      <sheetData sheetId="534">
        <row r="2">
          <cell r="C2">
            <v>0</v>
          </cell>
        </row>
      </sheetData>
      <sheetData sheetId="535">
        <row r="2">
          <cell r="C2">
            <v>0</v>
          </cell>
        </row>
      </sheetData>
      <sheetData sheetId="536">
        <row r="2">
          <cell r="C2">
            <v>0</v>
          </cell>
        </row>
      </sheetData>
      <sheetData sheetId="537">
        <row r="2">
          <cell r="C2">
            <v>0</v>
          </cell>
        </row>
      </sheetData>
      <sheetData sheetId="538">
        <row r="2">
          <cell r="C2">
            <v>0</v>
          </cell>
        </row>
      </sheetData>
      <sheetData sheetId="539">
        <row r="2">
          <cell r="C2">
            <v>0</v>
          </cell>
        </row>
      </sheetData>
      <sheetData sheetId="540">
        <row r="2">
          <cell r="C2">
            <v>0</v>
          </cell>
        </row>
      </sheetData>
      <sheetData sheetId="541">
        <row r="2">
          <cell r="C2">
            <v>0</v>
          </cell>
        </row>
      </sheetData>
      <sheetData sheetId="542">
        <row r="2">
          <cell r="C2">
            <v>0</v>
          </cell>
        </row>
      </sheetData>
      <sheetData sheetId="543">
        <row r="2">
          <cell r="C2">
            <v>0</v>
          </cell>
        </row>
      </sheetData>
      <sheetData sheetId="544">
        <row r="2">
          <cell r="C2">
            <v>0</v>
          </cell>
        </row>
      </sheetData>
      <sheetData sheetId="545">
        <row r="2">
          <cell r="C2">
            <v>0</v>
          </cell>
        </row>
      </sheetData>
      <sheetData sheetId="546">
        <row r="2">
          <cell r="C2">
            <v>0</v>
          </cell>
        </row>
      </sheetData>
      <sheetData sheetId="547">
        <row r="2">
          <cell r="C2">
            <v>0</v>
          </cell>
        </row>
      </sheetData>
      <sheetData sheetId="548">
        <row r="2">
          <cell r="C2">
            <v>0</v>
          </cell>
        </row>
      </sheetData>
      <sheetData sheetId="549">
        <row r="2">
          <cell r="C2">
            <v>0</v>
          </cell>
        </row>
      </sheetData>
      <sheetData sheetId="550">
        <row r="2">
          <cell r="C2">
            <v>0</v>
          </cell>
        </row>
      </sheetData>
      <sheetData sheetId="551">
        <row r="2">
          <cell r="C2">
            <v>0</v>
          </cell>
        </row>
      </sheetData>
      <sheetData sheetId="552">
        <row r="2">
          <cell r="C2">
            <v>0</v>
          </cell>
        </row>
      </sheetData>
      <sheetData sheetId="553">
        <row r="2">
          <cell r="C2">
            <v>0</v>
          </cell>
        </row>
      </sheetData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>
        <row r="2">
          <cell r="C2">
            <v>0</v>
          </cell>
        </row>
      </sheetData>
      <sheetData sheetId="566">
        <row r="2">
          <cell r="C2">
            <v>0</v>
          </cell>
        </row>
      </sheetData>
      <sheetData sheetId="567">
        <row r="2">
          <cell r="C2">
            <v>0</v>
          </cell>
        </row>
      </sheetData>
      <sheetData sheetId="568">
        <row r="2">
          <cell r="C2">
            <v>0</v>
          </cell>
        </row>
      </sheetData>
      <sheetData sheetId="569">
        <row r="2">
          <cell r="C2">
            <v>0</v>
          </cell>
        </row>
      </sheetData>
      <sheetData sheetId="570">
        <row r="2">
          <cell r="C2">
            <v>0</v>
          </cell>
        </row>
      </sheetData>
      <sheetData sheetId="571">
        <row r="2">
          <cell r="C2">
            <v>0</v>
          </cell>
        </row>
      </sheetData>
      <sheetData sheetId="572">
        <row r="2">
          <cell r="C2">
            <v>0</v>
          </cell>
        </row>
      </sheetData>
      <sheetData sheetId="573">
        <row r="2">
          <cell r="C2">
            <v>0</v>
          </cell>
        </row>
      </sheetData>
      <sheetData sheetId="574">
        <row r="2">
          <cell r="C2">
            <v>0</v>
          </cell>
        </row>
      </sheetData>
      <sheetData sheetId="575">
        <row r="2">
          <cell r="C2">
            <v>0</v>
          </cell>
        </row>
      </sheetData>
      <sheetData sheetId="576">
        <row r="2">
          <cell r="C2">
            <v>0</v>
          </cell>
        </row>
      </sheetData>
      <sheetData sheetId="577">
        <row r="2">
          <cell r="C2">
            <v>0</v>
          </cell>
        </row>
      </sheetData>
      <sheetData sheetId="578">
        <row r="2">
          <cell r="C2">
            <v>0</v>
          </cell>
        </row>
      </sheetData>
      <sheetData sheetId="579">
        <row r="2">
          <cell r="C2">
            <v>0</v>
          </cell>
        </row>
      </sheetData>
      <sheetData sheetId="580">
        <row r="2">
          <cell r="C2">
            <v>0</v>
          </cell>
        </row>
      </sheetData>
      <sheetData sheetId="581">
        <row r="2">
          <cell r="C2">
            <v>0</v>
          </cell>
        </row>
      </sheetData>
      <sheetData sheetId="582">
        <row r="2">
          <cell r="C2">
            <v>0</v>
          </cell>
        </row>
      </sheetData>
      <sheetData sheetId="583">
        <row r="2">
          <cell r="C2">
            <v>0</v>
          </cell>
        </row>
      </sheetData>
      <sheetData sheetId="584">
        <row r="2">
          <cell r="C2">
            <v>0</v>
          </cell>
        </row>
      </sheetData>
      <sheetData sheetId="585">
        <row r="2">
          <cell r="C2">
            <v>0</v>
          </cell>
        </row>
      </sheetData>
      <sheetData sheetId="586">
        <row r="2">
          <cell r="C2">
            <v>0</v>
          </cell>
        </row>
      </sheetData>
      <sheetData sheetId="587">
        <row r="2">
          <cell r="C2">
            <v>0</v>
          </cell>
        </row>
      </sheetData>
      <sheetData sheetId="588">
        <row r="2">
          <cell r="C2">
            <v>0</v>
          </cell>
        </row>
      </sheetData>
      <sheetData sheetId="589">
        <row r="2">
          <cell r="C2">
            <v>0</v>
          </cell>
        </row>
      </sheetData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>
        <row r="2">
          <cell r="C2">
            <v>0</v>
          </cell>
        </row>
      </sheetData>
      <sheetData sheetId="602">
        <row r="2">
          <cell r="C2">
            <v>0</v>
          </cell>
        </row>
      </sheetData>
      <sheetData sheetId="603">
        <row r="2">
          <cell r="C2">
            <v>0</v>
          </cell>
        </row>
      </sheetData>
      <sheetData sheetId="604">
        <row r="2">
          <cell r="C2">
            <v>0</v>
          </cell>
        </row>
      </sheetData>
      <sheetData sheetId="605">
        <row r="2">
          <cell r="C2">
            <v>0</v>
          </cell>
        </row>
      </sheetData>
      <sheetData sheetId="606">
        <row r="2">
          <cell r="C2">
            <v>0</v>
          </cell>
        </row>
      </sheetData>
      <sheetData sheetId="607">
        <row r="2">
          <cell r="C2">
            <v>0</v>
          </cell>
        </row>
      </sheetData>
      <sheetData sheetId="608">
        <row r="2">
          <cell r="C2">
            <v>0</v>
          </cell>
        </row>
      </sheetData>
      <sheetData sheetId="609">
        <row r="2">
          <cell r="C2">
            <v>0</v>
          </cell>
        </row>
      </sheetData>
      <sheetData sheetId="610">
        <row r="2">
          <cell r="C2">
            <v>0</v>
          </cell>
        </row>
      </sheetData>
      <sheetData sheetId="611">
        <row r="2">
          <cell r="C2">
            <v>0</v>
          </cell>
        </row>
      </sheetData>
      <sheetData sheetId="612">
        <row r="2">
          <cell r="C2">
            <v>0</v>
          </cell>
        </row>
      </sheetData>
      <sheetData sheetId="613">
        <row r="2">
          <cell r="C2">
            <v>0</v>
          </cell>
        </row>
      </sheetData>
      <sheetData sheetId="614">
        <row r="2">
          <cell r="C2">
            <v>0</v>
          </cell>
        </row>
      </sheetData>
      <sheetData sheetId="615">
        <row r="2">
          <cell r="C2">
            <v>0</v>
          </cell>
        </row>
      </sheetData>
      <sheetData sheetId="616">
        <row r="2">
          <cell r="C2">
            <v>0</v>
          </cell>
        </row>
      </sheetData>
      <sheetData sheetId="617">
        <row r="2">
          <cell r="C2">
            <v>0</v>
          </cell>
        </row>
      </sheetData>
      <sheetData sheetId="618">
        <row r="2">
          <cell r="C2">
            <v>0</v>
          </cell>
        </row>
      </sheetData>
      <sheetData sheetId="619">
        <row r="2">
          <cell r="C2">
            <v>0</v>
          </cell>
        </row>
      </sheetData>
      <sheetData sheetId="620">
        <row r="2">
          <cell r="C2">
            <v>0</v>
          </cell>
        </row>
      </sheetData>
      <sheetData sheetId="621">
        <row r="2">
          <cell r="C2">
            <v>0</v>
          </cell>
        </row>
      </sheetData>
      <sheetData sheetId="622">
        <row r="2">
          <cell r="C2">
            <v>0</v>
          </cell>
        </row>
      </sheetData>
      <sheetData sheetId="623">
        <row r="2">
          <cell r="C2">
            <v>0</v>
          </cell>
        </row>
      </sheetData>
      <sheetData sheetId="624">
        <row r="2">
          <cell r="C2">
            <v>0</v>
          </cell>
        </row>
      </sheetData>
      <sheetData sheetId="625">
        <row r="2">
          <cell r="C2">
            <v>0</v>
          </cell>
        </row>
      </sheetData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>
        <row r="2">
          <cell r="C2">
            <v>0</v>
          </cell>
        </row>
      </sheetData>
      <sheetData sheetId="638">
        <row r="2">
          <cell r="C2">
            <v>0</v>
          </cell>
        </row>
      </sheetData>
      <sheetData sheetId="639">
        <row r="2">
          <cell r="C2">
            <v>0</v>
          </cell>
        </row>
      </sheetData>
      <sheetData sheetId="640">
        <row r="2">
          <cell r="C2">
            <v>0</v>
          </cell>
        </row>
      </sheetData>
      <sheetData sheetId="641">
        <row r="2">
          <cell r="C2">
            <v>0</v>
          </cell>
        </row>
      </sheetData>
      <sheetData sheetId="642">
        <row r="2">
          <cell r="C2">
            <v>0</v>
          </cell>
        </row>
      </sheetData>
      <sheetData sheetId="643">
        <row r="2">
          <cell r="C2">
            <v>0</v>
          </cell>
        </row>
      </sheetData>
      <sheetData sheetId="644">
        <row r="2">
          <cell r="C2">
            <v>0</v>
          </cell>
        </row>
      </sheetData>
      <sheetData sheetId="645">
        <row r="2">
          <cell r="C2">
            <v>0</v>
          </cell>
        </row>
      </sheetData>
      <sheetData sheetId="646">
        <row r="2">
          <cell r="C2">
            <v>0</v>
          </cell>
        </row>
      </sheetData>
      <sheetData sheetId="647">
        <row r="2">
          <cell r="C2">
            <v>0</v>
          </cell>
        </row>
      </sheetData>
      <sheetData sheetId="648">
        <row r="2">
          <cell r="C2">
            <v>0</v>
          </cell>
        </row>
      </sheetData>
      <sheetData sheetId="649">
        <row r="2">
          <cell r="C2">
            <v>0</v>
          </cell>
        </row>
      </sheetData>
      <sheetData sheetId="650">
        <row r="2">
          <cell r="C2">
            <v>0</v>
          </cell>
        </row>
      </sheetData>
      <sheetData sheetId="651">
        <row r="2">
          <cell r="C2">
            <v>0</v>
          </cell>
        </row>
      </sheetData>
      <sheetData sheetId="652">
        <row r="2">
          <cell r="C2">
            <v>0</v>
          </cell>
        </row>
      </sheetData>
      <sheetData sheetId="653">
        <row r="2">
          <cell r="C2">
            <v>0</v>
          </cell>
        </row>
      </sheetData>
      <sheetData sheetId="654">
        <row r="2">
          <cell r="C2">
            <v>0</v>
          </cell>
        </row>
      </sheetData>
      <sheetData sheetId="655">
        <row r="2">
          <cell r="C2">
            <v>0</v>
          </cell>
        </row>
      </sheetData>
      <sheetData sheetId="656">
        <row r="2">
          <cell r="C2">
            <v>0</v>
          </cell>
        </row>
      </sheetData>
      <sheetData sheetId="657">
        <row r="2">
          <cell r="C2">
            <v>0</v>
          </cell>
        </row>
      </sheetData>
      <sheetData sheetId="658">
        <row r="2">
          <cell r="C2">
            <v>0</v>
          </cell>
        </row>
      </sheetData>
      <sheetData sheetId="659">
        <row r="2">
          <cell r="C2">
            <v>0</v>
          </cell>
        </row>
      </sheetData>
      <sheetData sheetId="660">
        <row r="2">
          <cell r="C2">
            <v>0</v>
          </cell>
        </row>
      </sheetData>
      <sheetData sheetId="661">
        <row r="2">
          <cell r="C2">
            <v>0</v>
          </cell>
        </row>
      </sheetData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>
        <row r="2">
          <cell r="C2">
            <v>0</v>
          </cell>
        </row>
      </sheetData>
      <sheetData sheetId="674">
        <row r="2">
          <cell r="C2">
            <v>0</v>
          </cell>
        </row>
      </sheetData>
      <sheetData sheetId="675">
        <row r="2">
          <cell r="C2">
            <v>0</v>
          </cell>
        </row>
      </sheetData>
      <sheetData sheetId="676">
        <row r="2">
          <cell r="C2">
            <v>0</v>
          </cell>
        </row>
      </sheetData>
      <sheetData sheetId="677">
        <row r="2">
          <cell r="C2">
            <v>0</v>
          </cell>
        </row>
      </sheetData>
      <sheetData sheetId="678">
        <row r="2">
          <cell r="C2">
            <v>0</v>
          </cell>
        </row>
      </sheetData>
      <sheetData sheetId="679">
        <row r="2">
          <cell r="C2">
            <v>0</v>
          </cell>
        </row>
      </sheetData>
      <sheetData sheetId="680">
        <row r="2">
          <cell r="C2">
            <v>0</v>
          </cell>
        </row>
      </sheetData>
      <sheetData sheetId="681">
        <row r="2">
          <cell r="C2">
            <v>0</v>
          </cell>
        </row>
      </sheetData>
      <sheetData sheetId="682">
        <row r="2">
          <cell r="C2">
            <v>0</v>
          </cell>
        </row>
      </sheetData>
      <sheetData sheetId="683">
        <row r="2">
          <cell r="C2">
            <v>0</v>
          </cell>
        </row>
      </sheetData>
      <sheetData sheetId="684">
        <row r="2">
          <cell r="C2">
            <v>0</v>
          </cell>
        </row>
      </sheetData>
      <sheetData sheetId="685">
        <row r="2">
          <cell r="C2">
            <v>0</v>
          </cell>
        </row>
      </sheetData>
      <sheetData sheetId="686">
        <row r="2">
          <cell r="C2">
            <v>0</v>
          </cell>
        </row>
      </sheetData>
      <sheetData sheetId="687">
        <row r="2">
          <cell r="C2">
            <v>0</v>
          </cell>
        </row>
      </sheetData>
      <sheetData sheetId="688">
        <row r="2">
          <cell r="C2">
            <v>0</v>
          </cell>
        </row>
      </sheetData>
      <sheetData sheetId="689">
        <row r="2">
          <cell r="C2">
            <v>0</v>
          </cell>
        </row>
      </sheetData>
      <sheetData sheetId="690">
        <row r="2">
          <cell r="C2">
            <v>0</v>
          </cell>
        </row>
      </sheetData>
      <sheetData sheetId="691">
        <row r="2">
          <cell r="C2">
            <v>0</v>
          </cell>
        </row>
      </sheetData>
      <sheetData sheetId="692">
        <row r="2">
          <cell r="C2">
            <v>0</v>
          </cell>
        </row>
      </sheetData>
      <sheetData sheetId="693">
        <row r="2">
          <cell r="C2">
            <v>0</v>
          </cell>
        </row>
      </sheetData>
      <sheetData sheetId="694">
        <row r="2">
          <cell r="C2">
            <v>0</v>
          </cell>
        </row>
      </sheetData>
      <sheetData sheetId="695">
        <row r="2">
          <cell r="C2">
            <v>0</v>
          </cell>
        </row>
      </sheetData>
      <sheetData sheetId="696">
        <row r="2">
          <cell r="C2">
            <v>0</v>
          </cell>
        </row>
      </sheetData>
      <sheetData sheetId="697">
        <row r="2">
          <cell r="C2">
            <v>0</v>
          </cell>
        </row>
      </sheetData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>
        <row r="2">
          <cell r="C2">
            <v>0</v>
          </cell>
        </row>
      </sheetData>
      <sheetData sheetId="710">
        <row r="2">
          <cell r="C2">
            <v>0</v>
          </cell>
        </row>
      </sheetData>
      <sheetData sheetId="711">
        <row r="2">
          <cell r="C2">
            <v>0</v>
          </cell>
        </row>
      </sheetData>
      <sheetData sheetId="712">
        <row r="2">
          <cell r="C2">
            <v>0</v>
          </cell>
        </row>
      </sheetData>
      <sheetData sheetId="713">
        <row r="2">
          <cell r="C2">
            <v>0</v>
          </cell>
        </row>
      </sheetData>
      <sheetData sheetId="714">
        <row r="2">
          <cell r="C2">
            <v>0</v>
          </cell>
        </row>
      </sheetData>
      <sheetData sheetId="715">
        <row r="2">
          <cell r="C2">
            <v>0</v>
          </cell>
        </row>
      </sheetData>
      <sheetData sheetId="716">
        <row r="2">
          <cell r="C2">
            <v>0</v>
          </cell>
        </row>
      </sheetData>
      <sheetData sheetId="717">
        <row r="2">
          <cell r="C2">
            <v>0</v>
          </cell>
        </row>
      </sheetData>
      <sheetData sheetId="718">
        <row r="2">
          <cell r="C2">
            <v>0</v>
          </cell>
        </row>
      </sheetData>
      <sheetData sheetId="719">
        <row r="2">
          <cell r="C2">
            <v>0</v>
          </cell>
        </row>
      </sheetData>
      <sheetData sheetId="720">
        <row r="2">
          <cell r="C2">
            <v>0</v>
          </cell>
        </row>
      </sheetData>
      <sheetData sheetId="721">
        <row r="2">
          <cell r="C2">
            <v>0</v>
          </cell>
        </row>
      </sheetData>
      <sheetData sheetId="722">
        <row r="2">
          <cell r="C2">
            <v>0</v>
          </cell>
        </row>
      </sheetData>
      <sheetData sheetId="723">
        <row r="2">
          <cell r="C2">
            <v>0</v>
          </cell>
        </row>
      </sheetData>
      <sheetData sheetId="724">
        <row r="2">
          <cell r="C2">
            <v>0</v>
          </cell>
        </row>
      </sheetData>
      <sheetData sheetId="725">
        <row r="2">
          <cell r="C2">
            <v>0</v>
          </cell>
        </row>
      </sheetData>
      <sheetData sheetId="726">
        <row r="2">
          <cell r="C2">
            <v>0</v>
          </cell>
        </row>
      </sheetData>
      <sheetData sheetId="727">
        <row r="2">
          <cell r="C2">
            <v>0</v>
          </cell>
        </row>
      </sheetData>
      <sheetData sheetId="728">
        <row r="2">
          <cell r="C2">
            <v>0</v>
          </cell>
        </row>
      </sheetData>
      <sheetData sheetId="729">
        <row r="2">
          <cell r="C2">
            <v>0</v>
          </cell>
        </row>
      </sheetData>
      <sheetData sheetId="730">
        <row r="2">
          <cell r="C2">
            <v>0</v>
          </cell>
        </row>
      </sheetData>
      <sheetData sheetId="731">
        <row r="2">
          <cell r="C2">
            <v>0</v>
          </cell>
        </row>
      </sheetData>
      <sheetData sheetId="732">
        <row r="2">
          <cell r="C2">
            <v>0</v>
          </cell>
        </row>
      </sheetData>
      <sheetData sheetId="733">
        <row r="2">
          <cell r="C2">
            <v>0</v>
          </cell>
        </row>
      </sheetData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>
        <row r="2">
          <cell r="C2">
            <v>0</v>
          </cell>
        </row>
      </sheetData>
      <sheetData sheetId="746">
        <row r="2">
          <cell r="C2">
            <v>0</v>
          </cell>
        </row>
      </sheetData>
      <sheetData sheetId="747">
        <row r="2">
          <cell r="C2">
            <v>0</v>
          </cell>
        </row>
      </sheetData>
      <sheetData sheetId="748">
        <row r="2">
          <cell r="C2">
            <v>0</v>
          </cell>
        </row>
      </sheetData>
      <sheetData sheetId="749">
        <row r="2">
          <cell r="C2">
            <v>0</v>
          </cell>
        </row>
      </sheetData>
      <sheetData sheetId="750">
        <row r="2">
          <cell r="C2">
            <v>0</v>
          </cell>
        </row>
      </sheetData>
      <sheetData sheetId="751">
        <row r="2">
          <cell r="C2">
            <v>0</v>
          </cell>
        </row>
      </sheetData>
      <sheetData sheetId="752">
        <row r="2">
          <cell r="C2">
            <v>0</v>
          </cell>
        </row>
      </sheetData>
      <sheetData sheetId="753">
        <row r="2">
          <cell r="C2">
            <v>0</v>
          </cell>
        </row>
      </sheetData>
      <sheetData sheetId="754">
        <row r="2">
          <cell r="C2">
            <v>0</v>
          </cell>
        </row>
      </sheetData>
      <sheetData sheetId="755">
        <row r="2">
          <cell r="C2">
            <v>0</v>
          </cell>
        </row>
      </sheetData>
      <sheetData sheetId="756">
        <row r="2">
          <cell r="C2">
            <v>0</v>
          </cell>
        </row>
      </sheetData>
      <sheetData sheetId="757">
        <row r="2">
          <cell r="C2">
            <v>0</v>
          </cell>
        </row>
      </sheetData>
      <sheetData sheetId="758">
        <row r="2">
          <cell r="C2">
            <v>0</v>
          </cell>
        </row>
      </sheetData>
      <sheetData sheetId="759">
        <row r="2">
          <cell r="C2">
            <v>0</v>
          </cell>
        </row>
      </sheetData>
      <sheetData sheetId="760">
        <row r="2">
          <cell r="C2">
            <v>0</v>
          </cell>
        </row>
      </sheetData>
      <sheetData sheetId="761">
        <row r="2">
          <cell r="C2">
            <v>0</v>
          </cell>
        </row>
      </sheetData>
      <sheetData sheetId="762">
        <row r="2">
          <cell r="C2">
            <v>0</v>
          </cell>
        </row>
      </sheetData>
      <sheetData sheetId="763">
        <row r="2">
          <cell r="C2">
            <v>0</v>
          </cell>
        </row>
      </sheetData>
      <sheetData sheetId="764">
        <row r="2">
          <cell r="C2">
            <v>0</v>
          </cell>
        </row>
      </sheetData>
      <sheetData sheetId="765">
        <row r="2">
          <cell r="C2">
            <v>0</v>
          </cell>
        </row>
      </sheetData>
      <sheetData sheetId="766">
        <row r="2">
          <cell r="C2">
            <v>0</v>
          </cell>
        </row>
      </sheetData>
      <sheetData sheetId="767">
        <row r="2">
          <cell r="C2">
            <v>0</v>
          </cell>
        </row>
      </sheetData>
      <sheetData sheetId="768">
        <row r="2">
          <cell r="C2">
            <v>0</v>
          </cell>
        </row>
      </sheetData>
      <sheetData sheetId="769">
        <row r="2">
          <cell r="C2">
            <v>0</v>
          </cell>
        </row>
      </sheetData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>
        <row r="2">
          <cell r="C2">
            <v>0</v>
          </cell>
        </row>
      </sheetData>
      <sheetData sheetId="782">
        <row r="2">
          <cell r="C2">
            <v>0</v>
          </cell>
        </row>
      </sheetData>
      <sheetData sheetId="783">
        <row r="2">
          <cell r="C2">
            <v>0</v>
          </cell>
        </row>
      </sheetData>
      <sheetData sheetId="784">
        <row r="2">
          <cell r="C2">
            <v>0</v>
          </cell>
        </row>
      </sheetData>
      <sheetData sheetId="785">
        <row r="2">
          <cell r="C2">
            <v>0</v>
          </cell>
        </row>
      </sheetData>
      <sheetData sheetId="786">
        <row r="2">
          <cell r="C2">
            <v>0</v>
          </cell>
        </row>
      </sheetData>
      <sheetData sheetId="787">
        <row r="2">
          <cell r="C2">
            <v>0</v>
          </cell>
        </row>
      </sheetData>
      <sheetData sheetId="788">
        <row r="2">
          <cell r="C2">
            <v>0</v>
          </cell>
        </row>
      </sheetData>
      <sheetData sheetId="789">
        <row r="2">
          <cell r="C2">
            <v>0</v>
          </cell>
        </row>
      </sheetData>
      <sheetData sheetId="790">
        <row r="2">
          <cell r="C2">
            <v>0</v>
          </cell>
        </row>
      </sheetData>
      <sheetData sheetId="791">
        <row r="2">
          <cell r="C2">
            <v>0</v>
          </cell>
        </row>
      </sheetData>
      <sheetData sheetId="792">
        <row r="2">
          <cell r="C2">
            <v>0</v>
          </cell>
        </row>
      </sheetData>
      <sheetData sheetId="793">
        <row r="2">
          <cell r="C2">
            <v>0</v>
          </cell>
        </row>
      </sheetData>
      <sheetData sheetId="794">
        <row r="2">
          <cell r="C2">
            <v>0</v>
          </cell>
        </row>
      </sheetData>
      <sheetData sheetId="795">
        <row r="2">
          <cell r="C2">
            <v>0</v>
          </cell>
        </row>
      </sheetData>
      <sheetData sheetId="796">
        <row r="2">
          <cell r="C2">
            <v>0</v>
          </cell>
        </row>
      </sheetData>
      <sheetData sheetId="797">
        <row r="2">
          <cell r="C2">
            <v>0</v>
          </cell>
        </row>
      </sheetData>
      <sheetData sheetId="798">
        <row r="2">
          <cell r="C2">
            <v>0</v>
          </cell>
        </row>
      </sheetData>
      <sheetData sheetId="799">
        <row r="2">
          <cell r="C2">
            <v>0</v>
          </cell>
        </row>
      </sheetData>
      <sheetData sheetId="800">
        <row r="2">
          <cell r="C2">
            <v>0</v>
          </cell>
        </row>
      </sheetData>
      <sheetData sheetId="801">
        <row r="2">
          <cell r="C2">
            <v>0</v>
          </cell>
        </row>
      </sheetData>
      <sheetData sheetId="802">
        <row r="2">
          <cell r="C2">
            <v>0</v>
          </cell>
        </row>
      </sheetData>
      <sheetData sheetId="803">
        <row r="2">
          <cell r="C2">
            <v>0</v>
          </cell>
        </row>
      </sheetData>
      <sheetData sheetId="804">
        <row r="2">
          <cell r="C2">
            <v>0</v>
          </cell>
        </row>
      </sheetData>
      <sheetData sheetId="805">
        <row r="2">
          <cell r="C2">
            <v>0</v>
          </cell>
        </row>
      </sheetData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>
        <row r="2">
          <cell r="C2">
            <v>0</v>
          </cell>
        </row>
      </sheetData>
      <sheetData sheetId="818">
        <row r="2">
          <cell r="C2">
            <v>0</v>
          </cell>
        </row>
      </sheetData>
      <sheetData sheetId="819">
        <row r="2">
          <cell r="C2">
            <v>0</v>
          </cell>
        </row>
      </sheetData>
      <sheetData sheetId="820">
        <row r="2">
          <cell r="C2">
            <v>0</v>
          </cell>
        </row>
      </sheetData>
      <sheetData sheetId="821">
        <row r="2">
          <cell r="C2">
            <v>0</v>
          </cell>
        </row>
      </sheetData>
      <sheetData sheetId="822">
        <row r="2">
          <cell r="C2">
            <v>0</v>
          </cell>
        </row>
      </sheetData>
      <sheetData sheetId="823">
        <row r="2">
          <cell r="C2">
            <v>0</v>
          </cell>
        </row>
      </sheetData>
      <sheetData sheetId="824">
        <row r="2">
          <cell r="C2">
            <v>0</v>
          </cell>
        </row>
      </sheetData>
      <sheetData sheetId="825">
        <row r="2">
          <cell r="C2">
            <v>0</v>
          </cell>
        </row>
      </sheetData>
      <sheetData sheetId="826">
        <row r="2">
          <cell r="C2">
            <v>0</v>
          </cell>
        </row>
      </sheetData>
      <sheetData sheetId="827">
        <row r="2">
          <cell r="C2">
            <v>0</v>
          </cell>
        </row>
      </sheetData>
      <sheetData sheetId="828">
        <row r="2">
          <cell r="C2">
            <v>0</v>
          </cell>
        </row>
      </sheetData>
      <sheetData sheetId="829">
        <row r="2">
          <cell r="C2">
            <v>0</v>
          </cell>
        </row>
      </sheetData>
      <sheetData sheetId="830">
        <row r="2">
          <cell r="C2">
            <v>0</v>
          </cell>
        </row>
      </sheetData>
      <sheetData sheetId="831">
        <row r="2">
          <cell r="C2">
            <v>0</v>
          </cell>
        </row>
      </sheetData>
      <sheetData sheetId="832">
        <row r="2">
          <cell r="C2">
            <v>0</v>
          </cell>
        </row>
      </sheetData>
      <sheetData sheetId="833">
        <row r="2">
          <cell r="C2">
            <v>0</v>
          </cell>
        </row>
      </sheetData>
      <sheetData sheetId="834">
        <row r="2">
          <cell r="C2">
            <v>0</v>
          </cell>
        </row>
      </sheetData>
      <sheetData sheetId="835">
        <row r="2">
          <cell r="C2">
            <v>0</v>
          </cell>
        </row>
      </sheetData>
      <sheetData sheetId="836">
        <row r="2">
          <cell r="C2">
            <v>0</v>
          </cell>
        </row>
      </sheetData>
      <sheetData sheetId="837">
        <row r="2">
          <cell r="C2">
            <v>0</v>
          </cell>
        </row>
      </sheetData>
      <sheetData sheetId="838">
        <row r="2">
          <cell r="C2">
            <v>0</v>
          </cell>
        </row>
      </sheetData>
      <sheetData sheetId="839">
        <row r="2">
          <cell r="C2">
            <v>0</v>
          </cell>
        </row>
      </sheetData>
      <sheetData sheetId="840">
        <row r="2">
          <cell r="C2">
            <v>0</v>
          </cell>
        </row>
      </sheetData>
      <sheetData sheetId="841">
        <row r="2">
          <cell r="C2">
            <v>0</v>
          </cell>
        </row>
      </sheetData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>
        <row r="2">
          <cell r="C2">
            <v>0</v>
          </cell>
        </row>
      </sheetData>
      <sheetData sheetId="854">
        <row r="2">
          <cell r="C2">
            <v>0</v>
          </cell>
        </row>
      </sheetData>
      <sheetData sheetId="855">
        <row r="2">
          <cell r="C2">
            <v>0</v>
          </cell>
        </row>
      </sheetData>
      <sheetData sheetId="856">
        <row r="2">
          <cell r="C2">
            <v>0</v>
          </cell>
        </row>
      </sheetData>
      <sheetData sheetId="857">
        <row r="2">
          <cell r="C2">
            <v>0</v>
          </cell>
        </row>
      </sheetData>
      <sheetData sheetId="858">
        <row r="2">
          <cell r="C2">
            <v>0</v>
          </cell>
        </row>
      </sheetData>
      <sheetData sheetId="859">
        <row r="2">
          <cell r="C2">
            <v>0</v>
          </cell>
        </row>
      </sheetData>
      <sheetData sheetId="860">
        <row r="2">
          <cell r="C2">
            <v>0</v>
          </cell>
        </row>
      </sheetData>
      <sheetData sheetId="861">
        <row r="2">
          <cell r="C2">
            <v>0</v>
          </cell>
        </row>
      </sheetData>
      <sheetData sheetId="862">
        <row r="2">
          <cell r="C2">
            <v>0</v>
          </cell>
        </row>
      </sheetData>
      <sheetData sheetId="863">
        <row r="2">
          <cell r="C2">
            <v>0</v>
          </cell>
        </row>
      </sheetData>
      <sheetData sheetId="864">
        <row r="2">
          <cell r="C2">
            <v>0</v>
          </cell>
        </row>
      </sheetData>
      <sheetData sheetId="865">
        <row r="2">
          <cell r="C2">
            <v>0</v>
          </cell>
        </row>
      </sheetData>
      <sheetData sheetId="866">
        <row r="2">
          <cell r="C2">
            <v>0</v>
          </cell>
        </row>
      </sheetData>
      <sheetData sheetId="867">
        <row r="2">
          <cell r="C2">
            <v>0</v>
          </cell>
        </row>
      </sheetData>
      <sheetData sheetId="868">
        <row r="2">
          <cell r="C2">
            <v>0</v>
          </cell>
        </row>
      </sheetData>
      <sheetData sheetId="869">
        <row r="2">
          <cell r="C2">
            <v>0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C2">
            <v>0</v>
          </cell>
        </row>
      </sheetData>
      <sheetData sheetId="915">
        <row r="2">
          <cell r="C2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2">
          <cell r="C2">
            <v>0</v>
          </cell>
        </row>
      </sheetData>
      <sheetData sheetId="932">
        <row r="2">
          <cell r="C2">
            <v>0</v>
          </cell>
        </row>
      </sheetData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>
        <row r="2">
          <cell r="C2">
            <v>0</v>
          </cell>
        </row>
      </sheetData>
      <sheetData sheetId="937">
        <row r="2">
          <cell r="C2">
            <v>0</v>
          </cell>
        </row>
      </sheetData>
      <sheetData sheetId="938">
        <row r="2">
          <cell r="C2">
            <v>0</v>
          </cell>
        </row>
      </sheetData>
      <sheetData sheetId="939">
        <row r="2">
          <cell r="C2">
            <v>0</v>
          </cell>
        </row>
      </sheetData>
      <sheetData sheetId="940">
        <row r="5">
          <cell r="C5" t="str">
            <v>Basement</v>
          </cell>
        </row>
      </sheetData>
      <sheetData sheetId="941">
        <row r="2">
          <cell r="C2">
            <v>0</v>
          </cell>
        </row>
      </sheetData>
      <sheetData sheetId="942">
        <row r="2">
          <cell r="C2">
            <v>0</v>
          </cell>
        </row>
      </sheetData>
      <sheetData sheetId="943">
        <row r="2">
          <cell r="C2">
            <v>0</v>
          </cell>
        </row>
      </sheetData>
      <sheetData sheetId="944">
        <row r="5">
          <cell r="C5" t="str">
            <v>Basement</v>
          </cell>
        </row>
      </sheetData>
      <sheetData sheetId="945">
        <row r="5">
          <cell r="C5" t="str">
            <v>Basement</v>
          </cell>
        </row>
      </sheetData>
      <sheetData sheetId="946">
        <row r="2">
          <cell r="C2">
            <v>0</v>
          </cell>
        </row>
      </sheetData>
      <sheetData sheetId="947">
        <row r="2">
          <cell r="C2">
            <v>0</v>
          </cell>
        </row>
      </sheetData>
      <sheetData sheetId="948">
        <row r="5">
          <cell r="C5" t="str">
            <v>Basement</v>
          </cell>
        </row>
      </sheetData>
      <sheetData sheetId="949">
        <row r="5">
          <cell r="C5" t="str">
            <v>Basement</v>
          </cell>
        </row>
      </sheetData>
      <sheetData sheetId="950">
        <row r="5">
          <cell r="C5" t="str">
            <v>Basement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>
        <row r="2">
          <cell r="C2">
            <v>0</v>
          </cell>
        </row>
      </sheetData>
      <sheetData sheetId="955">
        <row r="2">
          <cell r="C2">
            <v>0</v>
          </cell>
        </row>
      </sheetData>
      <sheetData sheetId="956">
        <row r="2">
          <cell r="C2">
            <v>0</v>
          </cell>
        </row>
      </sheetData>
      <sheetData sheetId="957">
        <row r="2">
          <cell r="C2">
            <v>0</v>
          </cell>
        </row>
      </sheetData>
      <sheetData sheetId="958">
        <row r="2">
          <cell r="C2">
            <v>0</v>
          </cell>
        </row>
      </sheetData>
      <sheetData sheetId="959">
        <row r="2">
          <cell r="C2">
            <v>0</v>
          </cell>
        </row>
      </sheetData>
      <sheetData sheetId="960">
        <row r="5">
          <cell r="C5" t="str">
            <v>Basement</v>
          </cell>
        </row>
      </sheetData>
      <sheetData sheetId="961">
        <row r="2">
          <cell r="C2">
            <v>0</v>
          </cell>
        </row>
      </sheetData>
      <sheetData sheetId="962">
        <row r="2">
          <cell r="C2">
            <v>0</v>
          </cell>
        </row>
      </sheetData>
      <sheetData sheetId="963">
        <row r="2">
          <cell r="C2">
            <v>0</v>
          </cell>
        </row>
      </sheetData>
      <sheetData sheetId="964">
        <row r="2">
          <cell r="C2">
            <v>0</v>
          </cell>
        </row>
      </sheetData>
      <sheetData sheetId="965">
        <row r="2">
          <cell r="C2">
            <v>0</v>
          </cell>
        </row>
      </sheetData>
      <sheetData sheetId="966">
        <row r="2">
          <cell r="C2">
            <v>0</v>
          </cell>
        </row>
      </sheetData>
      <sheetData sheetId="967">
        <row r="2">
          <cell r="C2">
            <v>0</v>
          </cell>
        </row>
      </sheetData>
      <sheetData sheetId="968">
        <row r="2">
          <cell r="C2">
            <v>0</v>
          </cell>
        </row>
      </sheetData>
      <sheetData sheetId="969">
        <row r="5">
          <cell r="C5" t="str">
            <v>Basement</v>
          </cell>
        </row>
      </sheetData>
      <sheetData sheetId="970">
        <row r="5">
          <cell r="C5" t="str">
            <v>Basement</v>
          </cell>
        </row>
      </sheetData>
      <sheetData sheetId="971">
        <row r="5">
          <cell r="C5" t="str">
            <v>Basement</v>
          </cell>
        </row>
      </sheetData>
      <sheetData sheetId="972">
        <row r="2">
          <cell r="C2">
            <v>0</v>
          </cell>
        </row>
      </sheetData>
      <sheetData sheetId="973">
        <row r="2">
          <cell r="C2">
            <v>0</v>
          </cell>
        </row>
      </sheetData>
      <sheetData sheetId="974">
        <row r="2">
          <cell r="C2">
            <v>0</v>
          </cell>
        </row>
      </sheetData>
      <sheetData sheetId="975">
        <row r="5">
          <cell r="C5" t="str">
            <v>Basement</v>
          </cell>
        </row>
      </sheetData>
      <sheetData sheetId="976">
        <row r="5">
          <cell r="C5" t="str">
            <v>Basement</v>
          </cell>
        </row>
      </sheetData>
      <sheetData sheetId="977">
        <row r="2">
          <cell r="C2">
            <v>0</v>
          </cell>
        </row>
      </sheetData>
      <sheetData sheetId="978">
        <row r="2">
          <cell r="C2">
            <v>0</v>
          </cell>
        </row>
      </sheetData>
      <sheetData sheetId="979">
        <row r="5">
          <cell r="C5" t="str">
            <v>Basement</v>
          </cell>
        </row>
      </sheetData>
      <sheetData sheetId="980">
        <row r="5">
          <cell r="C5" t="str">
            <v>Basement</v>
          </cell>
        </row>
      </sheetData>
      <sheetData sheetId="981">
        <row r="5">
          <cell r="C5" t="str">
            <v>Basement</v>
          </cell>
        </row>
      </sheetData>
      <sheetData sheetId="982">
        <row r="5">
          <cell r="C5" t="str">
            <v>Basement</v>
          </cell>
        </row>
      </sheetData>
      <sheetData sheetId="983">
        <row r="5">
          <cell r="C5" t="str">
            <v>Basement</v>
          </cell>
        </row>
      </sheetData>
      <sheetData sheetId="984">
        <row r="2">
          <cell r="C2">
            <v>0</v>
          </cell>
        </row>
      </sheetData>
      <sheetData sheetId="985">
        <row r="5">
          <cell r="C5" t="str">
            <v>Basement</v>
          </cell>
        </row>
      </sheetData>
      <sheetData sheetId="986">
        <row r="2">
          <cell r="C2">
            <v>0</v>
          </cell>
        </row>
      </sheetData>
      <sheetData sheetId="987">
        <row r="5">
          <cell r="C5" t="str">
            <v>Basement</v>
          </cell>
        </row>
      </sheetData>
      <sheetData sheetId="988">
        <row r="5">
          <cell r="C5" t="str">
            <v>Basement</v>
          </cell>
        </row>
      </sheetData>
      <sheetData sheetId="989">
        <row r="5">
          <cell r="C5" t="str">
            <v>Basement</v>
          </cell>
        </row>
      </sheetData>
      <sheetData sheetId="990"/>
      <sheetData sheetId="991">
        <row r="2">
          <cell r="C2">
            <v>0</v>
          </cell>
        </row>
      </sheetData>
      <sheetData sheetId="992">
        <row r="5">
          <cell r="C5" t="str">
            <v>Basement</v>
          </cell>
        </row>
      </sheetData>
      <sheetData sheetId="993">
        <row r="5">
          <cell r="C5" t="str">
            <v>Basement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C2">
            <v>0</v>
          </cell>
        </row>
      </sheetData>
      <sheetData sheetId="1000">
        <row r="2">
          <cell r="C2">
            <v>0</v>
          </cell>
        </row>
      </sheetData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C2">
            <v>0</v>
          </cell>
        </row>
      </sheetData>
      <sheetData sheetId="1010">
        <row r="5">
          <cell r="C5" t="str">
            <v>Basement</v>
          </cell>
        </row>
      </sheetData>
      <sheetData sheetId="1011">
        <row r="2">
          <cell r="C2">
            <v>0</v>
          </cell>
        </row>
      </sheetData>
      <sheetData sheetId="1012">
        <row r="2">
          <cell r="C2">
            <v>0</v>
          </cell>
        </row>
      </sheetData>
      <sheetData sheetId="1013">
        <row r="2">
          <cell r="C2">
            <v>0</v>
          </cell>
        </row>
      </sheetData>
      <sheetData sheetId="1014">
        <row r="2">
          <cell r="C2">
            <v>0</v>
          </cell>
        </row>
      </sheetData>
      <sheetData sheetId="1015">
        <row r="5">
          <cell r="C5" t="str">
            <v>Basement</v>
          </cell>
        </row>
      </sheetData>
      <sheetData sheetId="1016">
        <row r="5">
          <cell r="C5" t="str">
            <v>Basement</v>
          </cell>
        </row>
      </sheetData>
      <sheetData sheetId="1017">
        <row r="2">
          <cell r="C2">
            <v>0</v>
          </cell>
        </row>
      </sheetData>
      <sheetData sheetId="1018">
        <row r="2">
          <cell r="C2">
            <v>0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2">
          <cell r="C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>
        <row r="2">
          <cell r="C2">
            <v>0</v>
          </cell>
        </row>
      </sheetData>
      <sheetData sheetId="1038">
        <row r="2">
          <cell r="C2">
            <v>0</v>
          </cell>
        </row>
      </sheetData>
      <sheetData sheetId="1039">
        <row r="2">
          <cell r="C2">
            <v>0</v>
          </cell>
        </row>
      </sheetData>
      <sheetData sheetId="1040">
        <row r="2">
          <cell r="C2">
            <v>0</v>
          </cell>
        </row>
      </sheetData>
      <sheetData sheetId="1041">
        <row r="2">
          <cell r="C2">
            <v>0</v>
          </cell>
        </row>
      </sheetData>
      <sheetData sheetId="1042">
        <row r="2">
          <cell r="C2">
            <v>0</v>
          </cell>
        </row>
      </sheetData>
      <sheetData sheetId="1043">
        <row r="2">
          <cell r="C2">
            <v>0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C2">
            <v>0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5">
          <cell r="C5" t="str">
            <v>Basement</v>
          </cell>
        </row>
      </sheetData>
      <sheetData sheetId="1106"/>
      <sheetData sheetId="1107">
        <row r="5">
          <cell r="C5" t="str">
            <v>Basement</v>
          </cell>
        </row>
      </sheetData>
      <sheetData sheetId="1108">
        <row r="5">
          <cell r="C5" t="str">
            <v>Basement</v>
          </cell>
        </row>
      </sheetData>
      <sheetData sheetId="1109">
        <row r="5">
          <cell r="C5" t="str">
            <v>Basement</v>
          </cell>
        </row>
      </sheetData>
      <sheetData sheetId="1110">
        <row r="5">
          <cell r="C5" t="str">
            <v>Basement</v>
          </cell>
        </row>
      </sheetData>
      <sheetData sheetId="1111">
        <row r="5">
          <cell r="C5" t="str">
            <v>Basement</v>
          </cell>
        </row>
      </sheetData>
      <sheetData sheetId="1112">
        <row r="5">
          <cell r="C5" t="str">
            <v>Basement</v>
          </cell>
        </row>
      </sheetData>
      <sheetData sheetId="1113">
        <row r="5">
          <cell r="C5" t="str">
            <v>Basement</v>
          </cell>
        </row>
      </sheetData>
      <sheetData sheetId="1114">
        <row r="5">
          <cell r="C5" t="str">
            <v>Basement</v>
          </cell>
        </row>
      </sheetData>
      <sheetData sheetId="1115">
        <row r="5">
          <cell r="C5" t="str">
            <v>Basement</v>
          </cell>
        </row>
      </sheetData>
      <sheetData sheetId="1116">
        <row r="5">
          <cell r="C5" t="str">
            <v>Basement</v>
          </cell>
        </row>
      </sheetData>
      <sheetData sheetId="1117">
        <row r="5">
          <cell r="C5" t="str">
            <v>Basement</v>
          </cell>
        </row>
      </sheetData>
      <sheetData sheetId="1118">
        <row r="5">
          <cell r="C5" t="str">
            <v>Basement</v>
          </cell>
        </row>
      </sheetData>
      <sheetData sheetId="1119">
        <row r="5">
          <cell r="C5" t="str">
            <v>Basement</v>
          </cell>
        </row>
      </sheetData>
      <sheetData sheetId="1120">
        <row r="5">
          <cell r="C5" t="str">
            <v>Basement</v>
          </cell>
        </row>
      </sheetData>
      <sheetData sheetId="1121">
        <row r="5">
          <cell r="C5" t="str">
            <v>Basement</v>
          </cell>
        </row>
      </sheetData>
      <sheetData sheetId="1122">
        <row r="5">
          <cell r="C5" t="str">
            <v>Basement</v>
          </cell>
        </row>
      </sheetData>
      <sheetData sheetId="1123">
        <row r="5">
          <cell r="C5" t="str">
            <v>Basement</v>
          </cell>
        </row>
      </sheetData>
      <sheetData sheetId="1124">
        <row r="5">
          <cell r="C5" t="str">
            <v>Basement</v>
          </cell>
        </row>
      </sheetData>
      <sheetData sheetId="1125">
        <row r="5">
          <cell r="C5" t="str">
            <v>Basement</v>
          </cell>
        </row>
      </sheetData>
      <sheetData sheetId="1126">
        <row r="5">
          <cell r="C5" t="str">
            <v>Basement</v>
          </cell>
        </row>
      </sheetData>
      <sheetData sheetId="1127">
        <row r="5">
          <cell r="C5" t="str">
            <v>Basement</v>
          </cell>
        </row>
      </sheetData>
      <sheetData sheetId="1128">
        <row r="5">
          <cell r="C5" t="str">
            <v>Basement</v>
          </cell>
        </row>
      </sheetData>
      <sheetData sheetId="1129">
        <row r="5">
          <cell r="C5" t="str">
            <v>Basement</v>
          </cell>
        </row>
      </sheetData>
      <sheetData sheetId="1130">
        <row r="5">
          <cell r="C5" t="str">
            <v>Basement</v>
          </cell>
        </row>
      </sheetData>
      <sheetData sheetId="1131">
        <row r="5">
          <cell r="C5" t="str">
            <v>Basement</v>
          </cell>
        </row>
      </sheetData>
      <sheetData sheetId="1132">
        <row r="5">
          <cell r="C5" t="str">
            <v>Basement</v>
          </cell>
        </row>
      </sheetData>
      <sheetData sheetId="1133">
        <row r="5">
          <cell r="C5" t="str">
            <v>Basement</v>
          </cell>
        </row>
      </sheetData>
      <sheetData sheetId="1134">
        <row r="5">
          <cell r="C5" t="str">
            <v>Basement</v>
          </cell>
        </row>
      </sheetData>
      <sheetData sheetId="1135">
        <row r="5">
          <cell r="C5" t="str">
            <v>Basement</v>
          </cell>
        </row>
      </sheetData>
      <sheetData sheetId="1136">
        <row r="5">
          <cell r="C5" t="str">
            <v>Basement</v>
          </cell>
        </row>
      </sheetData>
      <sheetData sheetId="1137">
        <row r="5">
          <cell r="C5" t="str">
            <v>Basement</v>
          </cell>
        </row>
      </sheetData>
      <sheetData sheetId="1138">
        <row r="5">
          <cell r="C5" t="str">
            <v>Basement</v>
          </cell>
        </row>
      </sheetData>
      <sheetData sheetId="1139">
        <row r="5">
          <cell r="C5" t="str">
            <v>Basement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5">
          <cell r="C5" t="str">
            <v>Basement</v>
          </cell>
        </row>
      </sheetData>
      <sheetData sheetId="1170">
        <row r="5">
          <cell r="C5" t="str">
            <v>Basement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>
        <row r="5">
          <cell r="C5" t="str">
            <v>Basement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/>
      <sheetData sheetId="1202" refreshError="1"/>
      <sheetData sheetId="1203" refreshError="1"/>
      <sheetData sheetId="1204" refreshError="1"/>
      <sheetData sheetId="12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8"/>
  <sheetViews>
    <sheetView showGridLines="0" tabSelected="1" view="pageBreakPreview" zoomScale="70" zoomScaleNormal="90" zoomScaleSheetLayoutView="70" workbookViewId="0"/>
  </sheetViews>
  <sheetFormatPr defaultColWidth="9.1796875" defaultRowHeight="20.25" customHeight="1"/>
  <cols>
    <col min="1" max="1" width="54.1796875" customWidth="1"/>
    <col min="2" max="2" width="5.81640625" style="145" customWidth="1"/>
    <col min="3" max="3" width="13.54296875" customWidth="1"/>
    <col min="4" max="4" width="1.453125" customWidth="1"/>
    <col min="5" max="5" width="13.54296875" customWidth="1"/>
    <col min="6" max="6" width="1.453125" customWidth="1"/>
    <col min="7" max="7" width="13.54296875" customWidth="1"/>
    <col min="8" max="8" width="1.453125" customWidth="1"/>
    <col min="9" max="9" width="13.54296875" customWidth="1"/>
  </cols>
  <sheetData>
    <row r="1" spans="1:9" ht="20.25" customHeight="1">
      <c r="A1" s="113" t="s">
        <v>36</v>
      </c>
    </row>
    <row r="2" spans="1:9" ht="20.25" customHeight="1">
      <c r="A2" s="146" t="s">
        <v>66</v>
      </c>
    </row>
    <row r="4" spans="1:9" ht="20.25" customHeight="1">
      <c r="C4" s="198" t="s">
        <v>5</v>
      </c>
      <c r="D4" s="198"/>
      <c r="E4" s="198"/>
      <c r="F4" s="198"/>
      <c r="G4" s="198" t="s">
        <v>34</v>
      </c>
      <c r="H4" s="198"/>
      <c r="I4" s="198"/>
    </row>
    <row r="5" spans="1:9" ht="20.25" customHeight="1">
      <c r="C5" s="198" t="s">
        <v>33</v>
      </c>
      <c r="D5" s="198"/>
      <c r="E5" s="198"/>
      <c r="F5" s="198"/>
      <c r="G5" s="198" t="s">
        <v>33</v>
      </c>
      <c r="H5" s="198"/>
      <c r="I5" s="198"/>
    </row>
    <row r="6" spans="1:9" ht="20.25" customHeight="1">
      <c r="C6" s="147" t="s">
        <v>244</v>
      </c>
      <c r="D6" s="148"/>
      <c r="E6" s="147" t="s">
        <v>77</v>
      </c>
      <c r="F6" s="148"/>
      <c r="G6" s="147" t="s">
        <v>244</v>
      </c>
      <c r="H6" s="148"/>
      <c r="I6" s="147" t="s">
        <v>77</v>
      </c>
    </row>
    <row r="7" spans="1:9" ht="20.25" customHeight="1">
      <c r="A7" s="149" t="s">
        <v>29</v>
      </c>
      <c r="B7" s="145" t="s">
        <v>9</v>
      </c>
      <c r="C7" s="119">
        <v>2024</v>
      </c>
      <c r="D7" s="119"/>
      <c r="E7" s="119">
        <v>2023</v>
      </c>
      <c r="F7" s="119"/>
      <c r="G7" s="119">
        <v>2024</v>
      </c>
      <c r="H7" s="119"/>
      <c r="I7" s="119">
        <v>2023</v>
      </c>
    </row>
    <row r="8" spans="1:9" ht="20.25" customHeight="1">
      <c r="A8" s="149"/>
      <c r="C8" s="147" t="s">
        <v>112</v>
      </c>
      <c r="D8" s="119"/>
      <c r="E8" s="119"/>
      <c r="F8" s="119"/>
      <c r="G8" s="147" t="s">
        <v>112</v>
      </c>
      <c r="H8" s="119"/>
      <c r="I8" s="119"/>
    </row>
    <row r="9" spans="1:9" ht="20.25" customHeight="1">
      <c r="A9" s="127"/>
      <c r="C9" s="199" t="s">
        <v>95</v>
      </c>
      <c r="D9" s="199"/>
      <c r="E9" s="199"/>
      <c r="F9" s="199"/>
      <c r="G9" s="199"/>
      <c r="H9" s="199"/>
      <c r="I9" s="199"/>
    </row>
    <row r="10" spans="1:9" ht="20.25" customHeight="1">
      <c r="A10" s="120" t="s">
        <v>10</v>
      </c>
      <c r="C10" s="115"/>
      <c r="D10" s="115"/>
      <c r="E10" s="115"/>
      <c r="F10" s="115"/>
      <c r="G10" s="115"/>
      <c r="H10" s="115"/>
      <c r="I10" s="115"/>
    </row>
    <row r="11" spans="1:9" ht="20.25" customHeight="1">
      <c r="A11" t="s">
        <v>0</v>
      </c>
      <c r="C11" s="23">
        <v>720123</v>
      </c>
      <c r="D11" s="23"/>
      <c r="E11" s="23">
        <v>707775</v>
      </c>
      <c r="F11" s="23"/>
      <c r="G11" s="23">
        <v>229343</v>
      </c>
      <c r="H11" s="23"/>
      <c r="I11" s="23">
        <v>116411</v>
      </c>
    </row>
    <row r="12" spans="1:9" ht="20.25" customHeight="1">
      <c r="A12" t="s">
        <v>160</v>
      </c>
    </row>
    <row r="13" spans="1:9" ht="20.25" customHeight="1">
      <c r="A13" t="s">
        <v>161</v>
      </c>
      <c r="C13" s="16">
        <v>2551509</v>
      </c>
      <c r="D13" s="150"/>
      <c r="E13" s="16">
        <v>2807591</v>
      </c>
      <c r="F13" s="150"/>
      <c r="G13" s="35">
        <v>0</v>
      </c>
      <c r="H13" s="150"/>
      <c r="I13" s="35">
        <v>0</v>
      </c>
    </row>
    <row r="14" spans="1:9" ht="20.25" customHeight="1">
      <c r="A14" t="s">
        <v>136</v>
      </c>
      <c r="B14" s="145">
        <v>3</v>
      </c>
      <c r="C14" s="16">
        <v>1483783</v>
      </c>
      <c r="D14" s="150"/>
      <c r="E14" s="16">
        <v>1454272</v>
      </c>
      <c r="F14" s="150"/>
      <c r="G14" s="35">
        <v>0</v>
      </c>
      <c r="H14" s="150"/>
      <c r="I14" s="35">
        <v>0</v>
      </c>
    </row>
    <row r="15" spans="1:9" ht="20.25" customHeight="1">
      <c r="A15" t="s">
        <v>129</v>
      </c>
      <c r="B15" s="145">
        <v>3</v>
      </c>
      <c r="C15" s="16">
        <v>301527</v>
      </c>
      <c r="D15" s="150"/>
      <c r="E15" s="16">
        <v>200716</v>
      </c>
      <c r="F15" s="150"/>
      <c r="G15" s="23">
        <v>40245</v>
      </c>
      <c r="H15" s="150"/>
      <c r="I15" s="23">
        <v>140623</v>
      </c>
    </row>
    <row r="16" spans="1:9" ht="20.25" customHeight="1">
      <c r="A16" t="s">
        <v>162</v>
      </c>
      <c r="B16" s="145">
        <v>3</v>
      </c>
      <c r="C16" s="16">
        <v>2369606</v>
      </c>
      <c r="D16" s="150"/>
      <c r="E16" s="16">
        <v>2060705</v>
      </c>
      <c r="F16" s="150"/>
      <c r="G16" s="35">
        <v>0</v>
      </c>
      <c r="H16" s="150"/>
      <c r="I16" s="35">
        <v>0</v>
      </c>
    </row>
    <row r="17" spans="1:9" ht="20.25" customHeight="1">
      <c r="A17" t="s">
        <v>131</v>
      </c>
      <c r="B17" s="145">
        <v>3</v>
      </c>
      <c r="C17" s="16">
        <v>11536</v>
      </c>
      <c r="D17" s="150"/>
      <c r="E17" s="16">
        <v>11017</v>
      </c>
      <c r="F17" s="150"/>
      <c r="G17" s="23">
        <v>0</v>
      </c>
      <c r="H17" s="150"/>
      <c r="I17" s="23">
        <v>0</v>
      </c>
    </row>
    <row r="18" spans="1:9" ht="20.25" customHeight="1">
      <c r="A18" t="s">
        <v>163</v>
      </c>
      <c r="C18" s="16"/>
      <c r="D18" s="150"/>
      <c r="E18" s="16"/>
      <c r="F18" s="150"/>
      <c r="G18" s="23"/>
      <c r="H18" s="150"/>
      <c r="I18" s="23"/>
    </row>
    <row r="19" spans="1:9" ht="20.25" customHeight="1">
      <c r="A19" t="s">
        <v>164</v>
      </c>
      <c r="B19" s="145">
        <v>3</v>
      </c>
      <c r="C19" s="16">
        <v>0</v>
      </c>
      <c r="D19" s="150"/>
      <c r="E19" s="16">
        <v>0</v>
      </c>
      <c r="F19" s="150"/>
      <c r="G19" s="23">
        <v>7926500</v>
      </c>
      <c r="H19" s="150"/>
      <c r="I19" s="23">
        <v>8649000</v>
      </c>
    </row>
    <row r="20" spans="1:9" ht="20.25" customHeight="1">
      <c r="A20" t="s">
        <v>1</v>
      </c>
      <c r="C20" s="16">
        <v>846967</v>
      </c>
      <c r="D20" s="150"/>
      <c r="E20" s="16">
        <v>915071</v>
      </c>
      <c r="F20" s="150"/>
      <c r="G20" s="35">
        <v>0</v>
      </c>
      <c r="H20" s="150"/>
      <c r="I20" s="35">
        <v>0</v>
      </c>
    </row>
    <row r="21" spans="1:9" ht="20.25" customHeight="1">
      <c r="A21" t="s">
        <v>128</v>
      </c>
      <c r="B21" s="145">
        <v>4</v>
      </c>
      <c r="C21" s="16">
        <v>6829769</v>
      </c>
      <c r="D21" s="150"/>
      <c r="E21" s="16">
        <v>8410661</v>
      </c>
      <c r="F21" s="150"/>
      <c r="G21" s="35">
        <v>0</v>
      </c>
      <c r="H21" s="150"/>
      <c r="I21" s="35">
        <v>0</v>
      </c>
    </row>
    <row r="22" spans="1:9" ht="20.25" customHeight="1">
      <c r="A22" s="126" t="s">
        <v>165</v>
      </c>
      <c r="B22" s="145">
        <v>11</v>
      </c>
      <c r="C22" s="16">
        <v>525491</v>
      </c>
      <c r="D22" s="150"/>
      <c r="E22" s="16">
        <v>117057</v>
      </c>
      <c r="F22" s="150"/>
      <c r="G22" s="16">
        <v>0</v>
      </c>
      <c r="H22" s="150"/>
      <c r="I22" s="16">
        <v>0</v>
      </c>
    </row>
    <row r="23" spans="1:9" ht="20.25" customHeight="1">
      <c r="A23" t="s">
        <v>166</v>
      </c>
      <c r="C23" s="16"/>
      <c r="D23" s="150"/>
      <c r="E23" s="16"/>
      <c r="F23" s="150"/>
      <c r="G23" s="24"/>
      <c r="H23" s="150"/>
      <c r="I23" s="24"/>
    </row>
    <row r="24" spans="1:9" ht="20.25" customHeight="1">
      <c r="A24" t="s">
        <v>167</v>
      </c>
      <c r="C24" s="16">
        <v>13030</v>
      </c>
      <c r="D24" s="150"/>
      <c r="E24" s="16">
        <v>48681</v>
      </c>
      <c r="F24" s="150"/>
      <c r="G24" s="35">
        <v>0</v>
      </c>
      <c r="H24" s="150"/>
      <c r="I24" s="35">
        <v>0</v>
      </c>
    </row>
    <row r="25" spans="1:9" ht="20.25" customHeight="1">
      <c r="A25" t="s">
        <v>120</v>
      </c>
      <c r="C25" s="16">
        <v>2700</v>
      </c>
      <c r="D25" s="150"/>
      <c r="E25" s="16">
        <v>3649</v>
      </c>
      <c r="F25" s="150"/>
      <c r="G25" s="35">
        <v>0</v>
      </c>
      <c r="H25" s="150"/>
      <c r="I25" s="35">
        <v>0</v>
      </c>
    </row>
    <row r="26" spans="1:9" ht="20.25" customHeight="1">
      <c r="A26" t="s">
        <v>7</v>
      </c>
      <c r="B26" s="145" t="s">
        <v>219</v>
      </c>
      <c r="C26" s="16">
        <v>132090</v>
      </c>
      <c r="D26" s="150"/>
      <c r="E26" s="16">
        <v>150526</v>
      </c>
      <c r="F26" s="150"/>
      <c r="G26" s="33">
        <v>6218</v>
      </c>
      <c r="H26" s="150"/>
      <c r="I26" s="33">
        <v>6207</v>
      </c>
    </row>
    <row r="27" spans="1:9" ht="20.25" customHeight="1">
      <c r="A27" s="127" t="s">
        <v>14</v>
      </c>
      <c r="C27" s="58">
        <f>SUM(C11:C26)</f>
        <v>15788131</v>
      </c>
      <c r="D27" s="68"/>
      <c r="E27" s="58">
        <f>SUM(E11:E26)</f>
        <v>16887721</v>
      </c>
      <c r="F27" s="68"/>
      <c r="G27" s="73">
        <f>SUM(G11:G26)</f>
        <v>8202306</v>
      </c>
      <c r="H27" s="68"/>
      <c r="I27" s="73">
        <f>SUM(I11:I26)</f>
        <v>8912241</v>
      </c>
    </row>
    <row r="28" spans="1:9" ht="20.25" customHeight="1">
      <c r="C28" s="24" t="s">
        <v>78</v>
      </c>
      <c r="D28" s="150"/>
      <c r="E28" s="24" t="s">
        <v>78</v>
      </c>
      <c r="F28" s="150"/>
      <c r="G28" s="24"/>
      <c r="H28" s="150"/>
      <c r="I28" s="24"/>
    </row>
    <row r="29" spans="1:9" ht="20.25" customHeight="1">
      <c r="A29" s="120" t="s">
        <v>11</v>
      </c>
      <c r="C29" s="22"/>
      <c r="D29" s="150"/>
      <c r="E29" s="22"/>
      <c r="F29" s="150"/>
      <c r="G29" s="33"/>
      <c r="H29" s="150"/>
      <c r="I29" s="33"/>
    </row>
    <row r="30" spans="1:9" ht="20.25" customHeight="1">
      <c r="A30" t="s">
        <v>168</v>
      </c>
      <c r="C30" s="59">
        <v>275</v>
      </c>
      <c r="D30" s="150"/>
      <c r="E30" s="59">
        <v>275</v>
      </c>
      <c r="F30" s="150"/>
      <c r="G30" s="34">
        <v>0</v>
      </c>
      <c r="H30" s="150"/>
      <c r="I30" s="34">
        <v>0</v>
      </c>
    </row>
    <row r="31" spans="1:9" ht="20.25" customHeight="1">
      <c r="A31" t="s">
        <v>122</v>
      </c>
      <c r="B31" s="145">
        <v>3</v>
      </c>
      <c r="C31" s="59">
        <v>330884</v>
      </c>
      <c r="D31" s="150"/>
      <c r="E31" s="59">
        <v>324150</v>
      </c>
      <c r="F31" s="150"/>
      <c r="G31" s="34">
        <v>0</v>
      </c>
      <c r="H31" s="150"/>
      <c r="I31" s="34">
        <v>0</v>
      </c>
    </row>
    <row r="32" spans="1:9" ht="20.25" customHeight="1">
      <c r="A32" t="s">
        <v>92</v>
      </c>
      <c r="B32" s="145">
        <v>5</v>
      </c>
      <c r="C32" s="34">
        <v>0</v>
      </c>
      <c r="D32" s="150"/>
      <c r="E32" s="34">
        <v>0</v>
      </c>
      <c r="F32" s="150"/>
      <c r="G32" s="34">
        <v>0</v>
      </c>
      <c r="H32" s="150"/>
      <c r="I32" s="34">
        <v>0</v>
      </c>
    </row>
    <row r="33" spans="1:9" ht="20.25" customHeight="1">
      <c r="A33" t="s">
        <v>43</v>
      </c>
      <c r="B33" s="145">
        <v>5</v>
      </c>
      <c r="C33" s="34">
        <v>0</v>
      </c>
      <c r="D33" s="150"/>
      <c r="E33" s="35">
        <v>0</v>
      </c>
      <c r="F33" s="150"/>
      <c r="G33" s="59">
        <v>5009135</v>
      </c>
      <c r="H33" s="150"/>
      <c r="I33" s="59">
        <v>5009135</v>
      </c>
    </row>
    <row r="34" spans="1:9" ht="20.25" customHeight="1">
      <c r="A34" t="s">
        <v>65</v>
      </c>
      <c r="C34" s="59">
        <v>1781713</v>
      </c>
      <c r="D34" s="150"/>
      <c r="E34" s="59">
        <v>1717191</v>
      </c>
      <c r="F34" s="150"/>
      <c r="G34" s="59">
        <v>133440</v>
      </c>
      <c r="H34" s="150"/>
      <c r="I34" s="59">
        <v>133440</v>
      </c>
    </row>
    <row r="35" spans="1:9" ht="20.25" customHeight="1">
      <c r="A35" t="s">
        <v>37</v>
      </c>
      <c r="B35" s="145">
        <v>6</v>
      </c>
      <c r="C35" s="59">
        <v>12409610</v>
      </c>
      <c r="D35" s="150"/>
      <c r="E35" s="59">
        <v>12886338</v>
      </c>
      <c r="F35" s="150"/>
      <c r="G35" s="59">
        <v>26604</v>
      </c>
      <c r="H35" s="150"/>
      <c r="I35" s="59">
        <v>38486</v>
      </c>
    </row>
    <row r="36" spans="1:9" ht="20.25" customHeight="1">
      <c r="A36" t="s">
        <v>38</v>
      </c>
      <c r="C36" s="59">
        <v>4091893</v>
      </c>
      <c r="D36" s="150"/>
      <c r="E36" s="59">
        <v>4091916</v>
      </c>
      <c r="F36" s="150"/>
      <c r="G36" s="34">
        <v>0</v>
      </c>
      <c r="H36" s="150"/>
      <c r="I36" s="34">
        <v>0</v>
      </c>
    </row>
    <row r="37" spans="1:9" ht="20.25" customHeight="1">
      <c r="A37" t="s">
        <v>169</v>
      </c>
      <c r="C37" s="59">
        <v>4042039</v>
      </c>
      <c r="D37" s="150"/>
      <c r="E37" s="59">
        <v>4224071</v>
      </c>
      <c r="F37" s="150"/>
      <c r="G37" s="74">
        <v>25437</v>
      </c>
      <c r="H37" s="150"/>
      <c r="I37" s="74">
        <v>14633</v>
      </c>
    </row>
    <row r="38" spans="1:9" ht="20.25" customHeight="1">
      <c r="A38" t="s">
        <v>67</v>
      </c>
      <c r="C38" s="59">
        <v>205768</v>
      </c>
      <c r="D38" s="150"/>
      <c r="E38" s="59">
        <v>208242</v>
      </c>
      <c r="F38" s="150"/>
      <c r="G38" s="34">
        <v>0</v>
      </c>
      <c r="H38" s="150"/>
      <c r="I38" s="34">
        <v>0</v>
      </c>
    </row>
    <row r="39" spans="1:9" ht="20.25" customHeight="1">
      <c r="A39" t="s">
        <v>74</v>
      </c>
      <c r="C39" s="59">
        <v>98628</v>
      </c>
      <c r="D39" s="150"/>
      <c r="E39" s="59">
        <v>59754</v>
      </c>
      <c r="F39" s="150"/>
      <c r="G39" s="69">
        <v>20100</v>
      </c>
      <c r="H39" s="150"/>
      <c r="I39" s="69">
        <v>14919</v>
      </c>
    </row>
    <row r="40" spans="1:9" ht="20.25" customHeight="1">
      <c r="A40" t="s">
        <v>170</v>
      </c>
      <c r="B40" s="145">
        <v>11</v>
      </c>
      <c r="C40" s="59">
        <v>22631</v>
      </c>
      <c r="D40" s="150"/>
      <c r="E40" s="59">
        <v>63590</v>
      </c>
      <c r="F40" s="150"/>
      <c r="G40" s="34">
        <v>0</v>
      </c>
      <c r="H40" s="150"/>
      <c r="I40" s="35">
        <v>0</v>
      </c>
    </row>
    <row r="41" spans="1:9" ht="20.25" customHeight="1">
      <c r="A41" t="s">
        <v>171</v>
      </c>
      <c r="C41" s="59">
        <v>44366</v>
      </c>
      <c r="D41" s="150"/>
      <c r="E41" s="59">
        <v>55766</v>
      </c>
      <c r="F41" s="150"/>
      <c r="G41" s="34">
        <v>0</v>
      </c>
      <c r="H41" s="150"/>
      <c r="I41" s="34">
        <v>0</v>
      </c>
    </row>
    <row r="42" spans="1:9" ht="20.25" customHeight="1">
      <c r="A42" t="s">
        <v>8</v>
      </c>
      <c r="B42" s="145">
        <v>3</v>
      </c>
      <c r="C42" s="59">
        <v>714840</v>
      </c>
      <c r="D42" s="150"/>
      <c r="E42" s="59">
        <v>540636</v>
      </c>
      <c r="F42" s="150"/>
      <c r="G42" s="63">
        <v>2045</v>
      </c>
      <c r="H42" s="150"/>
      <c r="I42" s="63">
        <v>2050</v>
      </c>
    </row>
    <row r="43" spans="1:9" ht="20.25" customHeight="1">
      <c r="A43" s="127" t="s">
        <v>13</v>
      </c>
      <c r="C43" s="58">
        <f>SUM(C30:C42)</f>
        <v>23742647</v>
      </c>
      <c r="D43" s="66"/>
      <c r="E43" s="58">
        <f>SUM(E30:E42)</f>
        <v>24171929</v>
      </c>
      <c r="F43" s="66"/>
      <c r="G43" s="75">
        <f>SUM(G30:G42)</f>
        <v>5216761</v>
      </c>
      <c r="H43" s="66"/>
      <c r="I43" s="75">
        <f>SUM(I30:I42)</f>
        <v>5212663</v>
      </c>
    </row>
    <row r="44" spans="1:9" ht="20.25" customHeight="1">
      <c r="A44" s="127"/>
      <c r="C44" s="13"/>
      <c r="D44" s="132"/>
      <c r="E44" s="13"/>
      <c r="F44" s="132"/>
      <c r="G44" s="37"/>
      <c r="H44" s="132"/>
      <c r="I44" s="37"/>
    </row>
    <row r="45" spans="1:9" ht="20.25" customHeight="1" thickBot="1">
      <c r="A45" s="127" t="s">
        <v>12</v>
      </c>
      <c r="C45" s="60">
        <f>SUM(C27+C43)</f>
        <v>39530778</v>
      </c>
      <c r="D45" s="66"/>
      <c r="E45" s="60">
        <f>SUM(E27+E43)</f>
        <v>41059650</v>
      </c>
      <c r="F45" s="66"/>
      <c r="G45" s="43">
        <f>G27+G43</f>
        <v>13419067</v>
      </c>
      <c r="H45" s="66"/>
      <c r="I45" s="43">
        <f>I27+I43</f>
        <v>14124904</v>
      </c>
    </row>
    <row r="46" spans="1:9" ht="20.25" customHeight="1" thickTop="1"/>
    <row r="47" spans="1:9" ht="20.25" customHeight="1">
      <c r="A47" s="113" t="s">
        <v>36</v>
      </c>
    </row>
    <row r="48" spans="1:9" ht="20.25" customHeight="1">
      <c r="A48" s="146" t="s">
        <v>66</v>
      </c>
    </row>
    <row r="49" spans="1:9" ht="20.25" customHeight="1">
      <c r="A49" s="117"/>
    </row>
    <row r="50" spans="1:9" ht="20.25" customHeight="1">
      <c r="C50" s="198" t="s">
        <v>5</v>
      </c>
      <c r="D50" s="198"/>
      <c r="E50" s="198"/>
      <c r="F50" s="198"/>
      <c r="G50" s="198" t="s">
        <v>34</v>
      </c>
      <c r="H50" s="198"/>
      <c r="I50" s="198"/>
    </row>
    <row r="51" spans="1:9" ht="20.25" customHeight="1">
      <c r="C51" s="198" t="s">
        <v>33</v>
      </c>
      <c r="D51" s="198"/>
      <c r="E51" s="198"/>
      <c r="F51" s="198"/>
      <c r="G51" s="198" t="s">
        <v>33</v>
      </c>
      <c r="H51" s="198"/>
      <c r="I51" s="198"/>
    </row>
    <row r="52" spans="1:9" ht="20.25" customHeight="1">
      <c r="C52" s="147" t="s">
        <v>244</v>
      </c>
      <c r="D52" s="148"/>
      <c r="E52" s="147" t="s">
        <v>77</v>
      </c>
      <c r="F52" s="148"/>
      <c r="G52" s="147" t="s">
        <v>244</v>
      </c>
      <c r="H52" s="148"/>
      <c r="I52" s="147" t="s">
        <v>77</v>
      </c>
    </row>
    <row r="53" spans="1:9" ht="20.25" customHeight="1">
      <c r="A53" s="117" t="s">
        <v>116</v>
      </c>
      <c r="B53" s="145" t="s">
        <v>9</v>
      </c>
      <c r="C53" s="119">
        <v>2024</v>
      </c>
      <c r="D53" s="119"/>
      <c r="E53" s="119">
        <v>2023</v>
      </c>
      <c r="F53" s="119"/>
      <c r="G53" s="119">
        <v>2024</v>
      </c>
      <c r="H53" s="119"/>
      <c r="I53" s="119">
        <v>2023</v>
      </c>
    </row>
    <row r="54" spans="1:9" ht="20.25" customHeight="1">
      <c r="A54" s="149"/>
      <c r="C54" s="147" t="s">
        <v>112</v>
      </c>
      <c r="D54" s="119"/>
      <c r="E54" s="119"/>
      <c r="F54" s="119"/>
      <c r="G54" s="147" t="s">
        <v>112</v>
      </c>
      <c r="H54" s="119"/>
      <c r="I54" s="119"/>
    </row>
    <row r="55" spans="1:9" ht="20.25" customHeight="1">
      <c r="A55" s="117"/>
      <c r="C55" s="199" t="s">
        <v>95</v>
      </c>
      <c r="D55" s="199"/>
      <c r="E55" s="199"/>
      <c r="F55" s="199"/>
      <c r="G55" s="199"/>
      <c r="H55" s="199"/>
      <c r="I55" s="199"/>
    </row>
    <row r="56" spans="1:9" ht="20.25" customHeight="1">
      <c r="A56" s="120" t="s">
        <v>16</v>
      </c>
      <c r="C56" s="115"/>
      <c r="D56" s="115"/>
      <c r="E56" s="115"/>
      <c r="F56" s="115"/>
      <c r="G56" s="115"/>
      <c r="H56" s="115"/>
      <c r="I56" s="115"/>
    </row>
    <row r="57" spans="1:9" ht="20.25" customHeight="1">
      <c r="A57" t="s">
        <v>211</v>
      </c>
      <c r="B57" s="145">
        <v>7</v>
      </c>
      <c r="C57" s="59">
        <v>4291715</v>
      </c>
      <c r="D57" s="150"/>
      <c r="E57" s="59">
        <v>4773451</v>
      </c>
      <c r="F57" s="150"/>
      <c r="G57" s="35">
        <v>1897000</v>
      </c>
      <c r="H57" s="150"/>
      <c r="I57" s="35">
        <v>1997000</v>
      </c>
    </row>
    <row r="58" spans="1:9" ht="20.25" customHeight="1">
      <c r="A58" t="s">
        <v>137</v>
      </c>
      <c r="B58" s="145">
        <v>3</v>
      </c>
      <c r="C58" s="59">
        <v>1284595</v>
      </c>
      <c r="D58" s="150"/>
      <c r="E58" s="59">
        <v>1213169</v>
      </c>
      <c r="F58" s="150"/>
      <c r="G58" s="34">
        <v>0</v>
      </c>
      <c r="H58" s="150"/>
      <c r="I58" s="34">
        <v>0</v>
      </c>
    </row>
    <row r="59" spans="1:9" ht="20.25" customHeight="1">
      <c r="A59" t="s">
        <v>123</v>
      </c>
      <c r="B59" s="145">
        <v>3</v>
      </c>
      <c r="C59" s="59">
        <v>772985</v>
      </c>
      <c r="D59" s="150"/>
      <c r="E59" s="59">
        <v>871897</v>
      </c>
      <c r="F59" s="150"/>
      <c r="G59" s="74">
        <v>20942</v>
      </c>
      <c r="H59" s="150"/>
      <c r="I59" s="74">
        <v>45992</v>
      </c>
    </row>
    <row r="60" spans="1:9" ht="20.25" customHeight="1">
      <c r="A60" t="s">
        <v>172</v>
      </c>
      <c r="C60" s="16"/>
      <c r="D60" s="150"/>
      <c r="E60" s="16"/>
      <c r="F60" s="150"/>
      <c r="G60" s="35"/>
      <c r="H60" s="150"/>
      <c r="I60" s="35"/>
    </row>
    <row r="61" spans="1:9" ht="20.25" customHeight="1">
      <c r="A61" t="s">
        <v>173</v>
      </c>
      <c r="B61" s="145" t="s">
        <v>220</v>
      </c>
      <c r="C61" s="59">
        <v>2244073</v>
      </c>
      <c r="D61" s="150"/>
      <c r="E61" s="59">
        <v>2311296</v>
      </c>
      <c r="F61" s="150"/>
      <c r="G61" s="35">
        <v>170000</v>
      </c>
      <c r="H61" s="150"/>
      <c r="I61" s="35">
        <v>195000</v>
      </c>
    </row>
    <row r="62" spans="1:9" ht="20.25" customHeight="1">
      <c r="A62" t="s">
        <v>124</v>
      </c>
      <c r="B62" s="145">
        <v>3</v>
      </c>
      <c r="C62" s="59">
        <v>65404</v>
      </c>
      <c r="D62" s="150"/>
      <c r="E62" s="59">
        <v>77894</v>
      </c>
      <c r="F62" s="150"/>
      <c r="G62" s="35">
        <v>5484</v>
      </c>
      <c r="H62" s="150"/>
      <c r="I62" s="35">
        <v>16324</v>
      </c>
    </row>
    <row r="63" spans="1:9" ht="20.25" customHeight="1">
      <c r="A63" t="s">
        <v>76</v>
      </c>
      <c r="B63" s="145">
        <v>3</v>
      </c>
      <c r="C63" s="59">
        <v>1495100</v>
      </c>
      <c r="D63" s="150"/>
      <c r="E63" s="59">
        <v>1185100</v>
      </c>
      <c r="F63" s="150"/>
      <c r="G63" s="35">
        <v>499900</v>
      </c>
      <c r="H63" s="150"/>
      <c r="I63" s="35">
        <v>874900</v>
      </c>
    </row>
    <row r="64" spans="1:9" ht="20.25" customHeight="1">
      <c r="A64" t="s">
        <v>31</v>
      </c>
      <c r="C64" s="59">
        <v>6838</v>
      </c>
      <c r="D64" s="150"/>
      <c r="E64" s="59">
        <v>3737</v>
      </c>
      <c r="F64" s="150"/>
      <c r="G64" s="35">
        <v>0</v>
      </c>
      <c r="H64" s="150"/>
      <c r="I64" s="35">
        <v>0</v>
      </c>
    </row>
    <row r="65" spans="1:9" ht="20.25" customHeight="1">
      <c r="A65" t="s">
        <v>51</v>
      </c>
      <c r="B65" s="145">
        <v>3</v>
      </c>
      <c r="C65" s="59">
        <v>229426</v>
      </c>
      <c r="D65" s="150"/>
      <c r="E65" s="59">
        <v>259867</v>
      </c>
      <c r="F65" s="150"/>
      <c r="G65" s="35">
        <v>0</v>
      </c>
      <c r="H65" s="150"/>
      <c r="I65" s="35">
        <v>0</v>
      </c>
    </row>
    <row r="66" spans="1:9" ht="20.25" customHeight="1">
      <c r="A66" t="s">
        <v>174</v>
      </c>
      <c r="C66" s="59">
        <v>99221</v>
      </c>
      <c r="D66" s="150"/>
      <c r="E66" s="59">
        <v>127087</v>
      </c>
      <c r="F66" s="150"/>
      <c r="G66" s="34">
        <v>0</v>
      </c>
      <c r="H66" s="150"/>
      <c r="I66" s="34">
        <v>0</v>
      </c>
    </row>
    <row r="67" spans="1:9" ht="20.25" customHeight="1">
      <c r="A67" t="s">
        <v>93</v>
      </c>
      <c r="C67" s="59">
        <v>2138</v>
      </c>
      <c r="D67" s="150"/>
      <c r="E67" s="59">
        <v>2021</v>
      </c>
      <c r="F67" s="150"/>
      <c r="G67" s="34">
        <v>0</v>
      </c>
      <c r="H67" s="150"/>
      <c r="I67" s="34">
        <v>0</v>
      </c>
    </row>
    <row r="68" spans="1:9" ht="20.25" customHeight="1">
      <c r="A68" t="s">
        <v>2</v>
      </c>
      <c r="B68" s="145">
        <v>11</v>
      </c>
      <c r="C68" s="59">
        <v>687560</v>
      </c>
      <c r="D68" s="150"/>
      <c r="E68" s="59">
        <v>679033</v>
      </c>
      <c r="F68" s="150"/>
      <c r="G68" s="35">
        <v>1407</v>
      </c>
      <c r="H68" s="150"/>
      <c r="I68" s="74">
        <v>1191</v>
      </c>
    </row>
    <row r="69" spans="1:9" ht="20.25" customHeight="1">
      <c r="A69" s="127" t="s">
        <v>35</v>
      </c>
      <c r="C69" s="58">
        <f>SUM(C57:C68)</f>
        <v>11179055</v>
      </c>
      <c r="D69" s="68"/>
      <c r="E69" s="58">
        <f>SUM(E57:E68)</f>
        <v>11504552</v>
      </c>
      <c r="F69" s="68"/>
      <c r="G69" s="73">
        <f>SUM(G57:G68)</f>
        <v>2594733</v>
      </c>
      <c r="H69" s="68"/>
      <c r="I69" s="73">
        <f>SUM(I57:I68)</f>
        <v>3130407</v>
      </c>
    </row>
    <row r="70" spans="1:9" ht="20.25" customHeight="1">
      <c r="C70" s="152"/>
      <c r="D70" s="152"/>
      <c r="E70" s="152"/>
      <c r="F70" s="152"/>
      <c r="G70" s="24"/>
      <c r="H70" s="152"/>
      <c r="I70" s="24"/>
    </row>
    <row r="71" spans="1:9" ht="20.25" customHeight="1">
      <c r="A71" s="120" t="s">
        <v>15</v>
      </c>
      <c r="C71" s="152"/>
      <c r="D71" s="152"/>
      <c r="E71" s="152"/>
      <c r="F71" s="152"/>
      <c r="G71" s="24"/>
      <c r="H71" s="152"/>
      <c r="I71" s="24"/>
    </row>
    <row r="72" spans="1:9" ht="20.25" customHeight="1">
      <c r="A72" t="s">
        <v>62</v>
      </c>
      <c r="B72" s="145" t="s">
        <v>220</v>
      </c>
      <c r="C72" s="35">
        <v>10675095</v>
      </c>
      <c r="D72" s="150"/>
      <c r="E72" s="35">
        <v>11793105</v>
      </c>
      <c r="F72" s="150"/>
      <c r="G72" s="35">
        <v>1000000</v>
      </c>
      <c r="H72" s="150"/>
      <c r="I72" s="35">
        <v>1120000</v>
      </c>
    </row>
    <row r="73" spans="1:9" ht="20.25" customHeight="1">
      <c r="A73" t="s">
        <v>132</v>
      </c>
      <c r="B73" s="145">
        <v>3</v>
      </c>
      <c r="C73" s="35">
        <v>1026994</v>
      </c>
      <c r="D73" s="150"/>
      <c r="E73" s="35">
        <v>1037735</v>
      </c>
      <c r="F73" s="150"/>
      <c r="G73" s="35">
        <v>2849</v>
      </c>
      <c r="H73" s="150"/>
      <c r="I73" s="35">
        <v>4678</v>
      </c>
    </row>
    <row r="74" spans="1:9" ht="20.25" hidden="1" customHeight="1">
      <c r="A74" t="s">
        <v>150</v>
      </c>
      <c r="C74" s="35">
        <v>0</v>
      </c>
      <c r="D74" s="150"/>
      <c r="E74" s="35">
        <v>0</v>
      </c>
      <c r="F74" s="150"/>
      <c r="G74" s="35">
        <v>0</v>
      </c>
      <c r="H74" s="150"/>
      <c r="I74" s="35">
        <v>0</v>
      </c>
    </row>
    <row r="75" spans="1:9" ht="20.25" customHeight="1">
      <c r="A75" t="s">
        <v>94</v>
      </c>
      <c r="C75" s="35">
        <v>285117</v>
      </c>
      <c r="D75" s="150"/>
      <c r="E75" s="35">
        <v>274249</v>
      </c>
      <c r="F75" s="150"/>
      <c r="G75" s="35">
        <v>41829</v>
      </c>
      <c r="H75" s="150"/>
      <c r="I75" s="35">
        <v>37841</v>
      </c>
    </row>
    <row r="76" spans="1:9" ht="20.25" customHeight="1">
      <c r="A76" t="s">
        <v>69</v>
      </c>
      <c r="C76" s="35">
        <v>907898</v>
      </c>
      <c r="D76" s="150"/>
      <c r="E76" s="35">
        <v>921161</v>
      </c>
      <c r="F76" s="150"/>
      <c r="G76" s="35">
        <v>9642</v>
      </c>
      <c r="H76" s="150"/>
      <c r="I76" s="35">
        <v>3213</v>
      </c>
    </row>
    <row r="77" spans="1:9" ht="20.25" customHeight="1">
      <c r="A77" s="153" t="s">
        <v>175</v>
      </c>
      <c r="C77" s="35">
        <v>204781</v>
      </c>
      <c r="D77" s="150"/>
      <c r="E77" s="35">
        <v>198156</v>
      </c>
      <c r="F77" s="150"/>
      <c r="G77" s="35">
        <v>0</v>
      </c>
      <c r="H77" s="150"/>
      <c r="I77" s="35">
        <v>0</v>
      </c>
    </row>
    <row r="78" spans="1:9" ht="20.25" customHeight="1">
      <c r="A78" t="s">
        <v>64</v>
      </c>
      <c r="C78" s="35">
        <v>436032</v>
      </c>
      <c r="D78" s="150"/>
      <c r="E78" s="35">
        <v>424797</v>
      </c>
      <c r="F78" s="150"/>
      <c r="G78" s="35">
        <v>614</v>
      </c>
      <c r="H78" s="150"/>
      <c r="I78" s="35">
        <v>658</v>
      </c>
    </row>
    <row r="79" spans="1:9" ht="20.25" customHeight="1">
      <c r="A79" s="127" t="s">
        <v>18</v>
      </c>
      <c r="C79" s="58">
        <f>SUM(C72:C78)</f>
        <v>13535917</v>
      </c>
      <c r="D79" s="66"/>
      <c r="E79" s="58">
        <f>SUM(E72:E78)</f>
        <v>14649203</v>
      </c>
      <c r="F79" s="66"/>
      <c r="G79" s="58">
        <f>SUM(G72:G78)</f>
        <v>1054934</v>
      </c>
      <c r="H79" s="66"/>
      <c r="I79" s="58">
        <f>SUM(I72:I78)</f>
        <v>1166390</v>
      </c>
    </row>
    <row r="80" spans="1:9" ht="20.25" customHeight="1">
      <c r="A80" s="127" t="s">
        <v>17</v>
      </c>
      <c r="C80" s="41">
        <f>C69+C79</f>
        <v>24714972</v>
      </c>
      <c r="D80" s="66"/>
      <c r="E80" s="41">
        <f>E69+E79</f>
        <v>26153755</v>
      </c>
      <c r="F80" s="66"/>
      <c r="G80" s="73">
        <f>G69+G79</f>
        <v>3649667</v>
      </c>
      <c r="H80" s="66"/>
      <c r="I80" s="73">
        <f>I69+I79</f>
        <v>4296797</v>
      </c>
    </row>
    <row r="81" spans="1:9" ht="20.25" customHeight="1">
      <c r="C81" s="152"/>
      <c r="D81" s="132"/>
      <c r="E81" s="152"/>
      <c r="F81" s="132"/>
      <c r="G81" s="24"/>
      <c r="H81" s="132"/>
      <c r="I81" s="24"/>
    </row>
    <row r="82" spans="1:9" ht="20.25" customHeight="1">
      <c r="A82" s="113" t="s">
        <v>36</v>
      </c>
    </row>
    <row r="83" spans="1:9" ht="20.25" customHeight="1">
      <c r="A83" s="146" t="s">
        <v>66</v>
      </c>
    </row>
    <row r="84" spans="1:9" ht="20.25" customHeight="1">
      <c r="A84" s="117"/>
    </row>
    <row r="85" spans="1:9" ht="20.25" customHeight="1">
      <c r="C85" s="198" t="s">
        <v>5</v>
      </c>
      <c r="D85" s="198"/>
      <c r="E85" s="198"/>
      <c r="F85" s="198"/>
      <c r="G85" s="198" t="s">
        <v>34</v>
      </c>
      <c r="H85" s="198"/>
      <c r="I85" s="198"/>
    </row>
    <row r="86" spans="1:9" ht="20.25" customHeight="1">
      <c r="C86" s="198" t="s">
        <v>33</v>
      </c>
      <c r="D86" s="198"/>
      <c r="E86" s="198"/>
      <c r="F86" s="198"/>
      <c r="G86" s="198" t="s">
        <v>33</v>
      </c>
      <c r="H86" s="198"/>
      <c r="I86" s="198"/>
    </row>
    <row r="87" spans="1:9" ht="20.25" customHeight="1">
      <c r="C87" s="147" t="s">
        <v>244</v>
      </c>
      <c r="D87" s="148"/>
      <c r="E87" s="147" t="s">
        <v>77</v>
      </c>
      <c r="F87" s="148"/>
      <c r="G87" s="147" t="s">
        <v>244</v>
      </c>
      <c r="H87" s="148"/>
      <c r="I87" s="147" t="s">
        <v>77</v>
      </c>
    </row>
    <row r="88" spans="1:9" ht="20.25" customHeight="1">
      <c r="A88" s="117" t="s">
        <v>116</v>
      </c>
      <c r="C88" s="119">
        <v>2024</v>
      </c>
      <c r="D88" s="119"/>
      <c r="E88" s="119">
        <v>2023</v>
      </c>
      <c r="F88" s="119"/>
      <c r="G88" s="119">
        <v>2024</v>
      </c>
      <c r="H88" s="119"/>
      <c r="I88" s="119">
        <v>2023</v>
      </c>
    </row>
    <row r="89" spans="1:9" ht="20.25" customHeight="1">
      <c r="A89" s="149"/>
      <c r="C89" s="147" t="s">
        <v>112</v>
      </c>
      <c r="D89" s="119"/>
      <c r="E89" s="119"/>
      <c r="F89" s="119"/>
      <c r="G89" s="147" t="s">
        <v>112</v>
      </c>
      <c r="H89" s="119"/>
      <c r="I89" s="119"/>
    </row>
    <row r="90" spans="1:9" ht="20.25" customHeight="1">
      <c r="A90" s="117"/>
      <c r="C90" s="199" t="s">
        <v>95</v>
      </c>
      <c r="D90" s="199"/>
      <c r="E90" s="199"/>
      <c r="F90" s="199"/>
      <c r="G90" s="199"/>
      <c r="H90" s="199"/>
      <c r="I90" s="199"/>
    </row>
    <row r="91" spans="1:9" ht="20.25" customHeight="1">
      <c r="A91" s="120" t="s">
        <v>45</v>
      </c>
      <c r="C91" s="152"/>
      <c r="D91" s="152"/>
      <c r="E91" s="152"/>
      <c r="F91" s="152"/>
      <c r="G91" s="24"/>
      <c r="H91" s="152"/>
      <c r="I91" s="24"/>
    </row>
    <row r="92" spans="1:9" ht="20.25" customHeight="1">
      <c r="A92" t="s">
        <v>22</v>
      </c>
      <c r="D92" s="152"/>
      <c r="F92" s="152"/>
      <c r="G92" s="24"/>
      <c r="H92" s="152"/>
      <c r="I92" s="24"/>
    </row>
    <row r="93" spans="1:9" ht="20.25" customHeight="1">
      <c r="A93" t="s">
        <v>48</v>
      </c>
      <c r="D93" s="152"/>
      <c r="F93" s="152"/>
      <c r="G93" s="24"/>
      <c r="H93" s="152"/>
      <c r="I93" s="24"/>
    </row>
    <row r="94" spans="1:9" ht="20.25" customHeight="1" thickBot="1">
      <c r="A94" s="122" t="s">
        <v>210</v>
      </c>
      <c r="C94" s="61">
        <v>1911927</v>
      </c>
      <c r="D94" s="154"/>
      <c r="E94" s="61">
        <v>1911927</v>
      </c>
      <c r="F94" s="154"/>
      <c r="G94" s="61">
        <v>1911927</v>
      </c>
      <c r="H94" s="154"/>
      <c r="I94" s="76">
        <v>1911927</v>
      </c>
    </row>
    <row r="95" spans="1:9" ht="20.25" customHeight="1" thickTop="1">
      <c r="A95" t="s">
        <v>30</v>
      </c>
      <c r="C95" s="62"/>
      <c r="D95" s="154"/>
      <c r="E95" s="62"/>
      <c r="F95" s="154"/>
      <c r="G95" s="62"/>
      <c r="H95" s="154"/>
      <c r="I95" s="5"/>
    </row>
    <row r="96" spans="1:9" ht="20.25" customHeight="1">
      <c r="A96" s="122" t="s">
        <v>210</v>
      </c>
      <c r="C96" s="59">
        <v>1911927</v>
      </c>
      <c r="D96" s="62"/>
      <c r="E96" s="59">
        <v>1911927</v>
      </c>
      <c r="F96" s="62"/>
      <c r="G96" s="59">
        <v>1911927</v>
      </c>
      <c r="H96" s="62"/>
      <c r="I96" s="23">
        <v>1911927</v>
      </c>
    </row>
    <row r="97" spans="1:9" ht="20.25" customHeight="1">
      <c r="A97" t="s">
        <v>176</v>
      </c>
      <c r="C97" s="59">
        <v>5063196</v>
      </c>
      <c r="D97" s="62"/>
      <c r="E97" s="59">
        <v>5063196</v>
      </c>
      <c r="F97" s="62"/>
      <c r="G97" s="59">
        <v>5063196</v>
      </c>
      <c r="H97" s="62"/>
      <c r="I97" s="23">
        <v>5063196</v>
      </c>
    </row>
    <row r="98" spans="1:9" ht="20.25" customHeight="1">
      <c r="A98" t="s">
        <v>39</v>
      </c>
      <c r="C98" s="16"/>
      <c r="D98" s="155"/>
      <c r="E98" s="16"/>
      <c r="F98" s="155"/>
      <c r="G98" s="16"/>
      <c r="H98" s="155"/>
      <c r="I98" s="77"/>
    </row>
    <row r="99" spans="1:9" ht="20.25" customHeight="1">
      <c r="A99" t="s">
        <v>52</v>
      </c>
      <c r="C99" s="16"/>
      <c r="D99" s="155"/>
      <c r="E99" s="16"/>
      <c r="F99" s="155"/>
      <c r="G99" s="16"/>
      <c r="H99" s="155"/>
      <c r="I99" s="77"/>
    </row>
    <row r="100" spans="1:9" ht="20.25" customHeight="1">
      <c r="A100" t="s">
        <v>79</v>
      </c>
      <c r="C100" s="16">
        <v>333482</v>
      </c>
      <c r="D100" s="155"/>
      <c r="E100" s="16">
        <v>333482</v>
      </c>
      <c r="F100" s="155"/>
      <c r="G100" s="16">
        <v>331000</v>
      </c>
      <c r="H100" s="155"/>
      <c r="I100" s="78">
        <v>331000</v>
      </c>
    </row>
    <row r="101" spans="1:9" ht="20.25" customHeight="1">
      <c r="A101" t="s">
        <v>53</v>
      </c>
      <c r="C101" s="16">
        <v>3641019</v>
      </c>
      <c r="D101" s="155"/>
      <c r="E101" s="16">
        <v>3747326</v>
      </c>
      <c r="F101" s="155"/>
      <c r="G101" s="16">
        <v>2463277</v>
      </c>
      <c r="H101" s="155"/>
      <c r="I101" s="74">
        <v>2521984</v>
      </c>
    </row>
    <row r="102" spans="1:9" ht="20.25" customHeight="1">
      <c r="A102" s="153" t="s">
        <v>68</v>
      </c>
      <c r="C102" s="63">
        <v>112197</v>
      </c>
      <c r="D102" s="155"/>
      <c r="E102" s="63">
        <v>131570</v>
      </c>
      <c r="F102" s="155"/>
      <c r="G102" s="38">
        <v>0</v>
      </c>
      <c r="H102" s="155"/>
      <c r="I102" s="38">
        <v>0</v>
      </c>
    </row>
    <row r="103" spans="1:9" ht="20.25" customHeight="1">
      <c r="A103" s="127" t="s">
        <v>140</v>
      </c>
      <c r="C103" s="8">
        <f>+SUM(C96:C102)</f>
        <v>11061821</v>
      </c>
      <c r="D103" s="68"/>
      <c r="E103" s="8">
        <f>+SUM(E96:E102)</f>
        <v>11187501</v>
      </c>
      <c r="F103" s="68"/>
      <c r="G103" s="8">
        <f>SUM(G96:G102)</f>
        <v>9769400</v>
      </c>
      <c r="H103" s="68"/>
      <c r="I103" s="8">
        <f>SUM(I96:I102)</f>
        <v>9828107</v>
      </c>
    </row>
    <row r="104" spans="1:9" ht="20.25" customHeight="1">
      <c r="A104" t="s">
        <v>60</v>
      </c>
      <c r="C104" s="44">
        <v>3753985</v>
      </c>
      <c r="D104" s="155"/>
      <c r="E104" s="44">
        <v>3718394</v>
      </c>
      <c r="F104" s="155"/>
      <c r="G104" s="35">
        <v>0</v>
      </c>
      <c r="H104" s="155"/>
      <c r="I104" s="35">
        <v>0</v>
      </c>
    </row>
    <row r="105" spans="1:9" ht="20.25" customHeight="1">
      <c r="A105" s="127" t="s">
        <v>46</v>
      </c>
      <c r="C105" s="58">
        <f>SUM(C103:C104)</f>
        <v>14815806</v>
      </c>
      <c r="D105" s="68"/>
      <c r="E105" s="58">
        <f>SUM(E103:E104)</f>
        <v>14905895</v>
      </c>
      <c r="F105" s="68"/>
      <c r="G105" s="58">
        <f>SUM(G103:G104)</f>
        <v>9769400</v>
      </c>
      <c r="H105" s="68"/>
      <c r="I105" s="73">
        <f>SUM(I103:I104)</f>
        <v>9828107</v>
      </c>
    </row>
    <row r="106" spans="1:9" ht="20.25" customHeight="1">
      <c r="C106" s="59"/>
      <c r="D106" s="62"/>
      <c r="E106" s="59"/>
      <c r="F106" s="62"/>
      <c r="G106" s="59"/>
      <c r="H106" s="62"/>
      <c r="I106" s="23"/>
    </row>
    <row r="107" spans="1:9" ht="20.25" customHeight="1" thickBot="1">
      <c r="A107" s="156" t="s">
        <v>47</v>
      </c>
      <c r="B107" s="157"/>
      <c r="C107" s="43">
        <f>C80+C105</f>
        <v>39530778</v>
      </c>
      <c r="D107" s="68"/>
      <c r="E107" s="43">
        <f>E80+E105</f>
        <v>41059650</v>
      </c>
      <c r="F107" s="68"/>
      <c r="G107" s="43">
        <f>G80+G105</f>
        <v>13419067</v>
      </c>
      <c r="H107" s="68"/>
      <c r="I107" s="43">
        <f>I80+I105</f>
        <v>14124904</v>
      </c>
    </row>
    <row r="108" spans="1:9" ht="20.25" customHeight="1" thickTop="1">
      <c r="A108" s="156"/>
      <c r="B108" s="157"/>
      <c r="C108" s="42"/>
      <c r="D108" s="158"/>
      <c r="E108" s="42"/>
      <c r="F108" s="158"/>
      <c r="G108" s="42"/>
      <c r="H108" s="158"/>
      <c r="I108" s="42"/>
    </row>
  </sheetData>
  <mergeCells count="15">
    <mergeCell ref="C4:F4"/>
    <mergeCell ref="G4:I4"/>
    <mergeCell ref="C5:F5"/>
    <mergeCell ref="G5:I5"/>
    <mergeCell ref="C9:I9"/>
    <mergeCell ref="C50:F50"/>
    <mergeCell ref="G50:I50"/>
    <mergeCell ref="C51:F51"/>
    <mergeCell ref="G51:I51"/>
    <mergeCell ref="C55:I55"/>
    <mergeCell ref="C85:F85"/>
    <mergeCell ref="G85:I85"/>
    <mergeCell ref="C86:F86"/>
    <mergeCell ref="G86:I86"/>
    <mergeCell ref="C90:I90"/>
  </mergeCells>
  <pageMargins left="0.70866141732283472" right="0.70866141732283472" top="0.47244094488188981" bottom="0.51181102362204722" header="0.51181102362204722" footer="0.51181102362204722"/>
  <pageSetup paperSize="9" scale="75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sheetPr codeName="Sheet2"/>
  <dimension ref="A1:I65"/>
  <sheetViews>
    <sheetView showGridLines="0" view="pageBreakPreview" zoomScale="70" zoomScaleNormal="90" zoomScaleSheetLayoutView="70" workbookViewId="0">
      <selection activeCell="J4" sqref="J4"/>
    </sheetView>
  </sheetViews>
  <sheetFormatPr defaultColWidth="9.1796875" defaultRowHeight="21" customHeight="1"/>
  <cols>
    <col min="1" max="1" width="60.1796875" style="192" customWidth="1"/>
    <col min="2" max="2" width="5.81640625" style="187" customWidth="1"/>
    <col min="3" max="3" width="12.1796875" style="31" customWidth="1"/>
    <col min="4" max="4" width="1.54296875" style="110" customWidth="1"/>
    <col min="5" max="5" width="12.1796875" style="31" customWidth="1"/>
    <col min="6" max="6" width="1.54296875" style="110" customWidth="1"/>
    <col min="7" max="7" width="12.1796875" style="31" customWidth="1"/>
    <col min="8" max="8" width="1.54296875" style="110" customWidth="1"/>
    <col min="9" max="9" width="12.1796875" style="31" customWidth="1"/>
    <col min="10" max="16384" width="9.1796875" style="110"/>
  </cols>
  <sheetData>
    <row r="1" spans="1:9" ht="21" customHeight="1">
      <c r="A1" s="186" t="s">
        <v>36</v>
      </c>
    </row>
    <row r="2" spans="1:9" ht="21" customHeight="1">
      <c r="A2" s="188" t="s">
        <v>113</v>
      </c>
    </row>
    <row r="3" spans="1:9" ht="21" customHeight="1">
      <c r="A3" s="188"/>
    </row>
    <row r="4" spans="1:9" ht="21" customHeight="1">
      <c r="A4" s="180"/>
      <c r="B4" s="165"/>
      <c r="C4" s="202" t="s">
        <v>5</v>
      </c>
      <c r="D4" s="202"/>
      <c r="E4" s="202"/>
      <c r="F4" s="189"/>
      <c r="G4" s="202" t="s">
        <v>34</v>
      </c>
      <c r="H4" s="202"/>
      <c r="I4" s="202"/>
    </row>
    <row r="5" spans="1:9" ht="21" customHeight="1">
      <c r="A5" s="180"/>
      <c r="B5" s="165"/>
      <c r="C5" s="202" t="s">
        <v>32</v>
      </c>
      <c r="D5" s="202"/>
      <c r="E5" s="202"/>
      <c r="F5" s="189"/>
      <c r="G5" s="202" t="s">
        <v>32</v>
      </c>
      <c r="H5" s="202"/>
      <c r="I5" s="202"/>
    </row>
    <row r="6" spans="1:9" ht="21" customHeight="1">
      <c r="A6" s="180"/>
      <c r="B6" s="165"/>
      <c r="C6" s="203" t="s">
        <v>149</v>
      </c>
      <c r="D6" s="203"/>
      <c r="E6" s="203"/>
      <c r="F6" s="190"/>
      <c r="G6" s="203" t="s">
        <v>149</v>
      </c>
      <c r="H6" s="203"/>
      <c r="I6" s="203"/>
    </row>
    <row r="7" spans="1:9" ht="21" customHeight="1">
      <c r="A7" s="180"/>
      <c r="B7" s="165"/>
      <c r="C7" s="204" t="s">
        <v>244</v>
      </c>
      <c r="D7" s="205"/>
      <c r="E7" s="205"/>
      <c r="F7" s="190"/>
      <c r="G7" s="204" t="s">
        <v>244</v>
      </c>
      <c r="H7" s="205"/>
      <c r="I7" s="205"/>
    </row>
    <row r="8" spans="1:9" ht="21" customHeight="1">
      <c r="A8" s="180"/>
      <c r="B8" s="145"/>
      <c r="C8" s="190">
        <v>2024</v>
      </c>
      <c r="D8" s="190"/>
      <c r="E8" s="190">
        <v>2023</v>
      </c>
      <c r="F8" s="190"/>
      <c r="G8" s="190">
        <v>2024</v>
      </c>
      <c r="H8" s="190"/>
      <c r="I8" s="190">
        <v>2023</v>
      </c>
    </row>
    <row r="9" spans="1:9" ht="21" customHeight="1">
      <c r="A9" s="180"/>
      <c r="B9" s="165"/>
      <c r="C9" s="200" t="s">
        <v>95</v>
      </c>
      <c r="D9" s="200"/>
      <c r="E9" s="200"/>
      <c r="F9" s="200"/>
      <c r="G9" s="200"/>
      <c r="H9" s="200"/>
      <c r="I9" s="200"/>
    </row>
    <row r="10" spans="1:9" ht="21" customHeight="1">
      <c r="A10" s="178" t="s">
        <v>242</v>
      </c>
      <c r="B10" s="165"/>
      <c r="C10" s="82"/>
      <c r="D10" s="191"/>
      <c r="E10" s="82"/>
      <c r="F10" s="191"/>
      <c r="G10" s="82"/>
      <c r="H10" s="191"/>
      <c r="I10" s="82"/>
    </row>
    <row r="11" spans="1:9" ht="21" customHeight="1">
      <c r="A11" s="192" t="s">
        <v>125</v>
      </c>
      <c r="B11" s="165"/>
      <c r="C11" s="64">
        <v>3083824</v>
      </c>
      <c r="D11" s="138"/>
      <c r="E11" s="24">
        <v>3377545</v>
      </c>
      <c r="F11" s="138"/>
      <c r="G11" s="16">
        <v>0</v>
      </c>
      <c r="H11" s="138"/>
      <c r="I11" s="22">
        <v>0</v>
      </c>
    </row>
    <row r="12" spans="1:9" ht="21" customHeight="1">
      <c r="A12" s="192" t="s">
        <v>133</v>
      </c>
      <c r="B12" s="165"/>
      <c r="C12" s="64">
        <v>725800</v>
      </c>
      <c r="D12" s="138"/>
      <c r="E12" s="24">
        <v>416616</v>
      </c>
      <c r="F12" s="138"/>
      <c r="G12" s="82">
        <v>0</v>
      </c>
      <c r="H12" s="138"/>
      <c r="I12" s="24">
        <v>0</v>
      </c>
    </row>
    <row r="13" spans="1:9" ht="21" customHeight="1">
      <c r="A13" s="192" t="s">
        <v>82</v>
      </c>
      <c r="B13" s="165"/>
      <c r="C13" s="64">
        <v>40175</v>
      </c>
      <c r="D13" s="138"/>
      <c r="E13" s="24">
        <v>11024</v>
      </c>
      <c r="F13" s="138"/>
      <c r="G13" s="64">
        <v>0</v>
      </c>
      <c r="H13" s="138"/>
      <c r="I13" s="24">
        <v>0</v>
      </c>
    </row>
    <row r="14" spans="1:9" ht="21" customHeight="1">
      <c r="A14" s="192" t="s">
        <v>103</v>
      </c>
      <c r="B14" s="165"/>
      <c r="C14" s="16">
        <v>1307</v>
      </c>
      <c r="D14" s="138"/>
      <c r="E14" s="22">
        <v>762</v>
      </c>
      <c r="F14" s="138"/>
      <c r="G14" s="24">
        <v>24960</v>
      </c>
      <c r="H14" s="138"/>
      <c r="I14" s="24">
        <v>25504</v>
      </c>
    </row>
    <row r="15" spans="1:9" ht="21" customHeight="1">
      <c r="A15" s="192" t="s">
        <v>44</v>
      </c>
      <c r="B15" s="165"/>
      <c r="C15" s="16">
        <v>350</v>
      </c>
      <c r="D15" s="16"/>
      <c r="E15" s="22">
        <v>200</v>
      </c>
      <c r="F15" s="16"/>
      <c r="G15" s="24">
        <v>28200</v>
      </c>
      <c r="H15" s="16"/>
      <c r="I15" s="22">
        <v>10200</v>
      </c>
    </row>
    <row r="16" spans="1:9" ht="21" customHeight="1">
      <c r="A16" s="192" t="s">
        <v>3</v>
      </c>
      <c r="B16" s="165"/>
      <c r="C16" s="16">
        <v>11385</v>
      </c>
      <c r="D16" s="138"/>
      <c r="E16" s="22">
        <v>7116</v>
      </c>
      <c r="F16" s="138"/>
      <c r="G16" s="24">
        <v>85809</v>
      </c>
      <c r="H16" s="138"/>
      <c r="I16" s="22">
        <v>73146</v>
      </c>
    </row>
    <row r="17" spans="1:9" ht="21" customHeight="1">
      <c r="A17" s="192" t="s">
        <v>4</v>
      </c>
      <c r="B17" s="145"/>
      <c r="C17" s="44">
        <v>23010</v>
      </c>
      <c r="D17" s="138"/>
      <c r="E17" s="25">
        <v>17101</v>
      </c>
      <c r="F17" s="138"/>
      <c r="G17" s="22">
        <v>916</v>
      </c>
      <c r="H17" s="138"/>
      <c r="I17" s="22">
        <v>637</v>
      </c>
    </row>
    <row r="18" spans="1:9" ht="21" customHeight="1">
      <c r="A18" s="180" t="s">
        <v>243</v>
      </c>
      <c r="B18" s="165"/>
      <c r="C18" s="41">
        <f>SUM(C11:C17)</f>
        <v>3885851</v>
      </c>
      <c r="D18" s="66"/>
      <c r="E18" s="41">
        <f>SUM(E11:E17)</f>
        <v>3830364</v>
      </c>
      <c r="F18" s="66"/>
      <c r="G18" s="58">
        <f>SUM(G11:G17)</f>
        <v>139885</v>
      </c>
      <c r="H18" s="66"/>
      <c r="I18" s="58">
        <f>SUM(I11:I17)</f>
        <v>109487</v>
      </c>
    </row>
    <row r="19" spans="1:9" ht="21" customHeight="1">
      <c r="B19" s="165"/>
      <c r="C19" s="64"/>
      <c r="D19" s="138"/>
      <c r="E19" s="64"/>
      <c r="F19" s="138"/>
      <c r="G19" s="64"/>
      <c r="H19" s="138"/>
      <c r="I19" s="64"/>
    </row>
    <row r="20" spans="1:9" ht="21" customHeight="1">
      <c r="A20" s="178" t="s">
        <v>19</v>
      </c>
      <c r="B20" s="165"/>
      <c r="C20" s="64"/>
      <c r="D20" s="138"/>
      <c r="E20" s="64"/>
      <c r="F20" s="138"/>
      <c r="G20" s="64"/>
      <c r="H20" s="138"/>
      <c r="I20" s="64"/>
    </row>
    <row r="21" spans="1:9" ht="21" customHeight="1">
      <c r="A21" s="192" t="s">
        <v>70</v>
      </c>
      <c r="B21" s="165"/>
      <c r="C21" s="24">
        <v>2637602</v>
      </c>
      <c r="D21" s="138"/>
      <c r="E21" s="24">
        <v>2965006</v>
      </c>
      <c r="F21" s="138"/>
      <c r="G21" s="24">
        <v>0</v>
      </c>
      <c r="H21" s="138"/>
      <c r="I21" s="24">
        <v>0</v>
      </c>
    </row>
    <row r="22" spans="1:9" ht="21" customHeight="1">
      <c r="A22" s="192" t="s">
        <v>134</v>
      </c>
      <c r="B22" s="165"/>
      <c r="C22" s="22">
        <v>562096</v>
      </c>
      <c r="D22" s="138"/>
      <c r="E22" s="22">
        <v>306095</v>
      </c>
      <c r="F22" s="138"/>
      <c r="G22" s="22">
        <v>0</v>
      </c>
      <c r="H22" s="138"/>
      <c r="I22" s="32">
        <v>0</v>
      </c>
    </row>
    <row r="23" spans="1:9" ht="21" customHeight="1">
      <c r="A23" s="192" t="s">
        <v>83</v>
      </c>
      <c r="B23" s="165"/>
      <c r="C23" s="22">
        <v>22037</v>
      </c>
      <c r="D23" s="138"/>
      <c r="E23" s="22">
        <v>14642</v>
      </c>
      <c r="F23" s="138"/>
      <c r="G23" s="22">
        <v>0</v>
      </c>
      <c r="H23" s="138"/>
      <c r="I23" s="24">
        <v>0</v>
      </c>
    </row>
    <row r="24" spans="1:9" ht="21" customHeight="1">
      <c r="A24" s="192" t="s">
        <v>104</v>
      </c>
      <c r="B24" s="165"/>
      <c r="C24" s="22">
        <v>813</v>
      </c>
      <c r="D24" s="138"/>
      <c r="E24" s="22">
        <v>415</v>
      </c>
      <c r="F24" s="138"/>
      <c r="G24" s="22">
        <v>19927</v>
      </c>
      <c r="H24" s="138"/>
      <c r="I24" s="24">
        <v>18604</v>
      </c>
    </row>
    <row r="25" spans="1:9" ht="21" customHeight="1">
      <c r="A25" s="192" t="s">
        <v>118</v>
      </c>
      <c r="B25" s="165"/>
      <c r="C25" s="22">
        <v>64038</v>
      </c>
      <c r="D25" s="138"/>
      <c r="E25" s="22">
        <v>54771</v>
      </c>
      <c r="F25" s="138"/>
      <c r="G25" s="22">
        <v>0</v>
      </c>
      <c r="H25" s="138"/>
      <c r="I25" s="24">
        <v>0</v>
      </c>
    </row>
    <row r="26" spans="1:9" ht="21" customHeight="1">
      <c r="A26" s="192" t="s">
        <v>54</v>
      </c>
      <c r="B26" s="145"/>
      <c r="C26" s="22">
        <v>253521</v>
      </c>
      <c r="D26" s="138"/>
      <c r="E26" s="22">
        <v>327297</v>
      </c>
      <c r="F26" s="138"/>
      <c r="G26" s="22">
        <v>25005</v>
      </c>
      <c r="H26" s="138"/>
      <c r="I26" s="22">
        <v>23582</v>
      </c>
    </row>
    <row r="27" spans="1:9" ht="21" customHeight="1">
      <c r="A27" s="180" t="s">
        <v>23</v>
      </c>
      <c r="B27" s="165"/>
      <c r="C27" s="58">
        <f>SUM(C21:C26)</f>
        <v>3540107</v>
      </c>
      <c r="D27" s="66"/>
      <c r="E27" s="58">
        <f>SUM(E21:E26)</f>
        <v>3668226</v>
      </c>
      <c r="F27" s="66"/>
      <c r="G27" s="58">
        <f>SUM(G21:G26)</f>
        <v>44932</v>
      </c>
      <c r="H27" s="66"/>
      <c r="I27" s="58">
        <f>SUM(I21:I26)</f>
        <v>42186</v>
      </c>
    </row>
    <row r="28" spans="1:9" ht="21" customHeight="1">
      <c r="A28" s="180"/>
      <c r="B28" s="165"/>
      <c r="C28" s="13"/>
      <c r="D28" s="139"/>
      <c r="E28" s="13"/>
      <c r="F28" s="139"/>
      <c r="G28" s="13"/>
      <c r="H28" s="139"/>
      <c r="I28" s="13"/>
    </row>
    <row r="29" spans="1:9" ht="21" customHeight="1">
      <c r="A29" s="193" t="s">
        <v>126</v>
      </c>
      <c r="B29" s="165"/>
      <c r="C29" s="40">
        <f>C18-C27</f>
        <v>345744</v>
      </c>
      <c r="D29" s="66"/>
      <c r="E29" s="40">
        <f>E18-E27</f>
        <v>162138</v>
      </c>
      <c r="F29" s="66"/>
      <c r="G29" s="40">
        <f>G18-G27</f>
        <v>94953</v>
      </c>
      <c r="H29" s="66"/>
      <c r="I29" s="40">
        <f>I18-I27</f>
        <v>67301</v>
      </c>
    </row>
    <row r="30" spans="1:9" ht="21" customHeight="1">
      <c r="A30" s="192" t="s">
        <v>55</v>
      </c>
      <c r="B30" s="165"/>
      <c r="C30" s="22">
        <v>-228528</v>
      </c>
      <c r="D30" s="138"/>
      <c r="E30" s="22">
        <v>-232399</v>
      </c>
      <c r="F30" s="138"/>
      <c r="G30" s="22">
        <v>-43396</v>
      </c>
      <c r="H30" s="138"/>
      <c r="I30" s="24">
        <v>-40008</v>
      </c>
    </row>
    <row r="31" spans="1:9" ht="21" customHeight="1">
      <c r="A31" s="117" t="s">
        <v>216</v>
      </c>
      <c r="B31" s="165"/>
      <c r="C31" s="89">
        <f>SUM(C29:C30)</f>
        <v>117216</v>
      </c>
      <c r="D31" s="67"/>
      <c r="E31" s="89">
        <f>SUM(E29:E30)</f>
        <v>-70261</v>
      </c>
      <c r="F31" s="67"/>
      <c r="G31" s="89">
        <f>SUM(G29:G30)</f>
        <v>51557</v>
      </c>
      <c r="H31" s="67"/>
      <c r="I31" s="89">
        <f>SUM(I29:I30)</f>
        <v>27293</v>
      </c>
    </row>
    <row r="32" spans="1:9" ht="21" customHeight="1">
      <c r="A32" s="179" t="s">
        <v>257</v>
      </c>
      <c r="B32" s="145"/>
      <c r="C32" s="25">
        <v>-25061</v>
      </c>
      <c r="D32" s="138"/>
      <c r="E32" s="25">
        <v>-135589</v>
      </c>
      <c r="F32" s="138"/>
      <c r="G32" s="25">
        <v>-4699</v>
      </c>
      <c r="H32" s="138"/>
      <c r="I32" s="22">
        <v>-4596</v>
      </c>
    </row>
    <row r="33" spans="1:9" ht="21" customHeight="1" thickBot="1">
      <c r="A33" s="117" t="s">
        <v>217</v>
      </c>
      <c r="B33" s="110"/>
      <c r="C33" s="90">
        <f>SUM(C31:C32)</f>
        <v>92155</v>
      </c>
      <c r="D33" s="66"/>
      <c r="E33" s="90">
        <f>SUM(E31:E32)</f>
        <v>-205850</v>
      </c>
      <c r="F33" s="66"/>
      <c r="G33" s="90">
        <f>SUM(G31:G32)</f>
        <v>46858</v>
      </c>
      <c r="H33" s="66"/>
      <c r="I33" s="90">
        <f>SUM(I31:I32)</f>
        <v>22697</v>
      </c>
    </row>
    <row r="34" spans="1:9" ht="21" customHeight="1" thickTop="1">
      <c r="A34" s="110"/>
      <c r="B34" s="110"/>
      <c r="C34" s="14"/>
      <c r="E34" s="14"/>
      <c r="G34" s="14"/>
      <c r="I34" s="14"/>
    </row>
    <row r="35" spans="1:9" ht="21" customHeight="1">
      <c r="A35" s="186" t="s">
        <v>36</v>
      </c>
      <c r="C35" s="14"/>
      <c r="E35" s="14"/>
      <c r="G35" s="14"/>
      <c r="I35" s="14"/>
    </row>
    <row r="36" spans="1:9" ht="21" customHeight="1">
      <c r="A36" s="188" t="s">
        <v>113</v>
      </c>
      <c r="C36" s="14"/>
      <c r="E36" s="14"/>
      <c r="G36" s="14"/>
      <c r="I36" s="14"/>
    </row>
    <row r="37" spans="1:9" ht="21" customHeight="1">
      <c r="A37" s="180"/>
      <c r="C37" s="14"/>
      <c r="E37" s="14"/>
      <c r="G37" s="14"/>
      <c r="I37" s="14"/>
    </row>
    <row r="38" spans="1:9" ht="21" customHeight="1">
      <c r="A38" s="180"/>
      <c r="B38" s="165"/>
      <c r="C38" s="202" t="s">
        <v>5</v>
      </c>
      <c r="D38" s="202"/>
      <c r="E38" s="202"/>
      <c r="F38" s="189"/>
      <c r="G38" s="202" t="s">
        <v>34</v>
      </c>
      <c r="H38" s="202"/>
      <c r="I38" s="202"/>
    </row>
    <row r="39" spans="1:9" ht="21" customHeight="1">
      <c r="A39" s="180"/>
      <c r="B39" s="165"/>
      <c r="C39" s="202" t="s">
        <v>32</v>
      </c>
      <c r="D39" s="202"/>
      <c r="E39" s="202"/>
      <c r="F39" s="189"/>
      <c r="G39" s="202" t="s">
        <v>32</v>
      </c>
      <c r="H39" s="202"/>
      <c r="I39" s="202"/>
    </row>
    <row r="40" spans="1:9" ht="21" customHeight="1">
      <c r="A40" s="180"/>
      <c r="B40" s="165"/>
      <c r="C40" s="203" t="s">
        <v>149</v>
      </c>
      <c r="D40" s="203"/>
      <c r="E40" s="203"/>
      <c r="F40" s="190"/>
      <c r="G40" s="203" t="s">
        <v>149</v>
      </c>
      <c r="H40" s="203"/>
      <c r="I40" s="203"/>
    </row>
    <row r="41" spans="1:9" ht="21" customHeight="1">
      <c r="A41" s="180"/>
      <c r="B41" s="110"/>
      <c r="C41" s="204" t="s">
        <v>244</v>
      </c>
      <c r="D41" s="205"/>
      <c r="E41" s="205"/>
      <c r="F41" s="190"/>
      <c r="G41" s="204" t="s">
        <v>244</v>
      </c>
      <c r="H41" s="205"/>
      <c r="I41" s="205"/>
    </row>
    <row r="42" spans="1:9" ht="21" customHeight="1">
      <c r="A42" s="180"/>
      <c r="B42" s="165"/>
      <c r="C42" s="190">
        <v>2024</v>
      </c>
      <c r="D42" s="190"/>
      <c r="E42" s="190">
        <v>2023</v>
      </c>
      <c r="F42" s="190"/>
      <c r="G42" s="190">
        <v>2024</v>
      </c>
      <c r="H42" s="190"/>
      <c r="I42" s="190">
        <v>2023</v>
      </c>
    </row>
    <row r="43" spans="1:9" ht="21" customHeight="1">
      <c r="A43" s="180"/>
      <c r="B43" s="165"/>
      <c r="C43" s="200" t="s">
        <v>95</v>
      </c>
      <c r="D43" s="200"/>
      <c r="E43" s="200"/>
      <c r="F43" s="200"/>
      <c r="G43" s="200"/>
      <c r="H43" s="200"/>
      <c r="I43" s="200"/>
    </row>
    <row r="44" spans="1:9" ht="21" customHeight="1">
      <c r="A44" s="180" t="s">
        <v>80</v>
      </c>
      <c r="B44" s="165"/>
      <c r="C44" s="36"/>
      <c r="D44" s="165"/>
      <c r="E44" s="36"/>
      <c r="F44" s="165"/>
      <c r="G44" s="36"/>
      <c r="H44" s="165"/>
      <c r="I44" s="36"/>
    </row>
    <row r="45" spans="1:9" ht="21" customHeight="1">
      <c r="A45" s="178" t="s">
        <v>141</v>
      </c>
      <c r="B45" s="165"/>
      <c r="C45" s="36"/>
      <c r="D45" s="165"/>
      <c r="E45" s="36"/>
      <c r="F45" s="165"/>
      <c r="G45" s="36"/>
      <c r="H45" s="165"/>
      <c r="I45" s="36"/>
    </row>
    <row r="46" spans="1:9" ht="21" customHeight="1">
      <c r="A46" s="179" t="s">
        <v>193</v>
      </c>
      <c r="B46" s="165"/>
      <c r="C46" s="16">
        <v>258</v>
      </c>
      <c r="D46" s="191"/>
      <c r="E46" s="16">
        <v>0</v>
      </c>
      <c r="F46" s="191"/>
      <c r="G46" s="65">
        <v>0</v>
      </c>
      <c r="H46" s="191"/>
      <c r="I46" s="65">
        <v>0</v>
      </c>
    </row>
    <row r="47" spans="1:9" ht="21" customHeight="1">
      <c r="A47" s="179" t="s">
        <v>195</v>
      </c>
      <c r="B47" s="165"/>
      <c r="C47" s="16">
        <v>-16754</v>
      </c>
      <c r="D47" s="191"/>
      <c r="E47" s="16">
        <v>38589</v>
      </c>
      <c r="F47" s="191"/>
      <c r="G47" s="65">
        <v>0</v>
      </c>
      <c r="H47" s="191"/>
      <c r="I47" s="65">
        <v>0</v>
      </c>
    </row>
    <row r="48" spans="1:9" ht="21" customHeight="1">
      <c r="A48" s="179" t="s">
        <v>212</v>
      </c>
      <c r="B48" s="165"/>
      <c r="C48" s="16"/>
      <c r="D48" s="191"/>
      <c r="E48" s="16"/>
      <c r="F48" s="191"/>
      <c r="G48" s="65"/>
      <c r="H48" s="191"/>
      <c r="I48" s="65"/>
    </row>
    <row r="49" spans="1:9" ht="21" customHeight="1">
      <c r="A49" s="179" t="s">
        <v>208</v>
      </c>
      <c r="B49" s="165"/>
      <c r="C49" s="16">
        <v>3344</v>
      </c>
      <c r="D49" s="191"/>
      <c r="E49" s="16">
        <v>-1482</v>
      </c>
      <c r="F49" s="191"/>
      <c r="G49" s="65">
        <v>0</v>
      </c>
      <c r="H49" s="191"/>
      <c r="I49" s="65">
        <v>0</v>
      </c>
    </row>
    <row r="50" spans="1:9" ht="21" customHeight="1">
      <c r="A50" s="180" t="s">
        <v>142</v>
      </c>
      <c r="B50" s="165"/>
      <c r="C50" s="58">
        <f>SUM(C46:C49)</f>
        <v>-13152</v>
      </c>
      <c r="D50" s="66"/>
      <c r="E50" s="58">
        <f>SUM(E46:E49)</f>
        <v>37107</v>
      </c>
      <c r="F50" s="66"/>
      <c r="G50" s="92">
        <f>SUM(G46:G49)</f>
        <v>0</v>
      </c>
      <c r="H50" s="66"/>
      <c r="I50" s="92">
        <f>SUM(I46:I49)</f>
        <v>0</v>
      </c>
    </row>
    <row r="51" spans="1:9" s="159" customFormat="1" ht="21" customHeight="1" thickBot="1">
      <c r="A51" s="117" t="s">
        <v>154</v>
      </c>
      <c r="B51" s="114"/>
      <c r="C51" s="90">
        <f>SUM(C33,C50)</f>
        <v>79003</v>
      </c>
      <c r="D51" s="66"/>
      <c r="E51" s="90">
        <f>SUM(E33,E50)</f>
        <v>-168743</v>
      </c>
      <c r="F51" s="66"/>
      <c r="G51" s="90">
        <f>SUM(G33,G50)</f>
        <v>46858</v>
      </c>
      <c r="H51" s="66"/>
      <c r="I51" s="90">
        <f>SUM(I33,I50)</f>
        <v>22697</v>
      </c>
    </row>
    <row r="52" spans="1:9" ht="21" customHeight="1" thickTop="1">
      <c r="A52" s="180"/>
      <c r="B52" s="194"/>
      <c r="C52" s="13"/>
      <c r="D52" s="139"/>
      <c r="E52" s="13"/>
      <c r="F52" s="139"/>
      <c r="G52" s="13"/>
      <c r="H52" s="139"/>
      <c r="I52" s="13"/>
    </row>
    <row r="53" spans="1:9" ht="21" customHeight="1">
      <c r="A53" s="193" t="s">
        <v>221</v>
      </c>
      <c r="B53" s="165"/>
      <c r="C53" s="16"/>
      <c r="D53" s="138"/>
      <c r="E53" s="16"/>
      <c r="F53" s="138"/>
      <c r="G53" s="16"/>
      <c r="H53" s="138"/>
      <c r="I53" s="16"/>
    </row>
    <row r="54" spans="1:9" ht="21" customHeight="1">
      <c r="A54" s="179" t="s">
        <v>148</v>
      </c>
      <c r="B54" s="165"/>
      <c r="C54" s="22">
        <v>59046</v>
      </c>
      <c r="D54" s="138"/>
      <c r="E54" s="22">
        <v>-205530</v>
      </c>
      <c r="F54" s="138"/>
      <c r="G54" s="24">
        <v>46858</v>
      </c>
      <c r="H54" s="138"/>
      <c r="I54" s="24">
        <v>22697</v>
      </c>
    </row>
    <row r="55" spans="1:9" ht="21" customHeight="1">
      <c r="A55" s="110" t="s">
        <v>63</v>
      </c>
      <c r="B55" s="165"/>
      <c r="C55" s="25">
        <v>33109</v>
      </c>
      <c r="D55" s="138"/>
      <c r="E55" s="25">
        <v>-320</v>
      </c>
      <c r="F55" s="138"/>
      <c r="G55" s="25">
        <v>0</v>
      </c>
      <c r="H55" s="138"/>
      <c r="I55" s="25">
        <v>0</v>
      </c>
    </row>
    <row r="56" spans="1:9" ht="21" customHeight="1" thickBot="1">
      <c r="A56" s="193" t="s">
        <v>217</v>
      </c>
      <c r="B56" s="165"/>
      <c r="C56" s="90">
        <f>C33</f>
        <v>92155</v>
      </c>
      <c r="D56" s="40"/>
      <c r="E56" s="90">
        <f>E33</f>
        <v>-205850</v>
      </c>
      <c r="F56" s="40"/>
      <c r="G56" s="90">
        <f>SUM(G54:G55)</f>
        <v>46858</v>
      </c>
      <c r="H56" s="40"/>
      <c r="I56" s="90">
        <f>SUM(I54:I55)</f>
        <v>22697</v>
      </c>
    </row>
    <row r="57" spans="1:9" ht="21" customHeight="1" thickTop="1">
      <c r="A57" s="180"/>
      <c r="B57" s="165"/>
      <c r="C57" s="13"/>
      <c r="D57" s="139"/>
      <c r="E57" s="13"/>
      <c r="F57" s="139"/>
      <c r="G57" s="13"/>
      <c r="H57" s="139"/>
      <c r="I57" s="13"/>
    </row>
    <row r="58" spans="1:9" ht="21" customHeight="1">
      <c r="A58" s="193" t="s">
        <v>232</v>
      </c>
      <c r="B58" s="193"/>
      <c r="C58" s="13"/>
      <c r="D58" s="139"/>
      <c r="E58" s="13"/>
      <c r="F58" s="139"/>
      <c r="G58" s="13"/>
      <c r="H58" s="139"/>
      <c r="I58" s="13"/>
    </row>
    <row r="59" spans="1:9" ht="21" customHeight="1">
      <c r="A59" s="179" t="s">
        <v>148</v>
      </c>
      <c r="B59" s="165"/>
      <c r="C59" s="22">
        <v>52838</v>
      </c>
      <c r="D59" s="138"/>
      <c r="E59" s="22">
        <v>-187949</v>
      </c>
      <c r="F59" s="138"/>
      <c r="G59" s="95">
        <v>46858</v>
      </c>
      <c r="H59" s="138"/>
      <c r="I59" s="95">
        <v>22697</v>
      </c>
    </row>
    <row r="60" spans="1:9" ht="21" customHeight="1">
      <c r="A60" s="110" t="s">
        <v>63</v>
      </c>
      <c r="B60" s="165"/>
      <c r="C60" s="25">
        <v>26165</v>
      </c>
      <c r="D60" s="138"/>
      <c r="E60" s="25">
        <v>19206</v>
      </c>
      <c r="F60" s="138"/>
      <c r="G60" s="84">
        <v>0</v>
      </c>
      <c r="H60" s="138"/>
      <c r="I60" s="84">
        <v>0</v>
      </c>
    </row>
    <row r="61" spans="1:9" ht="21" customHeight="1" thickBot="1">
      <c r="A61" s="201" t="s">
        <v>154</v>
      </c>
      <c r="B61" s="201"/>
      <c r="C61" s="60">
        <f>C51</f>
        <v>79003</v>
      </c>
      <c r="D61" s="66"/>
      <c r="E61" s="60">
        <f>E51</f>
        <v>-168743</v>
      </c>
      <c r="F61" s="66"/>
      <c r="G61" s="60">
        <f>SUM(G59:G60)</f>
        <v>46858</v>
      </c>
      <c r="H61" s="66"/>
      <c r="I61" s="60">
        <f>SUM(I59:I60)</f>
        <v>22697</v>
      </c>
    </row>
    <row r="62" spans="1:9" ht="21" customHeight="1" thickTop="1">
      <c r="A62" s="180"/>
      <c r="B62" s="180"/>
      <c r="C62" s="13"/>
      <c r="D62" s="139"/>
      <c r="E62" s="13"/>
      <c r="F62" s="139"/>
      <c r="G62" s="13"/>
      <c r="H62" s="139"/>
      <c r="I62" s="13"/>
    </row>
    <row r="63" spans="1:9" ht="21" customHeight="1">
      <c r="A63" s="180" t="s">
        <v>238</v>
      </c>
      <c r="B63" s="165"/>
      <c r="C63" s="96"/>
      <c r="D63" s="195"/>
      <c r="E63" s="96"/>
      <c r="F63" s="195"/>
      <c r="G63" s="96"/>
      <c r="H63" s="195"/>
      <c r="I63" s="96"/>
    </row>
    <row r="64" spans="1:9" ht="21" customHeight="1" thickBot="1">
      <c r="A64" s="196" t="s">
        <v>222</v>
      </c>
      <c r="B64" s="165"/>
      <c r="C64" s="97">
        <f>C54/'BS 2-4'!C96</f>
        <v>3.0882978272706019E-2</v>
      </c>
      <c r="D64" s="98"/>
      <c r="E64" s="97">
        <f>E54/'BS 2-4'!E96</f>
        <v>-0.10749887417249718</v>
      </c>
      <c r="F64" s="98"/>
      <c r="G64" s="97">
        <f>G54/'BS 2-4'!C96</f>
        <v>2.4508257898967899E-2</v>
      </c>
      <c r="H64" s="98"/>
      <c r="I64" s="97">
        <f>I54/'BS 2-4'!I96</f>
        <v>1.1871269143644083E-2</v>
      </c>
    </row>
    <row r="65" ht="21" customHeight="1" thickTop="1"/>
  </sheetData>
  <mergeCells count="19">
    <mergeCell ref="C4:E4"/>
    <mergeCell ref="G4:I4"/>
    <mergeCell ref="C7:E7"/>
    <mergeCell ref="G7:I7"/>
    <mergeCell ref="C41:E41"/>
    <mergeCell ref="G41:I41"/>
    <mergeCell ref="C5:E5"/>
    <mergeCell ref="G5:I5"/>
    <mergeCell ref="C6:E6"/>
    <mergeCell ref="G6:I6"/>
    <mergeCell ref="C43:I43"/>
    <mergeCell ref="A61:B61"/>
    <mergeCell ref="C9:I9"/>
    <mergeCell ref="C38:E38"/>
    <mergeCell ref="G38:I38"/>
    <mergeCell ref="C39:E39"/>
    <mergeCell ref="G39:I39"/>
    <mergeCell ref="C40:E40"/>
    <mergeCell ref="G40:I40"/>
  </mergeCells>
  <pageMargins left="0.70866141732283472" right="0.6692913385826772" top="0.47244094488188981" bottom="0.51181102362204722" header="0.51181102362204722" footer="0.51181102362204722"/>
  <pageSetup paperSize="9" scale="73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07B8A-5D58-40D4-B4BD-E48A834D1C5D}">
  <sheetPr codeName="Sheet5"/>
  <dimension ref="A1:I72"/>
  <sheetViews>
    <sheetView view="pageBreakPreview" zoomScale="80" zoomScaleNormal="85" zoomScaleSheetLayoutView="90" workbookViewId="0"/>
  </sheetViews>
  <sheetFormatPr defaultColWidth="9.1796875" defaultRowHeight="19.5" customHeight="1"/>
  <cols>
    <col min="1" max="1" width="60.1796875" style="126" customWidth="1"/>
    <col min="2" max="2" width="5.54296875" style="122" customWidth="1"/>
    <col min="3" max="3" width="12.1796875" style="31" customWidth="1"/>
    <col min="4" max="4" width="1.54296875" customWidth="1"/>
    <col min="5" max="5" width="12.1796875" style="31" customWidth="1"/>
    <col min="6" max="6" width="1.54296875" customWidth="1"/>
    <col min="7" max="7" width="12.1796875" style="31" customWidth="1"/>
    <col min="8" max="8" width="1.54296875" customWidth="1"/>
    <col min="9" max="9" width="12.1796875" style="31" customWidth="1"/>
  </cols>
  <sheetData>
    <row r="1" spans="1:9" ht="20.25" customHeight="1">
      <c r="A1" s="113" t="s">
        <v>36</v>
      </c>
    </row>
    <row r="2" spans="1:9" ht="20.25" customHeight="1">
      <c r="A2" s="116" t="s">
        <v>113</v>
      </c>
    </row>
    <row r="3" spans="1:9" ht="20.25" customHeight="1">
      <c r="A3" s="116"/>
    </row>
    <row r="4" spans="1:9" ht="20.25" customHeight="1">
      <c r="A4" s="117"/>
      <c r="B4" s="145"/>
      <c r="C4" s="198" t="s">
        <v>5</v>
      </c>
      <c r="D4" s="198"/>
      <c r="E4" s="198"/>
      <c r="F4" s="144"/>
      <c r="G4" s="198" t="s">
        <v>34</v>
      </c>
      <c r="H4" s="198"/>
      <c r="I4" s="198"/>
    </row>
    <row r="5" spans="1:9" ht="20.25" customHeight="1">
      <c r="A5" s="117"/>
      <c r="B5" s="145"/>
      <c r="C5" s="198" t="s">
        <v>32</v>
      </c>
      <c r="D5" s="198"/>
      <c r="E5" s="198"/>
      <c r="F5" s="144"/>
      <c r="G5" s="198" t="s">
        <v>32</v>
      </c>
      <c r="H5" s="198"/>
      <c r="I5" s="198"/>
    </row>
    <row r="6" spans="1:9" ht="20.25" customHeight="1">
      <c r="A6" s="117"/>
      <c r="B6" s="145"/>
      <c r="C6" s="205" t="s">
        <v>245</v>
      </c>
      <c r="D6" s="205"/>
      <c r="E6" s="205"/>
      <c r="F6" s="119"/>
      <c r="G6" s="205" t="s">
        <v>245</v>
      </c>
      <c r="H6" s="205"/>
      <c r="I6" s="205"/>
    </row>
    <row r="7" spans="1:9" ht="20.25" customHeight="1">
      <c r="A7" s="117"/>
      <c r="B7" s="145"/>
      <c r="C7" s="204" t="s">
        <v>244</v>
      </c>
      <c r="D7" s="205"/>
      <c r="E7" s="205"/>
      <c r="F7" s="119"/>
      <c r="G7" s="204" t="s">
        <v>244</v>
      </c>
      <c r="H7" s="205"/>
      <c r="I7" s="205"/>
    </row>
    <row r="8" spans="1:9" ht="20.25" customHeight="1">
      <c r="A8" s="117"/>
      <c r="B8" s="145" t="s">
        <v>9</v>
      </c>
      <c r="C8" s="119">
        <v>2024</v>
      </c>
      <c r="D8" s="119"/>
      <c r="E8" s="119">
        <v>2023</v>
      </c>
      <c r="F8" s="119"/>
      <c r="G8" s="119">
        <v>2024</v>
      </c>
      <c r="H8" s="119"/>
      <c r="I8" s="119">
        <v>2023</v>
      </c>
    </row>
    <row r="9" spans="1:9" ht="20.25" customHeight="1">
      <c r="A9" s="117"/>
      <c r="B9" s="145"/>
      <c r="C9" s="199" t="s">
        <v>95</v>
      </c>
      <c r="D9" s="199"/>
      <c r="E9" s="199"/>
      <c r="F9" s="199"/>
      <c r="G9" s="199"/>
      <c r="H9" s="199"/>
      <c r="I9" s="199"/>
    </row>
    <row r="10" spans="1:9" ht="20.25" customHeight="1">
      <c r="A10" s="178" t="s">
        <v>242</v>
      </c>
      <c r="B10" s="145"/>
      <c r="C10" s="32"/>
      <c r="D10" s="115"/>
      <c r="E10" s="32"/>
      <c r="F10" s="115"/>
      <c r="G10" s="32"/>
      <c r="H10" s="115"/>
      <c r="I10" s="32"/>
    </row>
    <row r="11" spans="1:9" ht="20.25" customHeight="1">
      <c r="A11" s="126" t="s">
        <v>125</v>
      </c>
      <c r="B11" s="145">
        <v>3</v>
      </c>
      <c r="C11" s="24">
        <v>9234468</v>
      </c>
      <c r="D11" s="121"/>
      <c r="E11" s="24">
        <v>10486698</v>
      </c>
      <c r="F11" s="121"/>
      <c r="G11" s="22">
        <v>0</v>
      </c>
      <c r="H11" s="121"/>
      <c r="I11" s="22">
        <v>0</v>
      </c>
    </row>
    <row r="12" spans="1:9" ht="20.25" customHeight="1">
      <c r="A12" s="126" t="s">
        <v>133</v>
      </c>
      <c r="B12" s="145">
        <v>3</v>
      </c>
      <c r="C12" s="24">
        <v>2251778</v>
      </c>
      <c r="D12" s="121"/>
      <c r="E12" s="24">
        <v>1806253</v>
      </c>
      <c r="F12" s="121"/>
      <c r="G12" s="32">
        <v>0</v>
      </c>
      <c r="H12" s="121"/>
      <c r="I12" s="32">
        <v>0</v>
      </c>
    </row>
    <row r="13" spans="1:9" ht="20.25" customHeight="1">
      <c r="A13" s="126" t="s">
        <v>82</v>
      </c>
      <c r="B13" s="145">
        <v>3</v>
      </c>
      <c r="C13" s="24">
        <v>86147</v>
      </c>
      <c r="D13" s="121"/>
      <c r="E13" s="24">
        <v>17868</v>
      </c>
      <c r="F13" s="121"/>
      <c r="G13" s="24">
        <v>0</v>
      </c>
      <c r="H13" s="121"/>
      <c r="I13" s="24">
        <v>0</v>
      </c>
    </row>
    <row r="14" spans="1:9" ht="20.25" customHeight="1">
      <c r="A14" s="126" t="s">
        <v>103</v>
      </c>
      <c r="B14" s="145">
        <v>3</v>
      </c>
      <c r="C14" s="22">
        <v>3512</v>
      </c>
      <c r="D14" s="121"/>
      <c r="E14" s="22">
        <v>2745</v>
      </c>
      <c r="F14" s="121"/>
      <c r="G14" s="24">
        <v>82138</v>
      </c>
      <c r="H14" s="121"/>
      <c r="I14" s="24">
        <v>76971</v>
      </c>
    </row>
    <row r="15" spans="1:9" ht="20.25" customHeight="1">
      <c r="A15" s="126" t="s">
        <v>44</v>
      </c>
      <c r="B15" s="145">
        <v>3</v>
      </c>
      <c r="C15" s="22">
        <v>350</v>
      </c>
      <c r="D15" s="22"/>
      <c r="E15" s="22">
        <v>200</v>
      </c>
      <c r="F15" s="22"/>
      <c r="G15" s="22">
        <v>88200</v>
      </c>
      <c r="H15" s="22"/>
      <c r="I15" s="22">
        <v>70952</v>
      </c>
    </row>
    <row r="16" spans="1:9" ht="20.25" customHeight="1">
      <c r="A16" s="126" t="s">
        <v>3</v>
      </c>
      <c r="B16" s="145">
        <v>3</v>
      </c>
      <c r="C16" s="22">
        <v>30897</v>
      </c>
      <c r="D16" s="121"/>
      <c r="E16" s="22">
        <v>19051</v>
      </c>
      <c r="F16" s="121"/>
      <c r="G16" s="22">
        <v>256975</v>
      </c>
      <c r="H16" s="121"/>
      <c r="I16" s="22">
        <v>190223</v>
      </c>
    </row>
    <row r="17" spans="1:9" ht="20.25" customHeight="1">
      <c r="A17" s="179" t="s">
        <v>192</v>
      </c>
      <c r="B17" s="145"/>
      <c r="C17" s="22">
        <v>0</v>
      </c>
      <c r="D17" s="121"/>
      <c r="E17" s="22">
        <v>642110</v>
      </c>
      <c r="F17" s="121"/>
      <c r="G17" s="24">
        <v>0</v>
      </c>
      <c r="H17" s="121"/>
      <c r="I17" s="24">
        <v>0</v>
      </c>
    </row>
    <row r="18" spans="1:9" ht="20.25" customHeight="1">
      <c r="A18" s="126" t="s">
        <v>4</v>
      </c>
      <c r="B18" s="145">
        <v>3</v>
      </c>
      <c r="C18" s="25">
        <v>89038</v>
      </c>
      <c r="D18" s="121"/>
      <c r="E18" s="25">
        <v>222479</v>
      </c>
      <c r="F18" s="121"/>
      <c r="G18" s="22">
        <v>3905</v>
      </c>
      <c r="H18" s="121"/>
      <c r="I18" s="22">
        <v>3284</v>
      </c>
    </row>
    <row r="19" spans="1:9" ht="20.25" customHeight="1">
      <c r="A19" s="180" t="s">
        <v>243</v>
      </c>
      <c r="B19" s="145"/>
      <c r="C19" s="41">
        <f>SUM(C11:C18)</f>
        <v>11696190</v>
      </c>
      <c r="D19" s="66"/>
      <c r="E19" s="41">
        <f>SUM(E11:E18)</f>
        <v>13197404</v>
      </c>
      <c r="F19" s="66"/>
      <c r="G19" s="39">
        <f>SUM(G11:G18)</f>
        <v>431218</v>
      </c>
      <c r="H19" s="66"/>
      <c r="I19" s="39">
        <f>SUM(I11:I18)</f>
        <v>341430</v>
      </c>
    </row>
    <row r="20" spans="1:9" ht="20.25" customHeight="1">
      <c r="B20" s="145"/>
      <c r="C20" s="24"/>
      <c r="D20" s="121"/>
      <c r="E20" s="24"/>
      <c r="F20" s="121"/>
      <c r="G20" s="24"/>
      <c r="H20" s="121"/>
      <c r="I20" s="24"/>
    </row>
    <row r="21" spans="1:9" ht="20.25" customHeight="1">
      <c r="A21" s="181" t="s">
        <v>19</v>
      </c>
      <c r="B21" s="145"/>
      <c r="C21" s="24"/>
      <c r="D21" s="121"/>
      <c r="E21" s="24"/>
      <c r="F21" s="121"/>
      <c r="G21" s="24"/>
      <c r="H21" s="121"/>
      <c r="I21" s="24"/>
    </row>
    <row r="22" spans="1:9" ht="20.25" customHeight="1">
      <c r="A22" s="126" t="s">
        <v>70</v>
      </c>
      <c r="B22" s="145"/>
      <c r="C22" s="24">
        <v>7970212</v>
      </c>
      <c r="D22" s="121"/>
      <c r="E22" s="24">
        <v>9371194</v>
      </c>
      <c r="F22" s="121"/>
      <c r="G22" s="24">
        <v>0</v>
      </c>
      <c r="H22" s="121"/>
      <c r="I22" s="24">
        <v>0</v>
      </c>
    </row>
    <row r="23" spans="1:9" ht="20.25" customHeight="1">
      <c r="A23" s="126" t="s">
        <v>134</v>
      </c>
      <c r="B23" s="145">
        <v>4</v>
      </c>
      <c r="C23" s="22">
        <v>1753542</v>
      </c>
      <c r="D23" s="121"/>
      <c r="E23" s="22">
        <v>1279225</v>
      </c>
      <c r="F23" s="121"/>
      <c r="G23" s="32">
        <v>0</v>
      </c>
      <c r="H23" s="121"/>
      <c r="I23" s="32">
        <v>0</v>
      </c>
    </row>
    <row r="24" spans="1:9" ht="20.25" customHeight="1">
      <c r="A24" s="126" t="s">
        <v>83</v>
      </c>
      <c r="B24" s="145"/>
      <c r="C24" s="22">
        <v>37802</v>
      </c>
      <c r="D24" s="121"/>
      <c r="E24" s="22">
        <v>22931</v>
      </c>
      <c r="F24" s="121"/>
      <c r="G24" s="24">
        <v>0</v>
      </c>
      <c r="H24" s="121"/>
      <c r="I24" s="24">
        <v>0</v>
      </c>
    </row>
    <row r="25" spans="1:9" ht="20.25" customHeight="1">
      <c r="A25" s="126" t="s">
        <v>104</v>
      </c>
      <c r="B25" s="145"/>
      <c r="C25" s="22">
        <v>2125</v>
      </c>
      <c r="D25" s="121"/>
      <c r="E25" s="22">
        <v>1262</v>
      </c>
      <c r="F25" s="121"/>
      <c r="G25" s="24">
        <v>75316</v>
      </c>
      <c r="H25" s="121"/>
      <c r="I25" s="24">
        <v>69077</v>
      </c>
    </row>
    <row r="26" spans="1:9" ht="20.25" customHeight="1">
      <c r="A26" s="126" t="s">
        <v>118</v>
      </c>
      <c r="B26" s="145"/>
      <c r="C26" s="22">
        <v>203529</v>
      </c>
      <c r="D26" s="121"/>
      <c r="E26" s="22">
        <v>203401</v>
      </c>
      <c r="F26" s="121"/>
      <c r="G26" s="24">
        <v>0</v>
      </c>
      <c r="H26" s="121"/>
      <c r="I26" s="24">
        <v>0</v>
      </c>
    </row>
    <row r="27" spans="1:9" ht="20.25" customHeight="1">
      <c r="A27" s="126" t="s">
        <v>54</v>
      </c>
      <c r="B27" s="145">
        <v>3</v>
      </c>
      <c r="C27" s="22">
        <v>837976</v>
      </c>
      <c r="D27" s="121"/>
      <c r="E27" s="22">
        <v>701934</v>
      </c>
      <c r="F27" s="121"/>
      <c r="G27" s="22">
        <v>100626</v>
      </c>
      <c r="H27" s="121"/>
      <c r="I27" s="22">
        <v>86922</v>
      </c>
    </row>
    <row r="28" spans="1:9" ht="20.25" customHeight="1">
      <c r="A28" s="117" t="s">
        <v>23</v>
      </c>
      <c r="B28" s="145"/>
      <c r="C28" s="39">
        <f>SUM(C22:C27)</f>
        <v>10805186</v>
      </c>
      <c r="D28" s="66"/>
      <c r="E28" s="39">
        <f>SUM(E22:E27)</f>
        <v>11579947</v>
      </c>
      <c r="F28" s="66"/>
      <c r="G28" s="39">
        <f>SUM(G22:G27)</f>
        <v>175942</v>
      </c>
      <c r="H28" s="66"/>
      <c r="I28" s="39">
        <f>SUM(I22:I27)</f>
        <v>155999</v>
      </c>
    </row>
    <row r="29" spans="1:9" ht="20.25" customHeight="1">
      <c r="A29" s="117"/>
      <c r="B29" s="145"/>
      <c r="C29" s="13"/>
      <c r="D29" s="133"/>
      <c r="E29" s="13"/>
      <c r="F29" s="133"/>
      <c r="G29" s="13"/>
      <c r="H29" s="133"/>
      <c r="I29" s="13"/>
    </row>
    <row r="30" spans="1:9" ht="20.25" customHeight="1">
      <c r="A30" s="127" t="s">
        <v>126</v>
      </c>
      <c r="B30" s="145"/>
      <c r="C30" s="40">
        <f>C19-C28</f>
        <v>891004</v>
      </c>
      <c r="D30" s="66"/>
      <c r="E30" s="40">
        <f>E19-E28</f>
        <v>1617457</v>
      </c>
      <c r="F30" s="66"/>
      <c r="G30" s="40">
        <f>G19-G28</f>
        <v>255276</v>
      </c>
      <c r="H30" s="66"/>
      <c r="I30" s="40">
        <f>I19-I28</f>
        <v>185431</v>
      </c>
    </row>
    <row r="31" spans="1:9" ht="20.25" customHeight="1">
      <c r="A31" s="126" t="s">
        <v>55</v>
      </c>
      <c r="B31" s="145">
        <v>3</v>
      </c>
      <c r="C31" s="24">
        <v>-706230</v>
      </c>
      <c r="D31" s="121"/>
      <c r="E31" s="24">
        <v>-673551</v>
      </c>
      <c r="F31" s="121"/>
      <c r="G31" s="24">
        <v>-135481</v>
      </c>
      <c r="H31" s="121"/>
      <c r="I31" s="24">
        <v>-101894</v>
      </c>
    </row>
    <row r="32" spans="1:9" ht="20.25" customHeight="1">
      <c r="A32" s="126" t="s">
        <v>177</v>
      </c>
      <c r="B32" s="145"/>
      <c r="C32" s="25">
        <v>0</v>
      </c>
      <c r="D32" s="121"/>
      <c r="E32" s="25">
        <v>15198</v>
      </c>
      <c r="F32" s="121"/>
      <c r="G32" s="25">
        <v>0</v>
      </c>
      <c r="H32" s="121"/>
      <c r="I32" s="25">
        <v>0</v>
      </c>
    </row>
    <row r="33" spans="1:9" ht="20.25" customHeight="1">
      <c r="A33" s="117" t="s">
        <v>194</v>
      </c>
      <c r="B33" s="145"/>
      <c r="C33" s="91">
        <f>SUM(C30:C32)</f>
        <v>184774</v>
      </c>
      <c r="D33" s="70"/>
      <c r="E33" s="91">
        <f>SUM(E30:E32)</f>
        <v>959104</v>
      </c>
      <c r="F33" s="70"/>
      <c r="G33" s="91">
        <f>SUM(G30:G32)</f>
        <v>119795</v>
      </c>
      <c r="H33" s="70"/>
      <c r="I33" s="91">
        <f>SUM(I30:I32)</f>
        <v>83537</v>
      </c>
    </row>
    <row r="34" spans="1:9" ht="21" customHeight="1">
      <c r="A34" s="126" t="s">
        <v>257</v>
      </c>
      <c r="B34" s="145">
        <v>9</v>
      </c>
      <c r="C34" s="25">
        <v>-28279</v>
      </c>
      <c r="D34" s="121"/>
      <c r="E34" s="25">
        <v>-252377</v>
      </c>
      <c r="F34" s="121"/>
      <c r="G34" s="22">
        <v>-6429</v>
      </c>
      <c r="H34" s="121"/>
      <c r="I34" s="22">
        <v>-3752</v>
      </c>
    </row>
    <row r="35" spans="1:9" ht="20.25" customHeight="1" thickBot="1">
      <c r="A35" s="117" t="s">
        <v>97</v>
      </c>
      <c r="B35"/>
      <c r="C35" s="90">
        <f>SUM(C33:C34)</f>
        <v>156495</v>
      </c>
      <c r="D35" s="66"/>
      <c r="E35" s="90">
        <f>SUM(E33:E34)</f>
        <v>706727</v>
      </c>
      <c r="F35" s="66"/>
      <c r="G35" s="90">
        <f>SUM(G33:G34)</f>
        <v>113366</v>
      </c>
      <c r="H35" s="66"/>
      <c r="I35" s="90">
        <f>SUM(I33:I34)</f>
        <v>79785</v>
      </c>
    </row>
    <row r="36" spans="1:9" ht="20.25" customHeight="1" thickTop="1">
      <c r="A36"/>
      <c r="B36"/>
    </row>
    <row r="37" spans="1:9" ht="20.25" customHeight="1">
      <c r="A37" s="113" t="s">
        <v>36</v>
      </c>
    </row>
    <row r="38" spans="1:9" ht="20.25" customHeight="1">
      <c r="A38" s="116" t="s">
        <v>113</v>
      </c>
    </row>
    <row r="39" spans="1:9" ht="20.25" customHeight="1">
      <c r="A39" s="116"/>
    </row>
    <row r="40" spans="1:9" ht="20.25" customHeight="1">
      <c r="A40" s="117"/>
      <c r="B40" s="145"/>
      <c r="C40" s="198" t="s">
        <v>5</v>
      </c>
      <c r="D40" s="198"/>
      <c r="E40" s="198"/>
      <c r="F40" s="144"/>
      <c r="G40" s="198" t="s">
        <v>34</v>
      </c>
      <c r="H40" s="198"/>
      <c r="I40" s="198"/>
    </row>
    <row r="41" spans="1:9" ht="20.25" customHeight="1">
      <c r="A41" s="117"/>
      <c r="B41" s="145"/>
      <c r="C41" s="198" t="s">
        <v>32</v>
      </c>
      <c r="D41" s="198"/>
      <c r="E41" s="198"/>
      <c r="F41" s="144"/>
      <c r="G41" s="198" t="s">
        <v>32</v>
      </c>
      <c r="H41" s="198"/>
      <c r="I41" s="198"/>
    </row>
    <row r="42" spans="1:9" ht="20.25" customHeight="1">
      <c r="A42" s="117"/>
      <c r="B42" s="145"/>
      <c r="C42" s="205" t="s">
        <v>245</v>
      </c>
      <c r="D42" s="205"/>
      <c r="E42" s="205"/>
      <c r="F42" s="119"/>
      <c r="G42" s="205" t="s">
        <v>245</v>
      </c>
      <c r="H42" s="205"/>
      <c r="I42" s="205"/>
    </row>
    <row r="43" spans="1:9" ht="20.25" customHeight="1">
      <c r="A43" s="117"/>
      <c r="B43"/>
      <c r="C43" s="204" t="s">
        <v>244</v>
      </c>
      <c r="D43" s="205"/>
      <c r="E43" s="205"/>
      <c r="F43" s="119"/>
      <c r="G43" s="204" t="s">
        <v>244</v>
      </c>
      <c r="H43" s="205"/>
      <c r="I43" s="205"/>
    </row>
    <row r="44" spans="1:9" ht="20.25" customHeight="1">
      <c r="A44" s="117"/>
      <c r="B44" s="145"/>
      <c r="C44" s="119">
        <v>2024</v>
      </c>
      <c r="D44" s="119"/>
      <c r="E44" s="119">
        <v>2023</v>
      </c>
      <c r="F44" s="119"/>
      <c r="G44" s="119">
        <v>2024</v>
      </c>
      <c r="H44" s="119"/>
      <c r="I44" s="119">
        <v>2023</v>
      </c>
    </row>
    <row r="45" spans="1:9" ht="20.149999999999999" customHeight="1">
      <c r="A45" s="117"/>
      <c r="B45" s="145"/>
      <c r="C45" s="199" t="s">
        <v>95</v>
      </c>
      <c r="D45" s="199"/>
      <c r="E45" s="199"/>
      <c r="F45" s="199"/>
      <c r="G45" s="199"/>
      <c r="H45" s="199"/>
      <c r="I45" s="199"/>
    </row>
    <row r="46" spans="1:9" ht="22.4" customHeight="1">
      <c r="A46" s="117" t="s">
        <v>80</v>
      </c>
      <c r="B46" s="145"/>
      <c r="C46" s="36"/>
      <c r="D46" s="145"/>
      <c r="E46" s="36"/>
      <c r="F46" s="145"/>
      <c r="G46" s="36"/>
      <c r="H46" s="145"/>
      <c r="I46" s="36"/>
    </row>
    <row r="47" spans="1:9" ht="22.4" customHeight="1">
      <c r="A47" s="181" t="s">
        <v>141</v>
      </c>
      <c r="B47" s="145"/>
      <c r="C47" s="36"/>
      <c r="D47" s="145"/>
      <c r="E47" s="36"/>
      <c r="F47" s="145"/>
      <c r="G47" s="36"/>
      <c r="H47" s="145"/>
      <c r="I47" s="36"/>
    </row>
    <row r="48" spans="1:9" ht="22.4" customHeight="1">
      <c r="A48" s="126" t="s">
        <v>193</v>
      </c>
      <c r="B48" s="145"/>
      <c r="C48" s="16">
        <v>229</v>
      </c>
      <c r="D48" s="16"/>
      <c r="E48" s="16">
        <v>0</v>
      </c>
      <c r="F48" s="16"/>
      <c r="G48" s="16">
        <v>0</v>
      </c>
      <c r="H48" s="16"/>
      <c r="I48" s="16">
        <v>0</v>
      </c>
    </row>
    <row r="49" spans="1:9" ht="22.4" customHeight="1">
      <c r="A49" s="179" t="s">
        <v>195</v>
      </c>
      <c r="B49" s="145"/>
      <c r="C49" s="16">
        <v>-40959</v>
      </c>
      <c r="D49" s="115"/>
      <c r="E49" s="16">
        <v>28976</v>
      </c>
      <c r="F49" s="115"/>
      <c r="G49" s="65">
        <v>0</v>
      </c>
      <c r="H49" s="115"/>
      <c r="I49" s="65">
        <v>0</v>
      </c>
    </row>
    <row r="50" spans="1:9" ht="22.4" customHeight="1">
      <c r="A50" s="126" t="s">
        <v>212</v>
      </c>
      <c r="B50" s="145"/>
      <c r="C50" s="16"/>
      <c r="D50" s="115"/>
      <c r="E50" s="16"/>
      <c r="F50" s="115"/>
      <c r="G50" s="65"/>
      <c r="H50" s="115"/>
      <c r="I50" s="65"/>
    </row>
    <row r="51" spans="1:9" ht="22.4" customHeight="1">
      <c r="A51" s="126" t="s">
        <v>208</v>
      </c>
      <c r="B51" s="145"/>
      <c r="C51" s="16">
        <v>3532</v>
      </c>
      <c r="D51" s="115"/>
      <c r="E51" s="16">
        <v>-454</v>
      </c>
      <c r="F51" s="115"/>
      <c r="G51" s="44">
        <v>0</v>
      </c>
      <c r="H51" s="115"/>
      <c r="I51" s="44">
        <v>0</v>
      </c>
    </row>
    <row r="52" spans="1:9" ht="22" customHeight="1">
      <c r="A52" s="117" t="s">
        <v>142</v>
      </c>
      <c r="B52" s="145"/>
      <c r="C52" s="39">
        <f>SUM(C48:C51)</f>
        <v>-37198</v>
      </c>
      <c r="D52" s="94"/>
      <c r="E52" s="39">
        <f>SUM(E48:E51)</f>
        <v>28522</v>
      </c>
      <c r="F52" s="94"/>
      <c r="G52" s="142">
        <f>SUM(G48:G51)</f>
        <v>0</v>
      </c>
      <c r="H52" s="133"/>
      <c r="I52" s="142">
        <f>SUM(I48:I51)</f>
        <v>0</v>
      </c>
    </row>
    <row r="53" spans="1:9" ht="22" customHeight="1">
      <c r="A53" s="117"/>
      <c r="B53" s="145"/>
      <c r="C53" s="99"/>
      <c r="D53" s="182"/>
      <c r="E53" s="99"/>
      <c r="F53" s="182"/>
      <c r="G53" s="99"/>
      <c r="H53" s="182"/>
      <c r="I53" s="99"/>
    </row>
    <row r="54" spans="1:9" ht="22.5" customHeight="1">
      <c r="A54" s="181" t="s">
        <v>213</v>
      </c>
      <c r="B54" s="145"/>
      <c r="C54" s="99"/>
      <c r="D54" s="182"/>
      <c r="E54" s="99"/>
      <c r="F54" s="182"/>
      <c r="G54" s="99"/>
      <c r="H54" s="182"/>
      <c r="I54" s="99"/>
    </row>
    <row r="55" spans="1:9" ht="22.5" customHeight="1">
      <c r="A55" s="126" t="s">
        <v>184</v>
      </c>
      <c r="B55" s="183"/>
      <c r="C55" s="93">
        <v>0</v>
      </c>
      <c r="D55" s="121"/>
      <c r="E55" s="16">
        <v>268</v>
      </c>
      <c r="F55" s="121"/>
      <c r="G55" s="65">
        <v>0</v>
      </c>
      <c r="H55" s="121"/>
      <c r="I55" s="65">
        <v>0</v>
      </c>
    </row>
    <row r="56" spans="1:9" ht="20.25" customHeight="1">
      <c r="A56" s="117" t="s">
        <v>214</v>
      </c>
      <c r="B56" s="114"/>
      <c r="C56" s="92">
        <f>SUM(C55:C55)</f>
        <v>0</v>
      </c>
      <c r="D56" s="66"/>
      <c r="E56" s="17">
        <f>SUM(E55:E55)</f>
        <v>268</v>
      </c>
      <c r="F56" s="66"/>
      <c r="G56" s="92">
        <f>SUM(G55:G55)</f>
        <v>0</v>
      </c>
      <c r="H56" s="66"/>
      <c r="I56" s="92">
        <f>SUM(I55:I55)</f>
        <v>0</v>
      </c>
    </row>
    <row r="57" spans="1:9" ht="20.25" customHeight="1">
      <c r="A57" s="117" t="s">
        <v>196</v>
      </c>
      <c r="B57" s="114"/>
      <c r="C57" s="41">
        <f>C52+C56</f>
        <v>-37198</v>
      </c>
      <c r="D57" s="66"/>
      <c r="E57" s="41">
        <f>E52+E56</f>
        <v>28790</v>
      </c>
      <c r="F57" s="66"/>
      <c r="G57" s="92">
        <f>G52+G56</f>
        <v>0</v>
      </c>
      <c r="H57" s="66"/>
      <c r="I57" s="92">
        <f>I52+I56</f>
        <v>0</v>
      </c>
    </row>
    <row r="58" spans="1:9" ht="22.5" customHeight="1" thickBot="1">
      <c r="A58" s="117" t="s">
        <v>96</v>
      </c>
      <c r="B58" s="148"/>
      <c r="C58" s="60">
        <f>C56+C35+C52</f>
        <v>119297</v>
      </c>
      <c r="D58" s="66"/>
      <c r="E58" s="60">
        <f>E56+E35+E52</f>
        <v>735517</v>
      </c>
      <c r="F58" s="66"/>
      <c r="G58" s="60">
        <f>G56+G35+G52</f>
        <v>113366</v>
      </c>
      <c r="H58" s="66"/>
      <c r="I58" s="60">
        <f>I56+I35+I52</f>
        <v>79785</v>
      </c>
    </row>
    <row r="59" spans="1:9" ht="20.25" customHeight="1" thickTop="1">
      <c r="A59" s="117"/>
      <c r="B59" s="145"/>
      <c r="C59" s="100"/>
      <c r="D59" s="184"/>
      <c r="E59" s="100"/>
      <c r="F59" s="184"/>
      <c r="G59" s="100"/>
      <c r="H59" s="184"/>
      <c r="I59" s="100"/>
    </row>
    <row r="60" spans="1:9" ht="20.25" customHeight="1">
      <c r="A60" s="127" t="s">
        <v>197</v>
      </c>
      <c r="B60" s="145"/>
      <c r="C60" s="22"/>
      <c r="D60" s="121"/>
      <c r="E60" s="22"/>
      <c r="F60" s="121"/>
      <c r="G60" s="22"/>
      <c r="H60" s="121"/>
      <c r="I60" s="22"/>
    </row>
    <row r="61" spans="1:9" ht="20.25" customHeight="1">
      <c r="A61" s="126" t="s">
        <v>148</v>
      </c>
      <c r="B61" s="145"/>
      <c r="C61" s="22">
        <v>65766</v>
      </c>
      <c r="D61" s="121"/>
      <c r="E61" s="22">
        <v>500573</v>
      </c>
      <c r="F61" s="121"/>
      <c r="G61" s="95">
        <v>113366</v>
      </c>
      <c r="H61" s="121"/>
      <c r="I61" s="95">
        <v>79785</v>
      </c>
    </row>
    <row r="62" spans="1:9" ht="20.25" customHeight="1">
      <c r="A62" t="s">
        <v>63</v>
      </c>
      <c r="B62" s="145"/>
      <c r="C62" s="25">
        <v>90729</v>
      </c>
      <c r="D62" s="121"/>
      <c r="E62" s="25">
        <v>206154</v>
      </c>
      <c r="F62" s="121"/>
      <c r="G62" s="25">
        <v>0</v>
      </c>
      <c r="H62" s="121"/>
      <c r="I62" s="25">
        <v>0</v>
      </c>
    </row>
    <row r="63" spans="1:9" ht="20.25" customHeight="1" thickBot="1">
      <c r="A63" s="127" t="s">
        <v>97</v>
      </c>
      <c r="B63" s="145"/>
      <c r="C63" s="90">
        <f>C35</f>
        <v>156495</v>
      </c>
      <c r="D63" s="40"/>
      <c r="E63" s="90">
        <f>E35</f>
        <v>706727</v>
      </c>
      <c r="F63" s="40"/>
      <c r="G63" s="90">
        <f>SUM(G61:G62)</f>
        <v>113366</v>
      </c>
      <c r="H63" s="40"/>
      <c r="I63" s="90">
        <f>SUM(I61:I62)</f>
        <v>79785</v>
      </c>
    </row>
    <row r="64" spans="1:9" ht="20.25" customHeight="1" thickTop="1">
      <c r="A64" s="117"/>
      <c r="B64" s="145"/>
      <c r="C64" s="13"/>
      <c r="D64" s="133"/>
      <c r="E64" s="13"/>
      <c r="F64" s="133"/>
      <c r="G64" s="13"/>
      <c r="H64" s="133"/>
      <c r="I64" s="13"/>
    </row>
    <row r="65" spans="1:9" ht="20.25" customHeight="1">
      <c r="A65" s="127" t="s">
        <v>198</v>
      </c>
      <c r="B65" s="127"/>
      <c r="C65" s="13"/>
      <c r="D65" s="133"/>
      <c r="E65" s="13"/>
      <c r="F65" s="133"/>
      <c r="G65" s="13"/>
      <c r="H65" s="133"/>
      <c r="I65" s="13"/>
    </row>
    <row r="66" spans="1:9" ht="20.25" customHeight="1">
      <c r="A66" s="126" t="s">
        <v>148</v>
      </c>
      <c r="B66" s="145"/>
      <c r="C66" s="22">
        <v>46393</v>
      </c>
      <c r="D66" s="121"/>
      <c r="E66" s="22">
        <v>512846</v>
      </c>
      <c r="F66" s="121"/>
      <c r="G66" s="24">
        <v>113366</v>
      </c>
      <c r="H66" s="121"/>
      <c r="I66" s="24">
        <v>79785</v>
      </c>
    </row>
    <row r="67" spans="1:9" ht="20.25" customHeight="1">
      <c r="A67" t="s">
        <v>63</v>
      </c>
      <c r="B67" s="145"/>
      <c r="C67" s="25">
        <v>72904</v>
      </c>
      <c r="D67" s="121"/>
      <c r="E67" s="25">
        <v>222671</v>
      </c>
      <c r="F67" s="121"/>
      <c r="G67" s="25">
        <v>0</v>
      </c>
      <c r="H67" s="121"/>
      <c r="I67" s="25">
        <v>0</v>
      </c>
    </row>
    <row r="68" spans="1:9" ht="20.25" customHeight="1" thickBot="1">
      <c r="A68" s="127" t="s">
        <v>96</v>
      </c>
      <c r="B68" s="127"/>
      <c r="C68" s="90">
        <f>C58</f>
        <v>119297</v>
      </c>
      <c r="D68" s="66"/>
      <c r="E68" s="90">
        <f>E58</f>
        <v>735517</v>
      </c>
      <c r="F68" s="66"/>
      <c r="G68" s="60">
        <f>SUM(G66:G67)</f>
        <v>113366</v>
      </c>
      <c r="H68" s="66"/>
      <c r="I68" s="60">
        <f>SUM(I66:I67)</f>
        <v>79785</v>
      </c>
    </row>
    <row r="69" spans="1:9" ht="20.25" customHeight="1" thickTop="1">
      <c r="A69" s="117"/>
      <c r="B69" s="117"/>
      <c r="C69" s="13"/>
      <c r="D69" s="133"/>
      <c r="E69" s="13"/>
      <c r="F69" s="133"/>
      <c r="G69" s="13"/>
      <c r="H69" s="133"/>
      <c r="I69" s="13"/>
    </row>
    <row r="70" spans="1:9" ht="20.25" customHeight="1">
      <c r="A70" s="117" t="s">
        <v>199</v>
      </c>
      <c r="B70" s="145"/>
      <c r="C70" s="96"/>
      <c r="D70" s="185"/>
      <c r="E70" s="96"/>
      <c r="F70" s="185"/>
      <c r="G70" s="96"/>
      <c r="H70" s="185"/>
      <c r="I70" s="96"/>
    </row>
    <row r="71" spans="1:9" s="127" customFormat="1" ht="20.25" customHeight="1" thickBot="1">
      <c r="A71" t="s">
        <v>200</v>
      </c>
      <c r="B71" s="145"/>
      <c r="C71" s="101">
        <v>3.4366897899344481E-2</v>
      </c>
      <c r="D71" s="102"/>
      <c r="E71" s="101">
        <v>0.26181595845448075</v>
      </c>
      <c r="F71" s="102"/>
      <c r="G71" s="101">
        <v>5.9294104848145353E-2</v>
      </c>
      <c r="H71" s="102"/>
      <c r="I71" s="101">
        <v>4.1730149738980621E-2</v>
      </c>
    </row>
    <row r="72" spans="1:9" ht="19.5" customHeight="1" thickTop="1"/>
  </sheetData>
  <mergeCells count="18">
    <mergeCell ref="C4:E4"/>
    <mergeCell ref="G4:I4"/>
    <mergeCell ref="C5:E5"/>
    <mergeCell ref="G5:I5"/>
    <mergeCell ref="C6:E6"/>
    <mergeCell ref="G6:I6"/>
    <mergeCell ref="G7:I7"/>
    <mergeCell ref="C9:I9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  <mergeCell ref="C7:E7"/>
  </mergeCells>
  <pageMargins left="0.7" right="0.7" top="0.48" bottom="0.5" header="0.5" footer="0.5"/>
  <pageSetup paperSize="9" scale="74" firstPageNumber="7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6916-898F-4009-B9E4-A08D942CD473}">
  <sheetPr codeName="Sheet8"/>
  <dimension ref="A1:X30"/>
  <sheetViews>
    <sheetView view="pageBreakPreview" zoomScale="70" zoomScaleNormal="70" zoomScaleSheetLayoutView="70" zoomScalePageLayoutView="80" workbookViewId="0"/>
  </sheetViews>
  <sheetFormatPr defaultColWidth="9.1796875" defaultRowHeight="19.5" customHeight="1"/>
  <cols>
    <col min="1" max="1" width="53" customWidth="1"/>
    <col min="2" max="2" width="6.1796875" customWidth="1"/>
    <col min="3" max="3" width="0.81640625" customWidth="1"/>
    <col min="4" max="4" width="11.453125" customWidth="1"/>
    <col min="5" max="5" width="1.453125" customWidth="1"/>
    <col min="6" max="6" width="11.453125" style="127" customWidth="1"/>
    <col min="7" max="7" width="1.453125" customWidth="1"/>
    <col min="8" max="8" width="10.81640625" customWidth="1"/>
    <col min="9" max="9" width="1.453125" customWidth="1"/>
    <col min="10" max="10" width="12.81640625" style="127" customWidth="1"/>
    <col min="11" max="11" width="1.453125" customWidth="1"/>
    <col min="12" max="12" width="10.1796875" customWidth="1"/>
    <col min="13" max="13" width="1.453125" customWidth="1"/>
    <col min="14" max="14" width="9.54296875" customWidth="1"/>
    <col min="15" max="15" width="1.453125" customWidth="1"/>
    <col min="16" max="16" width="9.1796875" customWidth="1"/>
    <col min="17" max="17" width="1.453125" customWidth="1"/>
    <col min="18" max="18" width="10.1796875" customWidth="1"/>
    <col min="19" max="19" width="1.453125" customWidth="1"/>
    <col min="20" max="20" width="12.81640625" customWidth="1"/>
    <col min="21" max="21" width="1.453125" customWidth="1"/>
    <col min="22" max="22" width="11.453125" customWidth="1"/>
    <col min="23" max="23" width="1.453125" customWidth="1"/>
    <col min="24" max="24" width="12.81640625" customWidth="1"/>
  </cols>
  <sheetData>
    <row r="1" spans="1:24" ht="20.25" customHeight="1">
      <c r="A1" s="113" t="s">
        <v>36</v>
      </c>
      <c r="D1" s="162"/>
      <c r="E1" s="162"/>
      <c r="F1" s="162"/>
      <c r="G1" s="162"/>
      <c r="H1" s="162"/>
      <c r="I1" s="162"/>
      <c r="J1" s="162"/>
      <c r="K1" s="162"/>
      <c r="L1" s="171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4" ht="20.25" customHeight="1">
      <c r="A2" s="206" t="s">
        <v>114</v>
      </c>
      <c r="B2" s="206"/>
      <c r="C2" s="206"/>
      <c r="D2" s="206"/>
      <c r="E2" s="206"/>
      <c r="G2" s="127"/>
      <c r="H2" s="127"/>
      <c r="I2" s="127"/>
      <c r="J2"/>
      <c r="K2" s="117"/>
    </row>
    <row r="3" spans="1:24" ht="19.5" customHeight="1">
      <c r="A3" s="117"/>
      <c r="J3"/>
    </row>
    <row r="4" spans="1:24" ht="19.5" customHeight="1">
      <c r="A4" s="127"/>
      <c r="D4" s="198" t="s">
        <v>84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</row>
    <row r="5" spans="1:24" ht="19.5" customHeight="1">
      <c r="A5" s="126"/>
      <c r="D5" s="119"/>
      <c r="F5" s="119"/>
      <c r="H5" s="207" t="s">
        <v>39</v>
      </c>
      <c r="I5" s="207"/>
      <c r="J5" s="207"/>
      <c r="K5" s="119"/>
      <c r="L5" s="207" t="s">
        <v>68</v>
      </c>
      <c r="M5" s="207"/>
      <c r="N5" s="207"/>
      <c r="O5" s="207"/>
      <c r="P5" s="207"/>
      <c r="Q5" s="207"/>
      <c r="R5" s="207"/>
      <c r="T5" s="119"/>
      <c r="U5" s="144"/>
      <c r="V5" s="144"/>
      <c r="W5" s="119"/>
    </row>
    <row r="6" spans="1:24" ht="19.5" customHeight="1">
      <c r="A6" s="126"/>
      <c r="D6" s="119"/>
      <c r="F6" s="119"/>
      <c r="J6" s="119"/>
      <c r="K6" s="119"/>
      <c r="L6" s="172" t="s">
        <v>71</v>
      </c>
      <c r="N6" s="119"/>
      <c r="O6" s="144"/>
      <c r="P6" s="144"/>
      <c r="W6" s="119"/>
    </row>
    <row r="7" spans="1:24" ht="19.5" customHeight="1">
      <c r="A7" s="126"/>
      <c r="F7" s="119"/>
      <c r="J7" s="173"/>
      <c r="K7" s="119"/>
      <c r="L7" s="172" t="s">
        <v>146</v>
      </c>
      <c r="N7" s="119"/>
      <c r="O7" s="119"/>
      <c r="P7" s="119"/>
      <c r="R7" s="119" t="s">
        <v>28</v>
      </c>
      <c r="T7" s="119" t="s">
        <v>85</v>
      </c>
      <c r="U7" s="144"/>
      <c r="V7" s="144"/>
      <c r="W7" s="119"/>
    </row>
    <row r="8" spans="1:24" ht="19.5" customHeight="1">
      <c r="A8" s="126"/>
      <c r="D8" s="119" t="s">
        <v>56</v>
      </c>
      <c r="F8" s="119"/>
      <c r="J8" s="173"/>
      <c r="K8" s="119"/>
      <c r="L8" s="172" t="s">
        <v>157</v>
      </c>
      <c r="N8" s="119" t="s">
        <v>143</v>
      </c>
      <c r="O8" s="119"/>
      <c r="P8" s="119"/>
      <c r="R8" s="119" t="s">
        <v>151</v>
      </c>
      <c r="T8" s="119" t="s">
        <v>86</v>
      </c>
      <c r="U8" s="119"/>
      <c r="V8" s="119" t="s">
        <v>87</v>
      </c>
      <c r="W8" s="119"/>
    </row>
    <row r="9" spans="1:24" ht="19.5" customHeight="1">
      <c r="A9" s="126"/>
      <c r="D9" s="119" t="s">
        <v>26</v>
      </c>
      <c r="F9" s="119" t="s">
        <v>108</v>
      </c>
      <c r="H9" s="119" t="s">
        <v>57</v>
      </c>
      <c r="I9" s="119"/>
      <c r="J9" s="173"/>
      <c r="K9" s="119"/>
      <c r="L9" s="172" t="s">
        <v>49</v>
      </c>
      <c r="N9" s="119" t="s">
        <v>158</v>
      </c>
      <c r="O9" s="119"/>
      <c r="P9" s="119" t="s">
        <v>144</v>
      </c>
      <c r="R9" s="119" t="s">
        <v>152</v>
      </c>
      <c r="T9" s="119" t="s">
        <v>88</v>
      </c>
      <c r="U9" s="145"/>
      <c r="V9" s="119" t="s">
        <v>61</v>
      </c>
      <c r="W9" s="119"/>
      <c r="X9" s="119" t="s">
        <v>28</v>
      </c>
    </row>
    <row r="10" spans="1:24" ht="19.5" customHeight="1">
      <c r="A10" s="126"/>
      <c r="B10" s="145" t="s">
        <v>9</v>
      </c>
      <c r="C10" s="145"/>
      <c r="D10" s="119" t="s">
        <v>58</v>
      </c>
      <c r="F10" s="119" t="s">
        <v>107</v>
      </c>
      <c r="H10" s="119" t="s">
        <v>42</v>
      </c>
      <c r="I10" s="119"/>
      <c r="J10" s="119" t="s">
        <v>40</v>
      </c>
      <c r="K10" s="119"/>
      <c r="L10" s="172" t="s">
        <v>147</v>
      </c>
      <c r="N10" s="119" t="s">
        <v>42</v>
      </c>
      <c r="O10" s="119"/>
      <c r="P10" s="119" t="s">
        <v>145</v>
      </c>
      <c r="R10" s="119" t="s">
        <v>153</v>
      </c>
      <c r="T10" s="119" t="s">
        <v>185</v>
      </c>
      <c r="U10" s="119"/>
      <c r="V10" s="119" t="s">
        <v>49</v>
      </c>
      <c r="W10" s="119"/>
      <c r="X10" s="119" t="s">
        <v>41</v>
      </c>
    </row>
    <row r="11" spans="1:24" ht="19.5" customHeight="1">
      <c r="A11" s="126"/>
      <c r="D11" s="199" t="s">
        <v>95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</row>
    <row r="12" spans="1:24" ht="19.5" customHeight="1">
      <c r="A12" s="117" t="s">
        <v>246</v>
      </c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</row>
    <row r="13" spans="1:24" ht="19.5" customHeight="1">
      <c r="A13" s="117" t="s">
        <v>159</v>
      </c>
      <c r="D13" s="13">
        <v>1911927</v>
      </c>
      <c r="E13" s="96"/>
      <c r="F13" s="13">
        <v>5063196</v>
      </c>
      <c r="G13" s="96"/>
      <c r="H13" s="13">
        <v>333482</v>
      </c>
      <c r="I13" s="96"/>
      <c r="J13" s="13">
        <v>3320221</v>
      </c>
      <c r="K13" s="133"/>
      <c r="L13" s="13">
        <v>-81935</v>
      </c>
      <c r="M13" s="133"/>
      <c r="N13" s="13">
        <v>177875</v>
      </c>
      <c r="O13" s="133"/>
      <c r="P13" s="13">
        <v>6668</v>
      </c>
      <c r="Q13" s="133"/>
      <c r="R13" s="13">
        <v>102608</v>
      </c>
      <c r="S13" s="133"/>
      <c r="T13" s="13">
        <v>10731434</v>
      </c>
      <c r="U13" s="136"/>
      <c r="V13" s="13">
        <v>2821169</v>
      </c>
      <c r="W13" s="152"/>
      <c r="X13" s="13">
        <v>13552603</v>
      </c>
    </row>
    <row r="14" spans="1:24" ht="13" customHeight="1">
      <c r="A14" s="117"/>
      <c r="D14" s="80"/>
      <c r="E14" s="81"/>
      <c r="F14" s="80"/>
      <c r="G14" s="81"/>
      <c r="H14" s="80"/>
      <c r="I14" s="136"/>
      <c r="J14" s="80"/>
      <c r="K14" s="136"/>
      <c r="L14" s="80"/>
      <c r="M14" s="133"/>
      <c r="N14" s="80"/>
      <c r="O14" s="136"/>
      <c r="P14" s="80"/>
      <c r="Q14" s="136"/>
      <c r="R14" s="80"/>
      <c r="S14" s="136"/>
      <c r="T14" s="80"/>
      <c r="U14" s="136"/>
      <c r="V14" s="80"/>
      <c r="W14" s="152"/>
      <c r="X14" s="80"/>
    </row>
    <row r="15" spans="1:24" ht="19.5" customHeight="1">
      <c r="A15" s="117" t="s">
        <v>109</v>
      </c>
      <c r="D15" s="133"/>
      <c r="E15" s="121"/>
      <c r="F15" s="133"/>
      <c r="G15" s="121"/>
      <c r="H15" s="133"/>
      <c r="I15" s="133"/>
      <c r="J15" s="133"/>
      <c r="K15" s="121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</row>
    <row r="16" spans="1:24" ht="19.399999999999999" customHeight="1">
      <c r="A16" s="197" t="s">
        <v>239</v>
      </c>
      <c r="B16" s="145"/>
      <c r="C16" s="145"/>
      <c r="D16" s="30"/>
      <c r="E16" s="30"/>
      <c r="F16" s="30"/>
      <c r="G16" s="30"/>
      <c r="H16" s="30"/>
      <c r="I16" s="30"/>
      <c r="J16" s="30"/>
      <c r="K16" s="133"/>
      <c r="L16" s="30"/>
      <c r="M16" s="133"/>
      <c r="N16" s="30"/>
      <c r="O16" s="133"/>
      <c r="P16" s="1"/>
      <c r="Q16" s="133"/>
      <c r="R16" s="103"/>
      <c r="S16" s="133"/>
      <c r="T16" s="30"/>
      <c r="U16" s="133"/>
      <c r="V16" s="1"/>
      <c r="W16" s="133"/>
      <c r="X16" s="1"/>
    </row>
    <row r="17" spans="1:24" ht="19.5" customHeight="1">
      <c r="A17" t="s">
        <v>229</v>
      </c>
      <c r="B17" s="145">
        <v>10</v>
      </c>
      <c r="C17" s="145"/>
      <c r="D17" s="84">
        <v>0</v>
      </c>
      <c r="E17" s="30"/>
      <c r="F17" s="84">
        <v>0</v>
      </c>
      <c r="G17" s="30"/>
      <c r="H17" s="84">
        <v>0</v>
      </c>
      <c r="I17" s="30"/>
      <c r="J17" s="25">
        <v>-86037</v>
      </c>
      <c r="K17" s="133"/>
      <c r="L17" s="84">
        <v>0</v>
      </c>
      <c r="M17" s="133"/>
      <c r="N17" s="3">
        <v>0</v>
      </c>
      <c r="O17" s="133"/>
      <c r="P17" s="3">
        <v>0</v>
      </c>
      <c r="Q17" s="133"/>
      <c r="R17" s="15">
        <v>0</v>
      </c>
      <c r="S17" s="133"/>
      <c r="T17" s="15">
        <v>-86037</v>
      </c>
      <c r="U17" s="134"/>
      <c r="V17" s="83">
        <v>-63433</v>
      </c>
      <c r="W17" s="152"/>
      <c r="X17" s="15">
        <v>-149470</v>
      </c>
    </row>
    <row r="18" spans="1:24" s="127" customFormat="1" ht="19.25" customHeight="1">
      <c r="A18" s="127" t="s">
        <v>247</v>
      </c>
      <c r="B18" s="114"/>
      <c r="C18" s="114"/>
      <c r="D18" s="71">
        <v>0</v>
      </c>
      <c r="E18" s="96"/>
      <c r="F18" s="71">
        <v>0</v>
      </c>
      <c r="G18" s="96"/>
      <c r="H18" s="71">
        <v>0</v>
      </c>
      <c r="I18" s="96"/>
      <c r="J18" s="17">
        <v>-86037</v>
      </c>
      <c r="K18" s="133"/>
      <c r="L18" s="71">
        <v>0</v>
      </c>
      <c r="M18" s="133"/>
      <c r="N18" s="2">
        <v>0</v>
      </c>
      <c r="O18" s="133"/>
      <c r="P18" s="2">
        <v>0</v>
      </c>
      <c r="Q18" s="133"/>
      <c r="R18" s="17">
        <v>0</v>
      </c>
      <c r="S18" s="133"/>
      <c r="T18" s="17">
        <v>-86037</v>
      </c>
      <c r="U18" s="136"/>
      <c r="V18" s="17">
        <v>-63433</v>
      </c>
      <c r="W18" s="152"/>
      <c r="X18" s="17">
        <v>-149470</v>
      </c>
    </row>
    <row r="19" spans="1:24" ht="19.5" customHeight="1">
      <c r="A19" s="120" t="s">
        <v>248</v>
      </c>
      <c r="B19" s="145"/>
      <c r="C19" s="145"/>
      <c r="D19" s="30"/>
      <c r="E19" s="30"/>
      <c r="F19" s="30"/>
      <c r="G19" s="30"/>
      <c r="H19" s="30"/>
      <c r="I19" s="30"/>
      <c r="J19" s="104"/>
      <c r="K19" s="133"/>
      <c r="L19" s="30"/>
      <c r="M19" s="133"/>
      <c r="N19" s="1"/>
      <c r="O19" s="133"/>
      <c r="P19" s="1"/>
      <c r="Q19" s="133"/>
      <c r="R19" s="133"/>
      <c r="S19" s="133"/>
      <c r="T19" s="1"/>
      <c r="U19" s="133"/>
      <c r="V19" s="1"/>
      <c r="W19" s="133"/>
      <c r="X19" s="1"/>
    </row>
    <row r="20" spans="1:24" ht="19.5" customHeight="1">
      <c r="A20" t="s">
        <v>249</v>
      </c>
      <c r="B20" s="145"/>
      <c r="C20" s="145"/>
      <c r="D20" s="30">
        <v>0</v>
      </c>
      <c r="E20" s="30"/>
      <c r="F20" s="30">
        <v>0</v>
      </c>
      <c r="G20" s="30"/>
      <c r="H20" s="30">
        <v>0</v>
      </c>
      <c r="I20" s="30"/>
      <c r="J20" s="30">
        <v>0</v>
      </c>
      <c r="K20" s="133"/>
      <c r="L20" s="30">
        <v>0</v>
      </c>
      <c r="M20" s="133"/>
      <c r="N20" s="30">
        <v>0</v>
      </c>
      <c r="O20" s="133"/>
      <c r="P20" s="30">
        <v>0</v>
      </c>
      <c r="Q20" s="133"/>
      <c r="R20" s="15">
        <v>0</v>
      </c>
      <c r="S20" s="133"/>
      <c r="T20" s="15">
        <v>0</v>
      </c>
      <c r="U20" s="134"/>
      <c r="V20" s="83">
        <v>715230</v>
      </c>
      <c r="W20" s="152"/>
      <c r="X20" s="15">
        <v>715230</v>
      </c>
    </row>
    <row r="21" spans="1:24" ht="19.5" customHeight="1">
      <c r="A21" s="127" t="s">
        <v>250</v>
      </c>
      <c r="B21" s="145"/>
      <c r="C21" s="145"/>
      <c r="D21" s="17">
        <v>0</v>
      </c>
      <c r="E21" s="30"/>
      <c r="F21" s="17">
        <v>0</v>
      </c>
      <c r="G21" s="30"/>
      <c r="H21" s="17">
        <v>0</v>
      </c>
      <c r="I21" s="30"/>
      <c r="J21" s="17">
        <v>0</v>
      </c>
      <c r="K21" s="133"/>
      <c r="L21" s="17">
        <v>0</v>
      </c>
      <c r="M21" s="133"/>
      <c r="N21" s="17">
        <v>0</v>
      </c>
      <c r="O21" s="133"/>
      <c r="P21" s="17">
        <v>0</v>
      </c>
      <c r="Q21" s="133"/>
      <c r="R21" s="17">
        <v>0</v>
      </c>
      <c r="S21" s="133"/>
      <c r="T21" s="17">
        <v>0</v>
      </c>
      <c r="U21" s="134"/>
      <c r="V21" s="17">
        <v>715230</v>
      </c>
      <c r="W21" s="152"/>
      <c r="X21" s="17">
        <v>715230</v>
      </c>
    </row>
    <row r="22" spans="1:24" ht="19.25" customHeight="1">
      <c r="A22" s="105" t="s">
        <v>111</v>
      </c>
      <c r="B22" s="114"/>
      <c r="C22" s="114"/>
      <c r="D22" s="2">
        <v>0</v>
      </c>
      <c r="E22" s="176"/>
      <c r="F22" s="2">
        <v>0</v>
      </c>
      <c r="G22" s="176"/>
      <c r="H22" s="2">
        <v>0</v>
      </c>
      <c r="I22" s="177"/>
      <c r="J22" s="2">
        <v>-86037</v>
      </c>
      <c r="K22" s="133"/>
      <c r="L22" s="2">
        <v>0</v>
      </c>
      <c r="M22" s="133"/>
      <c r="N22" s="2">
        <v>0</v>
      </c>
      <c r="O22" s="133"/>
      <c r="P22" s="2">
        <v>0</v>
      </c>
      <c r="Q22" s="133"/>
      <c r="R22" s="2">
        <v>0</v>
      </c>
      <c r="S22" s="133"/>
      <c r="T22" s="106">
        <v>-86037</v>
      </c>
      <c r="U22" s="136"/>
      <c r="V22" s="106">
        <v>651797</v>
      </c>
      <c r="W22" s="132"/>
      <c r="X22" s="106">
        <v>565760</v>
      </c>
    </row>
    <row r="23" spans="1:24" ht="13" customHeight="1">
      <c r="B23" s="119"/>
      <c r="C23" s="119"/>
      <c r="D23" s="151"/>
      <c r="E23" s="151"/>
      <c r="F23" s="111"/>
      <c r="G23" s="151"/>
      <c r="H23" s="111"/>
      <c r="I23" s="111"/>
      <c r="J23" s="11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</row>
    <row r="24" spans="1:24" ht="19.5" customHeight="1">
      <c r="A24" s="117" t="s">
        <v>98</v>
      </c>
      <c r="B24" s="145"/>
      <c r="C24" s="145"/>
      <c r="D24" s="1"/>
      <c r="E24" s="121"/>
      <c r="F24" s="1"/>
      <c r="G24" s="121"/>
      <c r="H24" s="1"/>
      <c r="I24" s="1"/>
      <c r="J24" s="151"/>
      <c r="K24" s="121"/>
      <c r="L24" s="121"/>
      <c r="M24" s="1"/>
      <c r="N24" s="121"/>
      <c r="O24" s="121"/>
      <c r="P24" s="33"/>
      <c r="Q24" s="1"/>
      <c r="R24" s="33"/>
      <c r="S24" s="1"/>
      <c r="T24" s="121"/>
      <c r="U24" s="121"/>
      <c r="V24" s="33"/>
      <c r="W24" s="121"/>
      <c r="X24" s="151"/>
    </row>
    <row r="25" spans="1:24" ht="19.5" customHeight="1">
      <c r="A25" s="107" t="s">
        <v>206</v>
      </c>
      <c r="B25" s="145"/>
      <c r="C25" s="145"/>
      <c r="D25" s="30">
        <v>0</v>
      </c>
      <c r="E25" s="30"/>
      <c r="F25" s="30">
        <v>0</v>
      </c>
      <c r="G25" s="30"/>
      <c r="H25" s="30">
        <v>0</v>
      </c>
      <c r="I25" s="1"/>
      <c r="J25" s="1">
        <v>500573</v>
      </c>
      <c r="K25" s="121"/>
      <c r="L25" s="30">
        <v>0</v>
      </c>
      <c r="M25" s="121"/>
      <c r="N25" s="1">
        <v>0</v>
      </c>
      <c r="O25" s="176"/>
      <c r="P25" s="30">
        <v>0</v>
      </c>
      <c r="Q25" s="121"/>
      <c r="R25" s="103">
        <v>0</v>
      </c>
      <c r="S25" s="121"/>
      <c r="T25" s="15">
        <v>500573</v>
      </c>
      <c r="U25" s="176"/>
      <c r="V25" s="1">
        <v>206154</v>
      </c>
      <c r="W25" s="176"/>
      <c r="X25" s="15">
        <v>706727</v>
      </c>
    </row>
    <row r="26" spans="1:24" ht="19.5" customHeight="1">
      <c r="A26" s="107" t="s">
        <v>119</v>
      </c>
      <c r="B26" s="145"/>
      <c r="C26" s="145"/>
      <c r="D26" s="84">
        <v>0</v>
      </c>
      <c r="E26" s="30"/>
      <c r="F26" s="84">
        <v>0</v>
      </c>
      <c r="G26" s="30"/>
      <c r="H26" s="84">
        <v>0</v>
      </c>
      <c r="I26" s="1"/>
      <c r="J26" s="3">
        <v>268</v>
      </c>
      <c r="K26" s="121"/>
      <c r="L26" s="84">
        <v>0</v>
      </c>
      <c r="M26" s="121"/>
      <c r="N26" s="1">
        <v>12005</v>
      </c>
      <c r="O26" s="176"/>
      <c r="P26" s="84">
        <v>0</v>
      </c>
      <c r="Q26" s="121"/>
      <c r="R26" s="15">
        <v>12005</v>
      </c>
      <c r="S26" s="121"/>
      <c r="T26" s="15">
        <v>12273</v>
      </c>
      <c r="U26" s="176"/>
      <c r="V26" s="1">
        <v>16517</v>
      </c>
      <c r="W26" s="176"/>
      <c r="X26" s="15">
        <v>28790</v>
      </c>
    </row>
    <row r="27" spans="1:24" ht="19.5" customHeight="1">
      <c r="A27" s="117" t="s">
        <v>96</v>
      </c>
      <c r="B27" s="145"/>
      <c r="C27" s="145"/>
      <c r="D27" s="11">
        <v>0</v>
      </c>
      <c r="E27" s="80"/>
      <c r="F27" s="11">
        <v>0</v>
      </c>
      <c r="G27" s="80"/>
      <c r="H27" s="11">
        <v>0</v>
      </c>
      <c r="I27" s="80"/>
      <c r="J27" s="11">
        <v>500841</v>
      </c>
      <c r="K27" s="133"/>
      <c r="L27" s="11">
        <v>0</v>
      </c>
      <c r="M27" s="133"/>
      <c r="N27" s="11">
        <v>12005</v>
      </c>
      <c r="O27" s="1"/>
      <c r="P27" s="11">
        <v>0</v>
      </c>
      <c r="Q27" s="133"/>
      <c r="R27" s="11">
        <v>12005</v>
      </c>
      <c r="S27" s="133"/>
      <c r="T27" s="11">
        <v>512846</v>
      </c>
      <c r="U27" s="1"/>
      <c r="V27" s="11">
        <v>222671</v>
      </c>
      <c r="W27" s="133"/>
      <c r="X27" s="11">
        <v>735517</v>
      </c>
    </row>
    <row r="28" spans="1:24" ht="13" customHeight="1">
      <c r="A28" s="117"/>
      <c r="B28" s="145"/>
      <c r="C28" s="145"/>
      <c r="D28" s="108"/>
      <c r="E28" s="80"/>
      <c r="F28" s="108"/>
      <c r="G28" s="80"/>
      <c r="H28" s="108"/>
      <c r="I28" s="80"/>
      <c r="J28" s="108"/>
      <c r="K28" s="133"/>
      <c r="L28" s="108"/>
      <c r="M28" s="133"/>
      <c r="N28" s="108"/>
      <c r="O28" s="1"/>
      <c r="P28" s="108"/>
      <c r="Q28" s="133"/>
      <c r="R28" s="108"/>
      <c r="S28" s="133"/>
      <c r="T28" s="108"/>
      <c r="U28" s="1"/>
      <c r="V28" s="108"/>
      <c r="W28" s="133"/>
      <c r="X28" s="108"/>
    </row>
    <row r="29" spans="1:24" ht="19.5" customHeight="1" thickBot="1">
      <c r="A29" s="117" t="s">
        <v>251</v>
      </c>
      <c r="B29" s="145"/>
      <c r="C29" s="145"/>
      <c r="D29" s="170">
        <f>SUM(D13,D22,D27)</f>
        <v>1911927</v>
      </c>
      <c r="E29" s="80"/>
      <c r="F29" s="170">
        <f>SUM(F13,F22,F27)</f>
        <v>5063196</v>
      </c>
      <c r="G29" s="80"/>
      <c r="H29" s="170">
        <f>SUM(H13,H22,H27)</f>
        <v>333482</v>
      </c>
      <c r="I29" s="80"/>
      <c r="J29" s="170">
        <f>SUM(J13,J22,J27)</f>
        <v>3735025</v>
      </c>
      <c r="K29" s="80"/>
      <c r="L29" s="170">
        <f>SUM(L13,L22,L27)</f>
        <v>-81935</v>
      </c>
      <c r="M29" s="80"/>
      <c r="N29" s="170">
        <f>SUM(N13,N22,N27)</f>
        <v>189880</v>
      </c>
      <c r="O29" s="80"/>
      <c r="P29" s="170">
        <f>SUM(P13,P22,P27)</f>
        <v>6668</v>
      </c>
      <c r="Q29" s="80"/>
      <c r="R29" s="170">
        <f>SUM(R13,R22,R27)</f>
        <v>114613</v>
      </c>
      <c r="S29" s="80"/>
      <c r="T29" s="170">
        <f>SUM(T13,T22,T27)</f>
        <v>11158243</v>
      </c>
      <c r="U29" s="80"/>
      <c r="V29" s="170">
        <f>SUM(V13,V22,V27)</f>
        <v>3695637</v>
      </c>
      <c r="W29" s="80"/>
      <c r="X29" s="170">
        <f>SUM(X13,X22,X27)</f>
        <v>14853880</v>
      </c>
    </row>
    <row r="30" spans="1:24" ht="19.5" customHeight="1" thickTop="1"/>
  </sheetData>
  <mergeCells count="5">
    <mergeCell ref="A2:E2"/>
    <mergeCell ref="D4:X4"/>
    <mergeCell ref="H5:J5"/>
    <mergeCell ref="L5:R5"/>
    <mergeCell ref="D11:X11"/>
  </mergeCells>
  <pageMargins left="0.7" right="0.55000000000000004" top="0.48" bottom="0.5" header="0.5" footer="0.5"/>
  <pageSetup paperSize="9" scale="68" firstPageNumber="9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9B88-3397-43E3-B2B6-8CA0E2EE1252}">
  <sheetPr codeName="Sheet7"/>
  <dimension ref="A1:Z30"/>
  <sheetViews>
    <sheetView showGridLines="0" view="pageBreakPreview" topLeftCell="A16" zoomScale="70" zoomScaleNormal="80" zoomScaleSheetLayoutView="70" zoomScalePageLayoutView="80" workbookViewId="0"/>
  </sheetViews>
  <sheetFormatPr defaultColWidth="9.1796875" defaultRowHeight="19.5" customHeight="1"/>
  <cols>
    <col min="1" max="1" width="50.90625" customWidth="1"/>
    <col min="2" max="2" width="6.1796875" customWidth="1"/>
    <col min="3" max="3" width="1" customWidth="1"/>
    <col min="4" max="4" width="11.453125" customWidth="1"/>
    <col min="5" max="5" width="1" customWidth="1"/>
    <col min="6" max="6" width="11.453125" style="127" customWidth="1"/>
    <col min="7" max="7" width="1" customWidth="1"/>
    <col min="8" max="8" width="10" customWidth="1"/>
    <col min="9" max="9" width="1" customWidth="1"/>
    <col min="10" max="10" width="12.81640625" style="127" customWidth="1"/>
    <col min="11" max="11" width="1" customWidth="1"/>
    <col min="12" max="12" width="10.1796875" customWidth="1"/>
    <col min="13" max="13" width="1" customWidth="1"/>
    <col min="14" max="14" width="9.1796875" customWidth="1"/>
    <col min="15" max="15" width="1" customWidth="1"/>
    <col min="16" max="16" width="9.54296875" customWidth="1"/>
    <col min="17" max="17" width="1" customWidth="1"/>
    <col min="18" max="18" width="9.1796875" customWidth="1"/>
    <col min="19" max="19" width="1" customWidth="1"/>
    <col min="20" max="20" width="10" customWidth="1"/>
    <col min="21" max="21" width="1" customWidth="1"/>
    <col min="22" max="22" width="12.54296875" customWidth="1"/>
    <col min="23" max="23" width="1" customWidth="1"/>
    <col min="24" max="24" width="11.453125" customWidth="1"/>
    <col min="25" max="25" width="1" customWidth="1"/>
    <col min="26" max="26" width="12.453125" customWidth="1"/>
  </cols>
  <sheetData>
    <row r="1" spans="1:26" ht="20.25" customHeight="1">
      <c r="A1" s="113" t="s">
        <v>36</v>
      </c>
      <c r="D1" s="162"/>
      <c r="E1" s="162"/>
      <c r="F1" s="162"/>
      <c r="G1" s="162"/>
      <c r="H1" s="162"/>
      <c r="I1" s="162"/>
      <c r="J1" s="162"/>
      <c r="K1" s="162"/>
      <c r="L1" s="171"/>
      <c r="M1" s="171"/>
      <c r="N1" s="171"/>
      <c r="O1" s="162"/>
      <c r="P1" s="162"/>
      <c r="Q1" s="162"/>
      <c r="R1" s="162"/>
      <c r="S1" s="162"/>
      <c r="T1" s="162"/>
      <c r="U1" s="162"/>
      <c r="V1" s="162"/>
      <c r="W1" s="162"/>
      <c r="X1" s="162"/>
    </row>
    <row r="2" spans="1:26" ht="20.25" customHeight="1">
      <c r="A2" s="206" t="s">
        <v>114</v>
      </c>
      <c r="B2" s="206"/>
      <c r="C2" s="206"/>
      <c r="D2" s="206"/>
      <c r="E2" s="206"/>
      <c r="G2" s="127"/>
      <c r="H2" s="127"/>
      <c r="I2" s="127"/>
      <c r="J2"/>
      <c r="K2" s="117"/>
    </row>
    <row r="3" spans="1:26" ht="19.5" customHeight="1">
      <c r="A3" s="117"/>
      <c r="J3"/>
    </row>
    <row r="4" spans="1:26" ht="19.5" customHeight="1">
      <c r="A4" s="127"/>
      <c r="D4" s="198" t="s">
        <v>84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</row>
    <row r="5" spans="1:26" ht="19.5" customHeight="1">
      <c r="A5" s="126"/>
      <c r="D5" s="119"/>
      <c r="F5" s="119"/>
      <c r="H5" s="207" t="s">
        <v>39</v>
      </c>
      <c r="I5" s="207"/>
      <c r="J5" s="207"/>
      <c r="K5" s="119"/>
      <c r="L5" s="207" t="s">
        <v>68</v>
      </c>
      <c r="M5" s="207"/>
      <c r="N5" s="207"/>
      <c r="O5" s="207"/>
      <c r="P5" s="207"/>
      <c r="Q5" s="207"/>
      <c r="R5" s="207"/>
      <c r="S5" s="207"/>
      <c r="T5" s="207"/>
      <c r="V5" s="119"/>
      <c r="W5" s="144"/>
      <c r="X5" s="144"/>
      <c r="Y5" s="119"/>
    </row>
    <row r="6" spans="1:26" ht="19.5" customHeight="1">
      <c r="A6" s="126"/>
      <c r="D6" s="119"/>
      <c r="F6" s="119"/>
      <c r="J6" s="119"/>
      <c r="K6" s="119"/>
      <c r="L6" s="172" t="s">
        <v>71</v>
      </c>
      <c r="M6" s="172"/>
      <c r="N6" s="172"/>
      <c r="P6" s="119"/>
      <c r="Q6" s="144"/>
      <c r="R6" s="144"/>
      <c r="Y6" s="119"/>
    </row>
    <row r="7" spans="1:26" ht="19.5" customHeight="1">
      <c r="A7" s="126"/>
      <c r="F7" s="119"/>
      <c r="J7" s="173"/>
      <c r="K7" s="119"/>
      <c r="L7" s="172" t="s">
        <v>146</v>
      </c>
      <c r="M7" s="172"/>
      <c r="N7" s="172"/>
      <c r="P7" s="119"/>
      <c r="Q7" s="119"/>
      <c r="R7" s="119"/>
      <c r="T7" s="119" t="s">
        <v>28</v>
      </c>
      <c r="V7" s="119" t="s">
        <v>85</v>
      </c>
      <c r="W7" s="144"/>
      <c r="X7" s="144"/>
      <c r="Y7" s="119"/>
    </row>
    <row r="8" spans="1:26" ht="19.5" customHeight="1">
      <c r="A8" s="126"/>
      <c r="D8" s="119" t="s">
        <v>56</v>
      </c>
      <c r="F8" s="119"/>
      <c r="J8" s="173"/>
      <c r="K8" s="119"/>
      <c r="L8" s="172" t="s">
        <v>157</v>
      </c>
      <c r="M8" s="172"/>
      <c r="N8" s="172"/>
      <c r="P8" s="119" t="s">
        <v>143</v>
      </c>
      <c r="Q8" s="119"/>
      <c r="R8" s="119"/>
      <c r="T8" s="119" t="s">
        <v>151</v>
      </c>
      <c r="V8" s="119" t="s">
        <v>86</v>
      </c>
      <c r="W8" s="119"/>
      <c r="X8" s="119" t="s">
        <v>87</v>
      </c>
      <c r="Y8" s="119"/>
    </row>
    <row r="9" spans="1:26" ht="19.5" customHeight="1">
      <c r="A9" s="126"/>
      <c r="D9" s="119" t="s">
        <v>26</v>
      </c>
      <c r="F9" s="119" t="s">
        <v>108</v>
      </c>
      <c r="H9" s="119" t="s">
        <v>57</v>
      </c>
      <c r="I9" s="119"/>
      <c r="J9" s="173"/>
      <c r="K9" s="119"/>
      <c r="L9" s="172" t="s">
        <v>49</v>
      </c>
      <c r="M9" s="172"/>
      <c r="N9" s="172" t="s">
        <v>255</v>
      </c>
      <c r="P9" s="119" t="s">
        <v>158</v>
      </c>
      <c r="Q9" s="119"/>
      <c r="R9" s="119" t="s">
        <v>144</v>
      </c>
      <c r="T9" s="119" t="s">
        <v>152</v>
      </c>
      <c r="V9" s="119" t="s">
        <v>88</v>
      </c>
      <c r="W9" s="145"/>
      <c r="X9" s="119" t="s">
        <v>61</v>
      </c>
      <c r="Y9" s="119"/>
      <c r="Z9" s="119" t="s">
        <v>28</v>
      </c>
    </row>
    <row r="10" spans="1:26" ht="19.5" customHeight="1">
      <c r="A10" s="126"/>
      <c r="B10" s="145" t="s">
        <v>9</v>
      </c>
      <c r="C10" s="145"/>
      <c r="D10" s="119" t="s">
        <v>58</v>
      </c>
      <c r="F10" s="119" t="s">
        <v>107</v>
      </c>
      <c r="H10" s="119" t="s">
        <v>42</v>
      </c>
      <c r="I10" s="119"/>
      <c r="J10" s="119" t="s">
        <v>40</v>
      </c>
      <c r="K10" s="119"/>
      <c r="L10" s="172" t="s">
        <v>147</v>
      </c>
      <c r="M10" s="172"/>
      <c r="N10" s="172" t="s">
        <v>42</v>
      </c>
      <c r="P10" s="119" t="s">
        <v>42</v>
      </c>
      <c r="Q10" s="119"/>
      <c r="R10" s="119" t="s">
        <v>145</v>
      </c>
      <c r="T10" s="119" t="s">
        <v>153</v>
      </c>
      <c r="V10" s="119" t="s">
        <v>185</v>
      </c>
      <c r="W10" s="119"/>
      <c r="X10" s="119" t="s">
        <v>49</v>
      </c>
      <c r="Y10" s="119"/>
      <c r="Z10" s="119" t="s">
        <v>41</v>
      </c>
    </row>
    <row r="11" spans="1:26" ht="19.5" customHeight="1">
      <c r="A11" s="126"/>
      <c r="D11" s="199" t="s">
        <v>95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ht="19.5" customHeight="1">
      <c r="A12" s="117" t="s">
        <v>252</v>
      </c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 ht="19.5" customHeight="1">
      <c r="A13" s="117" t="s">
        <v>189</v>
      </c>
      <c r="D13" s="13">
        <v>1911927</v>
      </c>
      <c r="E13" s="96"/>
      <c r="F13" s="13">
        <v>5063196</v>
      </c>
      <c r="G13" s="96"/>
      <c r="H13" s="13">
        <v>333482</v>
      </c>
      <c r="I13" s="96"/>
      <c r="J13" s="13">
        <v>3747326</v>
      </c>
      <c r="K13" s="133"/>
      <c r="L13" s="13">
        <v>-81935</v>
      </c>
      <c r="M13" s="13"/>
      <c r="N13" s="13">
        <v>41</v>
      </c>
      <c r="O13" s="133"/>
      <c r="P13" s="13">
        <v>195699</v>
      </c>
      <c r="Q13" s="133"/>
      <c r="R13" s="13">
        <v>17765</v>
      </c>
      <c r="S13" s="133"/>
      <c r="T13" s="13">
        <v>131570</v>
      </c>
      <c r="U13" s="133"/>
      <c r="V13" s="13">
        <v>11187501</v>
      </c>
      <c r="W13" s="136"/>
      <c r="X13" s="13">
        <v>3718394</v>
      </c>
      <c r="Y13" s="152"/>
      <c r="Z13" s="13">
        <v>14905895</v>
      </c>
    </row>
    <row r="14" spans="1:26" ht="13" customHeight="1">
      <c r="A14" s="117"/>
      <c r="D14" s="80"/>
      <c r="E14" s="81"/>
      <c r="F14" s="80"/>
      <c r="G14" s="81"/>
      <c r="H14" s="80"/>
      <c r="I14" s="136"/>
      <c r="J14" s="80"/>
      <c r="K14" s="136"/>
      <c r="L14" s="80"/>
      <c r="M14" s="80"/>
      <c r="N14" s="80"/>
      <c r="O14" s="133"/>
      <c r="P14" s="80"/>
      <c r="Q14" s="136"/>
      <c r="R14" s="80"/>
      <c r="S14" s="136"/>
      <c r="T14" s="80"/>
      <c r="U14" s="136"/>
      <c r="V14" s="80"/>
      <c r="W14" s="136"/>
      <c r="X14" s="80"/>
      <c r="Y14" s="152"/>
      <c r="Z14" s="80"/>
    </row>
    <row r="15" spans="1:26" ht="19.5" customHeight="1">
      <c r="A15" s="117" t="s">
        <v>109</v>
      </c>
      <c r="D15" s="133"/>
      <c r="E15" s="121"/>
      <c r="F15" s="133"/>
      <c r="G15" s="121"/>
      <c r="H15" s="133"/>
      <c r="I15" s="133"/>
      <c r="J15" s="133"/>
      <c r="K15" s="121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</row>
    <row r="16" spans="1:26" ht="19.399999999999999" customHeight="1">
      <c r="A16" s="197" t="s">
        <v>239</v>
      </c>
      <c r="B16" s="145"/>
      <c r="C16" s="145"/>
      <c r="D16" s="30"/>
      <c r="E16" s="30"/>
      <c r="F16" s="30"/>
      <c r="G16" s="30"/>
      <c r="H16" s="30"/>
      <c r="I16" s="30"/>
      <c r="J16" s="30"/>
      <c r="K16" s="133"/>
      <c r="L16" s="30"/>
      <c r="M16" s="30"/>
      <c r="N16" s="30"/>
      <c r="O16" s="133"/>
      <c r="P16" s="30"/>
      <c r="Q16" s="133"/>
      <c r="R16" s="1"/>
      <c r="S16" s="133"/>
      <c r="T16" s="103"/>
      <c r="U16" s="133"/>
      <c r="V16" s="30"/>
      <c r="W16" s="133"/>
      <c r="X16" s="1"/>
      <c r="Y16" s="133"/>
      <c r="Z16" s="1"/>
    </row>
    <row r="17" spans="1:26" ht="19.5" customHeight="1">
      <c r="A17" t="s">
        <v>229</v>
      </c>
      <c r="B17" s="145">
        <v>10</v>
      </c>
      <c r="C17" s="145"/>
      <c r="D17" s="93">
        <v>0</v>
      </c>
      <c r="E17" s="65"/>
      <c r="F17" s="93">
        <v>0</v>
      </c>
      <c r="G17" s="65"/>
      <c r="H17" s="93">
        <v>0</v>
      </c>
      <c r="I17" s="65"/>
      <c r="J17" s="44">
        <v>-172073</v>
      </c>
      <c r="K17" s="121"/>
      <c r="L17" s="93">
        <v>0</v>
      </c>
      <c r="M17" s="65"/>
      <c r="N17" s="65">
        <v>0</v>
      </c>
      <c r="O17" s="121"/>
      <c r="P17" s="140">
        <v>0</v>
      </c>
      <c r="Q17" s="121"/>
      <c r="R17" s="140">
        <v>0</v>
      </c>
      <c r="S17" s="121"/>
      <c r="T17" s="103">
        <v>0</v>
      </c>
      <c r="U17" s="174"/>
      <c r="V17" s="103">
        <v>-172073</v>
      </c>
      <c r="W17" s="174"/>
      <c r="X17" s="103">
        <v>-57313</v>
      </c>
      <c r="Y17" s="175"/>
      <c r="Z17" s="103">
        <v>-229386</v>
      </c>
    </row>
    <row r="18" spans="1:26" s="127" customFormat="1" ht="19.25" customHeight="1">
      <c r="A18" s="127" t="s">
        <v>247</v>
      </c>
      <c r="B18" s="114"/>
      <c r="C18" s="114"/>
      <c r="D18" s="71">
        <v>0</v>
      </c>
      <c r="E18" s="96"/>
      <c r="F18" s="71">
        <v>0</v>
      </c>
      <c r="G18" s="96"/>
      <c r="H18" s="71">
        <v>0</v>
      </c>
      <c r="I18" s="96"/>
      <c r="J18" s="17">
        <v>-172073</v>
      </c>
      <c r="K18" s="133"/>
      <c r="L18" s="71">
        <v>0</v>
      </c>
      <c r="M18" s="96"/>
      <c r="N18" s="92">
        <v>0</v>
      </c>
      <c r="O18" s="133"/>
      <c r="P18" s="2">
        <v>0</v>
      </c>
      <c r="Q18" s="133"/>
      <c r="R18" s="2">
        <v>0</v>
      </c>
      <c r="S18" s="133"/>
      <c r="T18" s="17">
        <v>0</v>
      </c>
      <c r="U18" s="133"/>
      <c r="V18" s="17">
        <v>-172073</v>
      </c>
      <c r="W18" s="136"/>
      <c r="X18" s="17">
        <v>-57313</v>
      </c>
      <c r="Y18" s="152"/>
      <c r="Z18" s="17">
        <v>-229386</v>
      </c>
    </row>
    <row r="19" spans="1:26" ht="19.5" customHeight="1">
      <c r="A19" s="120" t="s">
        <v>248</v>
      </c>
      <c r="B19" s="145"/>
      <c r="C19" s="145"/>
      <c r="D19" s="30"/>
      <c r="E19" s="30"/>
      <c r="F19" s="30"/>
      <c r="G19" s="30"/>
      <c r="H19" s="30"/>
      <c r="I19" s="30"/>
      <c r="J19" s="104"/>
      <c r="K19" s="133"/>
      <c r="L19" s="30"/>
      <c r="M19" s="30"/>
      <c r="N19" s="30"/>
      <c r="O19" s="133"/>
      <c r="P19" s="1"/>
      <c r="Q19" s="133"/>
      <c r="R19" s="1"/>
      <c r="S19" s="133"/>
      <c r="T19" s="133"/>
      <c r="U19" s="133"/>
      <c r="V19" s="1"/>
      <c r="W19" s="133"/>
      <c r="X19" s="1"/>
      <c r="Y19" s="133"/>
      <c r="Z19" s="1"/>
    </row>
    <row r="20" spans="1:26" ht="19.5" customHeight="1">
      <c r="A20" t="s">
        <v>256</v>
      </c>
      <c r="B20" s="145"/>
      <c r="C20" s="145"/>
      <c r="D20" s="65">
        <v>0</v>
      </c>
      <c r="E20" s="65"/>
      <c r="F20" s="65">
        <v>0</v>
      </c>
      <c r="G20" s="65"/>
      <c r="H20" s="65">
        <v>0</v>
      </c>
      <c r="I20" s="65"/>
      <c r="J20" s="65">
        <v>0</v>
      </c>
      <c r="K20" s="121"/>
      <c r="L20" s="65">
        <v>0</v>
      </c>
      <c r="M20" s="65"/>
      <c r="N20" s="65">
        <v>0</v>
      </c>
      <c r="O20" s="121"/>
      <c r="P20" s="65">
        <v>0</v>
      </c>
      <c r="Q20" s="121"/>
      <c r="R20" s="65">
        <v>0</v>
      </c>
      <c r="S20" s="121"/>
      <c r="T20" s="65">
        <v>0</v>
      </c>
      <c r="U20" s="174"/>
      <c r="V20" s="103">
        <v>0</v>
      </c>
      <c r="W20" s="174"/>
      <c r="X20" s="103">
        <v>20000</v>
      </c>
      <c r="Y20" s="175"/>
      <c r="Z20" s="103">
        <v>20000</v>
      </c>
    </row>
    <row r="21" spans="1:26" ht="19.5" customHeight="1">
      <c r="A21" s="127" t="s">
        <v>250</v>
      </c>
      <c r="B21" s="145"/>
      <c r="C21" s="145"/>
      <c r="D21" s="17">
        <v>0</v>
      </c>
      <c r="E21" s="30"/>
      <c r="F21" s="17">
        <v>0</v>
      </c>
      <c r="G21" s="30"/>
      <c r="H21" s="17">
        <v>0</v>
      </c>
      <c r="I21" s="30"/>
      <c r="J21" s="17">
        <v>0</v>
      </c>
      <c r="K21" s="133"/>
      <c r="L21" s="17">
        <v>0</v>
      </c>
      <c r="M21" s="13"/>
      <c r="N21" s="17">
        <v>0</v>
      </c>
      <c r="O21" s="133"/>
      <c r="P21" s="17">
        <v>0</v>
      </c>
      <c r="Q21" s="133"/>
      <c r="R21" s="17">
        <v>0</v>
      </c>
      <c r="S21" s="133"/>
      <c r="T21" s="17">
        <v>0</v>
      </c>
      <c r="U21" s="133"/>
      <c r="V21" s="17">
        <v>0</v>
      </c>
      <c r="W21" s="134"/>
      <c r="X21" s="17">
        <v>20000</v>
      </c>
      <c r="Y21" s="152"/>
      <c r="Z21" s="17">
        <v>20000</v>
      </c>
    </row>
    <row r="22" spans="1:26" ht="19.25" customHeight="1">
      <c r="A22" s="105" t="s">
        <v>111</v>
      </c>
      <c r="B22" s="114"/>
      <c r="C22" s="114"/>
      <c r="D22" s="2">
        <v>0</v>
      </c>
      <c r="E22" s="176"/>
      <c r="F22" s="2">
        <v>0</v>
      </c>
      <c r="G22" s="176"/>
      <c r="H22" s="2">
        <v>0</v>
      </c>
      <c r="I22" s="177"/>
      <c r="J22" s="2">
        <v>-172073</v>
      </c>
      <c r="K22" s="133"/>
      <c r="L22" s="17">
        <v>0</v>
      </c>
      <c r="M22" s="12"/>
      <c r="N22" s="17">
        <v>0</v>
      </c>
      <c r="O22" s="133"/>
      <c r="P22" s="2">
        <v>0</v>
      </c>
      <c r="Q22" s="133"/>
      <c r="R22" s="2">
        <v>0</v>
      </c>
      <c r="S22" s="133"/>
      <c r="T22" s="2">
        <v>0</v>
      </c>
      <c r="U22" s="133"/>
      <c r="V22" s="106">
        <v>-172073</v>
      </c>
      <c r="W22" s="136"/>
      <c r="X22" s="106">
        <v>-37313</v>
      </c>
      <c r="Y22" s="132"/>
      <c r="Z22" s="106">
        <v>-209386</v>
      </c>
    </row>
    <row r="23" spans="1:26" ht="13" customHeight="1">
      <c r="B23" s="119"/>
      <c r="C23" s="119"/>
      <c r="D23" s="151"/>
      <c r="E23" s="151"/>
      <c r="F23" s="111"/>
      <c r="G23" s="151"/>
      <c r="H23" s="111"/>
      <c r="I23" s="111"/>
      <c r="J23" s="11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</row>
    <row r="24" spans="1:26" ht="19.5" customHeight="1">
      <c r="A24" s="117" t="s">
        <v>98</v>
      </c>
      <c r="B24" s="145"/>
      <c r="C24" s="145"/>
      <c r="D24" s="1"/>
      <c r="E24" s="121"/>
      <c r="F24" s="1"/>
      <c r="G24" s="121"/>
      <c r="H24" s="1"/>
      <c r="I24" s="1"/>
      <c r="J24" s="151"/>
      <c r="K24" s="121"/>
      <c r="L24" s="121"/>
      <c r="M24" s="121"/>
      <c r="N24" s="121"/>
      <c r="O24" s="1"/>
      <c r="P24" s="121"/>
      <c r="Q24" s="121"/>
      <c r="R24" s="33"/>
      <c r="S24" s="1"/>
      <c r="T24" s="33"/>
      <c r="U24" s="1"/>
      <c r="V24" s="121"/>
      <c r="W24" s="121"/>
      <c r="X24" s="33"/>
      <c r="Y24" s="121"/>
      <c r="Z24" s="151"/>
    </row>
    <row r="25" spans="1:26" ht="19.5" customHeight="1">
      <c r="A25" s="107" t="s">
        <v>206</v>
      </c>
      <c r="B25" s="145"/>
      <c r="C25" s="145"/>
      <c r="D25" s="65">
        <v>0</v>
      </c>
      <c r="E25" s="65"/>
      <c r="F25" s="65">
        <v>0</v>
      </c>
      <c r="G25" s="65"/>
      <c r="H25" s="65">
        <v>0</v>
      </c>
      <c r="I25" s="141"/>
      <c r="J25" s="141">
        <v>65766</v>
      </c>
      <c r="K25" s="121"/>
      <c r="L25" s="65">
        <v>0</v>
      </c>
      <c r="M25" s="65"/>
      <c r="N25" s="65">
        <v>0</v>
      </c>
      <c r="O25" s="121"/>
      <c r="P25" s="141">
        <v>0</v>
      </c>
      <c r="Q25" s="177"/>
      <c r="R25" s="65">
        <v>0</v>
      </c>
      <c r="S25" s="121"/>
      <c r="T25" s="103">
        <v>0</v>
      </c>
      <c r="U25" s="174"/>
      <c r="V25" s="103">
        <v>65766</v>
      </c>
      <c r="W25" s="174"/>
      <c r="X25" s="103">
        <v>90729</v>
      </c>
      <c r="Y25" s="175"/>
      <c r="Z25" s="103">
        <v>156495</v>
      </c>
    </row>
    <row r="26" spans="1:26" ht="19.5" customHeight="1">
      <c r="A26" s="107" t="s">
        <v>258</v>
      </c>
      <c r="B26" s="145"/>
      <c r="C26" s="145"/>
      <c r="D26" s="93">
        <v>0</v>
      </c>
      <c r="E26" s="65"/>
      <c r="F26" s="93">
        <v>0</v>
      </c>
      <c r="G26" s="65"/>
      <c r="H26" s="93">
        <v>0</v>
      </c>
      <c r="I26" s="141"/>
      <c r="J26" s="140">
        <v>0</v>
      </c>
      <c r="K26" s="121"/>
      <c r="L26" s="93">
        <v>0</v>
      </c>
      <c r="M26" s="65"/>
      <c r="N26" s="141">
        <v>126</v>
      </c>
      <c r="O26" s="121"/>
      <c r="P26" s="141">
        <v>-19499</v>
      </c>
      <c r="Q26" s="177"/>
      <c r="R26" s="93">
        <v>0</v>
      </c>
      <c r="S26" s="121"/>
      <c r="T26" s="103">
        <v>-19373</v>
      </c>
      <c r="U26" s="174"/>
      <c r="V26" s="103">
        <v>-19373</v>
      </c>
      <c r="W26" s="174"/>
      <c r="X26" s="103">
        <v>-17825</v>
      </c>
      <c r="Y26" s="175"/>
      <c r="Z26" s="103">
        <v>-37198</v>
      </c>
    </row>
    <row r="27" spans="1:26" ht="19.5" customHeight="1">
      <c r="A27" s="117" t="s">
        <v>154</v>
      </c>
      <c r="B27" s="145"/>
      <c r="C27" s="145"/>
      <c r="D27" s="11">
        <v>0</v>
      </c>
      <c r="E27" s="80"/>
      <c r="F27" s="11">
        <v>0</v>
      </c>
      <c r="G27" s="80"/>
      <c r="H27" s="11">
        <v>0</v>
      </c>
      <c r="I27" s="80"/>
      <c r="J27" s="11">
        <v>65766</v>
      </c>
      <c r="K27" s="133"/>
      <c r="L27" s="11">
        <v>0</v>
      </c>
      <c r="M27" s="12"/>
      <c r="N27" s="11">
        <v>126</v>
      </c>
      <c r="O27" s="133"/>
      <c r="P27" s="11">
        <v>-19499</v>
      </c>
      <c r="Q27" s="1"/>
      <c r="R27" s="11">
        <v>0</v>
      </c>
      <c r="S27" s="133"/>
      <c r="T27" s="11">
        <v>-19373</v>
      </c>
      <c r="U27" s="133"/>
      <c r="V27" s="11">
        <v>46393</v>
      </c>
      <c r="W27" s="1"/>
      <c r="X27" s="11">
        <v>72904</v>
      </c>
      <c r="Y27" s="133"/>
      <c r="Z27" s="11">
        <v>119297</v>
      </c>
    </row>
    <row r="28" spans="1:26" ht="13" customHeight="1">
      <c r="A28" s="117"/>
      <c r="B28" s="145"/>
      <c r="C28" s="145"/>
      <c r="D28" s="108"/>
      <c r="E28" s="80"/>
      <c r="F28" s="108"/>
      <c r="G28" s="80"/>
      <c r="H28" s="108"/>
      <c r="I28" s="80"/>
      <c r="J28" s="108"/>
      <c r="K28" s="133"/>
      <c r="L28" s="108"/>
      <c r="M28" s="12"/>
      <c r="N28" s="12"/>
      <c r="O28" s="133"/>
      <c r="P28" s="108"/>
      <c r="Q28" s="1"/>
      <c r="R28" s="108"/>
      <c r="S28" s="133"/>
      <c r="T28" s="108"/>
      <c r="U28" s="133"/>
      <c r="V28" s="108"/>
      <c r="W28" s="1"/>
      <c r="X28" s="108"/>
      <c r="Y28" s="133"/>
      <c r="Z28" s="108"/>
    </row>
    <row r="29" spans="1:26" ht="19.5" customHeight="1" thickBot="1">
      <c r="A29" s="117" t="s">
        <v>253</v>
      </c>
      <c r="B29" s="145"/>
      <c r="C29" s="145"/>
      <c r="D29" s="170">
        <f>SUM(D13,D22,D27)</f>
        <v>1911927</v>
      </c>
      <c r="E29" s="80"/>
      <c r="F29" s="170">
        <f>SUM(F13,F22,F27)</f>
        <v>5063196</v>
      </c>
      <c r="G29" s="80"/>
      <c r="H29" s="170">
        <f>SUM(H13,H22,H27)</f>
        <v>333482</v>
      </c>
      <c r="I29" s="80"/>
      <c r="J29" s="170">
        <f>SUM(J13,J22,J27)</f>
        <v>3641019</v>
      </c>
      <c r="K29" s="80"/>
      <c r="L29" s="170">
        <f>SUM(L13,L22,L27)</f>
        <v>-81935</v>
      </c>
      <c r="M29" s="133"/>
      <c r="N29" s="170">
        <f>SUM(N13,N22,N27)</f>
        <v>167</v>
      </c>
      <c r="O29" s="80"/>
      <c r="P29" s="170">
        <f>SUM(P13,P22,P27)</f>
        <v>176200</v>
      </c>
      <c r="Q29" s="80"/>
      <c r="R29" s="170">
        <f>SUM(R13,R22,R27)</f>
        <v>17765</v>
      </c>
      <c r="S29" s="80"/>
      <c r="T29" s="170">
        <f>SUM(T13,T22,T27)</f>
        <v>112197</v>
      </c>
      <c r="U29" s="80"/>
      <c r="V29" s="170">
        <f>SUM(V13,V22,V27)</f>
        <v>11061821</v>
      </c>
      <c r="W29" s="80"/>
      <c r="X29" s="170">
        <f>SUM(X13,X22,X27)</f>
        <v>3753985</v>
      </c>
      <c r="Y29" s="80"/>
      <c r="Z29" s="170">
        <f>SUM(Z13,Z22,Z27)</f>
        <v>14815806</v>
      </c>
    </row>
    <row r="30" spans="1:26" ht="19.5" customHeight="1" thickTop="1"/>
  </sheetData>
  <mergeCells count="5">
    <mergeCell ref="A2:E2"/>
    <mergeCell ref="D4:Z4"/>
    <mergeCell ref="H5:J5"/>
    <mergeCell ref="L5:T5"/>
    <mergeCell ref="D11:Z11"/>
  </mergeCells>
  <pageMargins left="0.7" right="0.55000000000000004" top="0.48" bottom="0.5" header="0.5" footer="0.5"/>
  <pageSetup paperSize="9" scale="68" firstPageNumber="10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L47"/>
  <sheetViews>
    <sheetView view="pageBreakPreview" zoomScale="70" zoomScaleNormal="80" zoomScaleSheetLayoutView="70" workbookViewId="0"/>
  </sheetViews>
  <sheetFormatPr defaultColWidth="9.1796875" defaultRowHeight="20.25" customHeight="1"/>
  <cols>
    <col min="1" max="1" width="62" customWidth="1"/>
    <col min="2" max="2" width="7.81640625" customWidth="1"/>
    <col min="3" max="3" width="1.1796875" customWidth="1"/>
    <col min="4" max="4" width="18" customWidth="1"/>
    <col min="5" max="5" width="1.1796875" customWidth="1"/>
    <col min="6" max="6" width="16.81640625" style="127" customWidth="1"/>
    <col min="7" max="7" width="1.1796875" customWidth="1"/>
    <col min="8" max="8" width="15.453125" style="127" customWidth="1"/>
    <col min="9" max="9" width="1.1796875" customWidth="1"/>
    <col min="10" max="10" width="17.1796875" customWidth="1"/>
    <col min="11" max="11" width="1.1796875" customWidth="1"/>
    <col min="12" max="12" width="15.453125" customWidth="1"/>
  </cols>
  <sheetData>
    <row r="1" spans="1:12" ht="20.25" customHeight="1">
      <c r="A1" s="113" t="s">
        <v>36</v>
      </c>
    </row>
    <row r="2" spans="1:12" ht="20.25" customHeight="1">
      <c r="A2" s="206" t="s">
        <v>114</v>
      </c>
      <c r="B2" s="206"/>
      <c r="C2" s="206"/>
      <c r="D2" s="206"/>
      <c r="E2" s="206"/>
      <c r="G2" s="117"/>
    </row>
    <row r="3" spans="1:12" ht="20.25" customHeight="1">
      <c r="A3" s="127"/>
    </row>
    <row r="4" spans="1:12" ht="20.25" customHeight="1">
      <c r="A4" s="117"/>
      <c r="B4" s="127"/>
      <c r="C4" s="160"/>
      <c r="D4" s="208" t="s">
        <v>89</v>
      </c>
      <c r="E4" s="208"/>
      <c r="F4" s="208"/>
      <c r="G4" s="208"/>
      <c r="H4" s="208"/>
      <c r="I4" s="208"/>
      <c r="J4" s="208"/>
      <c r="K4" s="208"/>
      <c r="L4" s="208"/>
    </row>
    <row r="5" spans="1:12" ht="20.25" customHeight="1">
      <c r="A5" s="117"/>
      <c r="D5" s="119" t="s">
        <v>56</v>
      </c>
      <c r="E5" s="144"/>
      <c r="F5" s="119"/>
      <c r="G5" s="119"/>
      <c r="H5" s="207" t="s">
        <v>39</v>
      </c>
      <c r="I5" s="207"/>
      <c r="J5" s="207"/>
      <c r="L5" s="119"/>
    </row>
    <row r="6" spans="1:12" ht="20.25" customHeight="1">
      <c r="A6" s="117"/>
      <c r="D6" s="119" t="s">
        <v>26</v>
      </c>
      <c r="F6" s="119" t="s">
        <v>108</v>
      </c>
      <c r="G6" s="119"/>
      <c r="H6" s="119" t="s">
        <v>57</v>
      </c>
      <c r="I6" s="119"/>
      <c r="J6" s="119"/>
      <c r="L6" s="119" t="s">
        <v>28</v>
      </c>
    </row>
    <row r="7" spans="1:12" ht="20.25" customHeight="1">
      <c r="A7" s="117"/>
      <c r="B7" s="161" t="s">
        <v>9</v>
      </c>
      <c r="D7" s="119" t="s">
        <v>58</v>
      </c>
      <c r="F7" s="119" t="s">
        <v>107</v>
      </c>
      <c r="G7" s="119"/>
      <c r="H7" s="119" t="s">
        <v>42</v>
      </c>
      <c r="I7" s="119"/>
      <c r="J7" s="119" t="s">
        <v>40</v>
      </c>
      <c r="L7" s="119" t="s">
        <v>41</v>
      </c>
    </row>
    <row r="8" spans="1:12" ht="20.25" customHeight="1">
      <c r="A8" s="117"/>
      <c r="C8" s="122"/>
      <c r="D8" s="199" t="s">
        <v>95</v>
      </c>
      <c r="E8" s="199"/>
      <c r="F8" s="199"/>
      <c r="G8" s="199"/>
      <c r="H8" s="199"/>
      <c r="I8" s="199"/>
      <c r="J8" s="199"/>
      <c r="K8" s="199"/>
      <c r="L8" s="199"/>
    </row>
    <row r="9" spans="1:12" ht="20.25" customHeight="1">
      <c r="A9" s="117" t="s">
        <v>246</v>
      </c>
      <c r="C9" s="152"/>
      <c r="D9" s="132"/>
      <c r="E9" s="152"/>
      <c r="F9" s="132"/>
      <c r="G9" s="132"/>
      <c r="H9" s="132"/>
      <c r="J9" s="132"/>
      <c r="K9" s="8"/>
      <c r="L9" s="8"/>
    </row>
    <row r="10" spans="1:12" ht="20.25" customHeight="1">
      <c r="A10" s="117" t="s">
        <v>159</v>
      </c>
      <c r="B10" s="145"/>
      <c r="C10" s="162"/>
      <c r="D10" s="162">
        <v>1911927</v>
      </c>
      <c r="E10" s="9"/>
      <c r="F10" s="162">
        <v>5063196</v>
      </c>
      <c r="G10" s="7"/>
      <c r="H10" s="111">
        <v>331000</v>
      </c>
      <c r="I10" s="7"/>
      <c r="J10" s="111">
        <v>2416739</v>
      </c>
      <c r="K10" s="6"/>
      <c r="L10" s="6">
        <v>9722862</v>
      </c>
    </row>
    <row r="11" spans="1:12" s="164" customFormat="1" ht="13" customHeight="1">
      <c r="A11" s="163"/>
      <c r="B11" s="161"/>
      <c r="C11" s="112"/>
      <c r="D11" s="12"/>
      <c r="E11" s="112"/>
      <c r="F11" s="12"/>
      <c r="G11" s="112"/>
      <c r="H11" s="12"/>
      <c r="I11" s="112"/>
      <c r="J11" s="12"/>
      <c r="K11" s="112"/>
      <c r="L11" s="12"/>
    </row>
    <row r="12" spans="1:12" ht="20.25" customHeight="1">
      <c r="A12" s="117" t="s">
        <v>109</v>
      </c>
      <c r="B12" s="145"/>
      <c r="C12" s="162"/>
      <c r="D12" s="162"/>
      <c r="E12" s="162"/>
      <c r="F12" s="162"/>
      <c r="G12" s="162"/>
      <c r="H12" s="162"/>
      <c r="I12" s="162"/>
      <c r="J12" s="162"/>
      <c r="K12" s="162"/>
      <c r="L12" s="162"/>
    </row>
    <row r="13" spans="1:12" ht="20.25" customHeight="1">
      <c r="A13" s="120" t="s">
        <v>239</v>
      </c>
      <c r="B13" s="145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12" ht="20.25" customHeight="1">
      <c r="A14" t="s">
        <v>231</v>
      </c>
      <c r="B14" s="165">
        <v>10</v>
      </c>
      <c r="C14" s="162"/>
      <c r="D14" s="49">
        <v>0</v>
      </c>
      <c r="E14" s="85"/>
      <c r="F14" s="49">
        <v>0</v>
      </c>
      <c r="G14" s="85"/>
      <c r="H14" s="49">
        <v>0</v>
      </c>
      <c r="I14" s="162"/>
      <c r="J14" s="3">
        <v>-86037</v>
      </c>
      <c r="K14" s="1"/>
      <c r="L14" s="3">
        <v>-86037</v>
      </c>
    </row>
    <row r="15" spans="1:12" ht="20.25" customHeight="1">
      <c r="A15" s="127" t="s">
        <v>111</v>
      </c>
      <c r="B15" s="145"/>
      <c r="C15" s="162"/>
      <c r="D15" s="10">
        <v>0</v>
      </c>
      <c r="E15" s="111"/>
      <c r="F15" s="10">
        <v>0</v>
      </c>
      <c r="G15" s="111"/>
      <c r="H15" s="10">
        <v>0</v>
      </c>
      <c r="I15" s="111"/>
      <c r="J15" s="10">
        <f>J14</f>
        <v>-86037</v>
      </c>
      <c r="K15" s="111"/>
      <c r="L15" s="10">
        <f>L14</f>
        <v>-86037</v>
      </c>
    </row>
    <row r="16" spans="1:12" s="164" customFormat="1" ht="13" customHeight="1">
      <c r="A16" s="163"/>
      <c r="B16" s="161"/>
      <c r="C16" s="112"/>
      <c r="D16" s="12"/>
      <c r="E16" s="112"/>
      <c r="F16" s="12"/>
      <c r="G16" s="112"/>
      <c r="H16" s="12"/>
      <c r="I16" s="112"/>
      <c r="J16" s="12"/>
      <c r="K16" s="112"/>
      <c r="L16" s="12"/>
    </row>
    <row r="17" spans="1:12" ht="20.25" customHeight="1">
      <c r="A17" s="117" t="s">
        <v>98</v>
      </c>
      <c r="B17" s="145"/>
      <c r="C17" s="166"/>
      <c r="D17" s="167"/>
      <c r="E17" s="167"/>
      <c r="F17" s="167"/>
      <c r="G17" s="167"/>
      <c r="H17" s="167"/>
      <c r="I17" s="167"/>
      <c r="J17" s="132"/>
      <c r="K17" s="132"/>
      <c r="L17" s="168"/>
    </row>
    <row r="18" spans="1:12" ht="20.25" customHeight="1">
      <c r="A18" s="126" t="s">
        <v>206</v>
      </c>
      <c r="B18" s="145"/>
      <c r="C18" s="166"/>
      <c r="D18" s="72">
        <v>0</v>
      </c>
      <c r="E18" s="48"/>
      <c r="F18" s="72">
        <v>0</v>
      </c>
      <c r="G18" s="48"/>
      <c r="H18" s="72">
        <v>0</v>
      </c>
      <c r="I18" s="4"/>
      <c r="J18" s="33">
        <v>79785</v>
      </c>
      <c r="K18" s="33"/>
      <c r="L18" s="33">
        <v>79785</v>
      </c>
    </row>
    <row r="19" spans="1:12" ht="20.25" customHeight="1">
      <c r="A19" s="126" t="s">
        <v>119</v>
      </c>
      <c r="B19" s="145"/>
      <c r="C19" s="166"/>
      <c r="D19" s="49">
        <v>0</v>
      </c>
      <c r="E19" s="85"/>
      <c r="F19" s="49">
        <v>0</v>
      </c>
      <c r="G19" s="85"/>
      <c r="H19" s="49">
        <v>0</v>
      </c>
      <c r="I19" s="162"/>
      <c r="J19" s="46">
        <v>0</v>
      </c>
      <c r="K19" s="47"/>
      <c r="L19" s="46">
        <v>0</v>
      </c>
    </row>
    <row r="20" spans="1:12" ht="20.25" customHeight="1">
      <c r="A20" s="117" t="s">
        <v>96</v>
      </c>
      <c r="B20" s="145"/>
      <c r="C20" s="166"/>
      <c r="D20" s="50">
        <f>SUM(D18:D19)</f>
        <v>0</v>
      </c>
      <c r="E20" s="86"/>
      <c r="F20" s="50">
        <f>SUM(F18:F19)</f>
        <v>0</v>
      </c>
      <c r="G20" s="86"/>
      <c r="H20" s="109">
        <f>SUM(H18:H19)</f>
        <v>0</v>
      </c>
      <c r="I20" s="162"/>
      <c r="J20" s="2">
        <f>SUM(J18:J19)</f>
        <v>79785</v>
      </c>
      <c r="K20" s="162"/>
      <c r="L20" s="169">
        <f>SUM(L18:L19)</f>
        <v>79785</v>
      </c>
    </row>
    <row r="21" spans="1:12" s="164" customFormat="1" ht="13" customHeight="1">
      <c r="A21" s="163"/>
      <c r="B21" s="161"/>
      <c r="C21" s="112"/>
      <c r="D21" s="12"/>
      <c r="E21" s="112"/>
      <c r="F21" s="12"/>
      <c r="G21" s="112"/>
      <c r="H21" s="37"/>
      <c r="I21" s="112"/>
      <c r="J21" s="12"/>
      <c r="K21" s="112"/>
      <c r="L21" s="12"/>
    </row>
    <row r="22" spans="1:12" ht="20.25" customHeight="1" thickBot="1">
      <c r="A22" s="127" t="s">
        <v>251</v>
      </c>
      <c r="B22" s="162"/>
      <c r="C22" s="162">
        <f>SUM(C10:C21)</f>
        <v>0</v>
      </c>
      <c r="D22" s="170">
        <f>D10+D15+D20</f>
        <v>1911927</v>
      </c>
      <c r="E22" s="162"/>
      <c r="F22" s="170">
        <f>F10+F15+F20</f>
        <v>5063196</v>
      </c>
      <c r="G22" s="162"/>
      <c r="H22" s="170">
        <f>H10+H15+H20</f>
        <v>331000</v>
      </c>
      <c r="I22" s="162"/>
      <c r="J22" s="170">
        <f>J10+J15+J20</f>
        <v>2410487</v>
      </c>
      <c r="K22" s="162"/>
      <c r="L22" s="170">
        <f>L10+L15+L20</f>
        <v>9716610</v>
      </c>
    </row>
    <row r="23" spans="1:12" ht="20.25" customHeight="1" thickTop="1"/>
    <row r="25" spans="1:12" ht="20.25" customHeight="1">
      <c r="A25" s="113" t="s">
        <v>36</v>
      </c>
    </row>
    <row r="26" spans="1:12" ht="20.25" customHeight="1">
      <c r="A26" s="206" t="s">
        <v>114</v>
      </c>
      <c r="B26" s="206"/>
      <c r="C26" s="206"/>
      <c r="D26" s="206"/>
      <c r="E26" s="206"/>
      <c r="G26" s="117"/>
    </row>
    <row r="27" spans="1:12" ht="20.25" customHeight="1">
      <c r="A27" s="127"/>
    </row>
    <row r="28" spans="1:12" ht="20.25" customHeight="1">
      <c r="A28" s="117"/>
      <c r="B28" s="127"/>
      <c r="C28" s="160"/>
      <c r="D28" s="208" t="s">
        <v>89</v>
      </c>
      <c r="E28" s="208"/>
      <c r="F28" s="208"/>
      <c r="G28" s="208"/>
      <c r="H28" s="208"/>
      <c r="I28" s="208"/>
      <c r="J28" s="208"/>
      <c r="K28" s="208"/>
      <c r="L28" s="208"/>
    </row>
    <row r="29" spans="1:12" ht="20.25" customHeight="1">
      <c r="A29" s="117"/>
      <c r="D29" s="119" t="s">
        <v>56</v>
      </c>
      <c r="E29" s="144"/>
      <c r="F29" s="119"/>
      <c r="G29" s="119"/>
      <c r="H29" s="207" t="s">
        <v>39</v>
      </c>
      <c r="I29" s="207"/>
      <c r="J29" s="207"/>
      <c r="L29" s="119"/>
    </row>
    <row r="30" spans="1:12" ht="20.25" customHeight="1">
      <c r="A30" s="117"/>
      <c r="D30" s="119" t="s">
        <v>26</v>
      </c>
      <c r="F30" s="119" t="s">
        <v>108</v>
      </c>
      <c r="G30" s="119"/>
      <c r="H30" s="119" t="s">
        <v>57</v>
      </c>
      <c r="I30" s="119"/>
      <c r="J30" s="119"/>
      <c r="L30" s="119" t="s">
        <v>28</v>
      </c>
    </row>
    <row r="31" spans="1:12" ht="20.25" customHeight="1">
      <c r="A31" s="117"/>
      <c r="B31" s="161" t="s">
        <v>9</v>
      </c>
      <c r="D31" s="119" t="s">
        <v>58</v>
      </c>
      <c r="F31" s="119" t="s">
        <v>107</v>
      </c>
      <c r="G31" s="119"/>
      <c r="H31" s="119" t="s">
        <v>42</v>
      </c>
      <c r="I31" s="119"/>
      <c r="J31" s="119" t="s">
        <v>40</v>
      </c>
      <c r="L31" s="119" t="s">
        <v>41</v>
      </c>
    </row>
    <row r="32" spans="1:12" ht="20.25" customHeight="1">
      <c r="A32" s="117"/>
      <c r="C32" s="122"/>
      <c r="D32" s="199" t="s">
        <v>95</v>
      </c>
      <c r="E32" s="199"/>
      <c r="F32" s="199"/>
      <c r="G32" s="199"/>
      <c r="H32" s="199"/>
      <c r="I32" s="199"/>
      <c r="J32" s="199"/>
      <c r="K32" s="199"/>
      <c r="L32" s="199"/>
    </row>
    <row r="33" spans="1:12" ht="20.25" customHeight="1">
      <c r="A33" s="117" t="s">
        <v>252</v>
      </c>
      <c r="C33" s="152"/>
      <c r="D33" s="132"/>
      <c r="E33" s="152"/>
      <c r="F33" s="132"/>
      <c r="G33" s="132"/>
      <c r="H33" s="132"/>
      <c r="J33" s="132"/>
      <c r="K33" s="8"/>
      <c r="L33" s="8"/>
    </row>
    <row r="34" spans="1:12" ht="20.25" customHeight="1">
      <c r="A34" s="117" t="s">
        <v>189</v>
      </c>
      <c r="B34" s="145"/>
      <c r="C34" s="162"/>
      <c r="D34" s="9">
        <v>1911927</v>
      </c>
      <c r="E34" s="9"/>
      <c r="F34" s="9">
        <v>5063196</v>
      </c>
      <c r="G34" s="7"/>
      <c r="H34" s="9">
        <v>331000</v>
      </c>
      <c r="I34" s="7"/>
      <c r="J34" s="9">
        <v>2521984</v>
      </c>
      <c r="K34" s="6"/>
      <c r="L34" s="6">
        <v>9828107</v>
      </c>
    </row>
    <row r="35" spans="1:12" s="164" customFormat="1" ht="13" customHeight="1">
      <c r="A35" s="163"/>
      <c r="B35" s="161"/>
      <c r="C35" s="112"/>
      <c r="D35" s="12"/>
      <c r="E35" s="112"/>
      <c r="F35" s="12"/>
      <c r="G35" s="112"/>
      <c r="H35" s="12"/>
      <c r="I35" s="112"/>
      <c r="J35" s="12"/>
      <c r="K35" s="112"/>
      <c r="L35" s="12"/>
    </row>
    <row r="36" spans="1:12" ht="20.25" customHeight="1">
      <c r="A36" s="117" t="s">
        <v>109</v>
      </c>
      <c r="B36" s="145"/>
      <c r="C36" s="162"/>
      <c r="D36" s="162"/>
      <c r="E36" s="162"/>
      <c r="F36" s="162"/>
      <c r="G36" s="162"/>
      <c r="H36" s="162"/>
      <c r="I36" s="162"/>
      <c r="J36" s="162"/>
      <c r="K36" s="162"/>
      <c r="L36" s="162"/>
    </row>
    <row r="37" spans="1:12" ht="20.25" customHeight="1">
      <c r="A37" s="120" t="s">
        <v>239</v>
      </c>
      <c r="B37" s="145"/>
      <c r="C37" s="162"/>
      <c r="D37" s="162"/>
      <c r="E37" s="162"/>
      <c r="F37" s="162"/>
      <c r="G37" s="162"/>
      <c r="H37" s="162"/>
      <c r="I37" s="162"/>
      <c r="J37" s="162"/>
      <c r="K37" s="162"/>
      <c r="L37" s="162"/>
    </row>
    <row r="38" spans="1:12" ht="20.25" customHeight="1">
      <c r="A38" t="s">
        <v>229</v>
      </c>
      <c r="B38" s="165">
        <v>10</v>
      </c>
      <c r="C38" s="162"/>
      <c r="D38" s="72">
        <v>0</v>
      </c>
      <c r="E38" s="48"/>
      <c r="F38" s="72">
        <v>0</v>
      </c>
      <c r="G38" s="48"/>
      <c r="H38" s="72">
        <v>0</v>
      </c>
      <c r="I38" s="162"/>
      <c r="J38" s="3">
        <v>-172073</v>
      </c>
      <c r="K38" s="1"/>
      <c r="L38" s="87">
        <v>-172073</v>
      </c>
    </row>
    <row r="39" spans="1:12" ht="20.25" customHeight="1">
      <c r="A39" s="127" t="s">
        <v>111</v>
      </c>
      <c r="B39" s="145"/>
      <c r="C39" s="162"/>
      <c r="D39" s="10">
        <f>SUM(D38)</f>
        <v>0</v>
      </c>
      <c r="E39" s="111"/>
      <c r="F39" s="10">
        <f>SUM(F38)</f>
        <v>0</v>
      </c>
      <c r="G39" s="111"/>
      <c r="H39" s="10">
        <f>SUM(H38)</f>
        <v>0</v>
      </c>
      <c r="I39" s="111"/>
      <c r="J39" s="10">
        <f>SUM(J38)</f>
        <v>-172073</v>
      </c>
      <c r="K39" s="111"/>
      <c r="L39" s="10">
        <f>SUM(D39:J39)</f>
        <v>-172073</v>
      </c>
    </row>
    <row r="40" spans="1:12" s="164" customFormat="1" ht="13" customHeight="1">
      <c r="A40" s="163"/>
      <c r="B40" s="161"/>
      <c r="C40" s="112"/>
      <c r="D40" s="12"/>
      <c r="E40" s="112"/>
      <c r="F40" s="12"/>
      <c r="G40" s="112"/>
      <c r="H40" s="12"/>
      <c r="I40" s="112"/>
      <c r="J40" s="12"/>
      <c r="K40" s="112"/>
      <c r="L40" s="12"/>
    </row>
    <row r="41" spans="1:12" ht="20.25" customHeight="1">
      <c r="A41" s="117" t="s">
        <v>98</v>
      </c>
      <c r="B41" s="145"/>
      <c r="C41" s="166"/>
      <c r="D41" s="167"/>
      <c r="E41" s="167"/>
      <c r="F41" s="167"/>
      <c r="G41" s="167"/>
      <c r="H41" s="167"/>
      <c r="I41" s="167"/>
      <c r="J41" s="132"/>
      <c r="K41" s="132"/>
      <c r="L41" s="168"/>
    </row>
    <row r="42" spans="1:12" ht="20.25" customHeight="1">
      <c r="A42" s="126" t="s">
        <v>206</v>
      </c>
      <c r="B42" s="145"/>
      <c r="C42" s="166"/>
      <c r="D42" s="72">
        <v>0</v>
      </c>
      <c r="E42" s="48"/>
      <c r="F42" s="72">
        <v>0</v>
      </c>
      <c r="G42" s="48"/>
      <c r="H42" s="72">
        <v>0</v>
      </c>
      <c r="I42" s="4"/>
      <c r="J42" s="88">
        <v>113366</v>
      </c>
      <c r="K42" s="33"/>
      <c r="L42" s="88">
        <v>113366</v>
      </c>
    </row>
    <row r="43" spans="1:12" ht="20.25" customHeight="1">
      <c r="A43" s="126" t="s">
        <v>119</v>
      </c>
      <c r="B43" s="145"/>
      <c r="C43" s="166"/>
      <c r="D43" s="49">
        <v>0</v>
      </c>
      <c r="E43" s="85"/>
      <c r="F43" s="49">
        <v>0</v>
      </c>
      <c r="G43" s="85"/>
      <c r="H43" s="49">
        <v>0</v>
      </c>
      <c r="I43" s="162"/>
      <c r="J43" s="46">
        <v>0</v>
      </c>
      <c r="K43" s="47"/>
      <c r="L43" s="87">
        <v>0</v>
      </c>
    </row>
    <row r="44" spans="1:12" ht="20.25" customHeight="1">
      <c r="A44" s="117" t="s">
        <v>96</v>
      </c>
      <c r="B44" s="145"/>
      <c r="C44" s="166"/>
      <c r="D44" s="50">
        <f>SUM(D42:D43)</f>
        <v>0</v>
      </c>
      <c r="E44" s="86"/>
      <c r="F44" s="50">
        <f>SUM(F42:F43)</f>
        <v>0</v>
      </c>
      <c r="G44" s="86"/>
      <c r="H44" s="50">
        <f>SUM(H42:H43)</f>
        <v>0</v>
      </c>
      <c r="I44" s="86"/>
      <c r="J44" s="52">
        <f>SUM(J42:J43)</f>
        <v>113366</v>
      </c>
      <c r="K44" s="86"/>
      <c r="L44" s="53">
        <f>SUM(L42:L43)</f>
        <v>113366</v>
      </c>
    </row>
    <row r="45" spans="1:12" s="164" customFormat="1" ht="13" customHeight="1">
      <c r="A45" s="163"/>
      <c r="B45" s="161"/>
      <c r="C45" s="112"/>
      <c r="D45" s="12"/>
      <c r="E45" s="112"/>
      <c r="F45" s="12"/>
      <c r="G45" s="112"/>
      <c r="H45" s="12"/>
      <c r="I45" s="112"/>
      <c r="J45" s="12"/>
      <c r="K45" s="112"/>
      <c r="L45" s="12"/>
    </row>
    <row r="46" spans="1:12" ht="20.25" customHeight="1" thickBot="1">
      <c r="A46" s="127" t="s">
        <v>253</v>
      </c>
      <c r="B46" s="162"/>
      <c r="C46" s="162">
        <f>SUM(C34:C45)</f>
        <v>0</v>
      </c>
      <c r="D46" s="170">
        <f>SUM(D34,D39,D44)</f>
        <v>1911927</v>
      </c>
      <c r="E46" s="162"/>
      <c r="F46" s="170">
        <f>SUM(F34,F39,F44)</f>
        <v>5063196</v>
      </c>
      <c r="G46" s="162"/>
      <c r="H46" s="170">
        <f>SUM(H34,H39,H44)</f>
        <v>331000</v>
      </c>
      <c r="I46" s="162"/>
      <c r="J46" s="170">
        <f>SUM(J34,J39,J44)</f>
        <v>2463277</v>
      </c>
      <c r="K46" s="162"/>
      <c r="L46" s="170">
        <f>SUM(L34,L39,L44)</f>
        <v>9769400</v>
      </c>
    </row>
    <row r="47" spans="1:12" ht="20.25" customHeight="1" thickTop="1"/>
  </sheetData>
  <mergeCells count="8">
    <mergeCell ref="A26:E26"/>
    <mergeCell ref="D28:L28"/>
    <mergeCell ref="H29:J29"/>
    <mergeCell ref="D32:L32"/>
    <mergeCell ref="A2:E2"/>
    <mergeCell ref="D4:L4"/>
    <mergeCell ref="H5:J5"/>
    <mergeCell ref="D8:L8"/>
  </mergeCells>
  <phoneticPr fontId="4" type="noConversion"/>
  <pageMargins left="0.70866141732283505" right="0.43307086614173201" top="0.47244094488188998" bottom="0.511811023622047" header="0.511811023622047" footer="0.511811023622047"/>
  <pageSetup paperSize="9" scale="85" firstPageNumber="11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119"/>
  <sheetViews>
    <sheetView showGridLines="0" view="pageBreakPreview" zoomScale="70" zoomScaleNormal="90" zoomScaleSheetLayoutView="70" workbookViewId="0"/>
  </sheetViews>
  <sheetFormatPr defaultColWidth="9.1796875" defaultRowHeight="20.25" customHeight="1"/>
  <cols>
    <col min="1" max="1" width="57.1796875" customWidth="1"/>
    <col min="2" max="2" width="1.1796875" style="114" customWidth="1"/>
    <col min="3" max="3" width="1.1796875" customWidth="1"/>
    <col min="4" max="4" width="14.453125" style="24" customWidth="1"/>
    <col min="5" max="5" width="1.1796875" customWidth="1"/>
    <col min="6" max="6" width="14.453125" style="24" customWidth="1"/>
    <col min="7" max="7" width="1.1796875" customWidth="1"/>
    <col min="8" max="8" width="14.453125" style="115" customWidth="1"/>
    <col min="9" max="9" width="1.1796875" customWidth="1"/>
    <col min="10" max="10" width="14.453125" style="115" customWidth="1"/>
  </cols>
  <sheetData>
    <row r="1" spans="1:10" ht="20.25" customHeight="1">
      <c r="A1" s="113" t="s">
        <v>36</v>
      </c>
      <c r="D1" s="19"/>
      <c r="F1" s="19"/>
    </row>
    <row r="2" spans="1:10" ht="20.25" customHeight="1">
      <c r="A2" s="116" t="s">
        <v>115</v>
      </c>
      <c r="C2" s="117"/>
      <c r="D2" s="20"/>
      <c r="E2" s="117"/>
      <c r="F2" s="20"/>
      <c r="G2" s="117"/>
      <c r="H2" s="118"/>
      <c r="I2" s="117"/>
      <c r="J2" s="118"/>
    </row>
    <row r="3" spans="1:10" ht="20.25" customHeight="1">
      <c r="A3" s="117"/>
      <c r="C3" s="117"/>
      <c r="D3" s="20"/>
      <c r="E3" s="117"/>
      <c r="F3" s="20"/>
      <c r="G3" s="117"/>
      <c r="H3" s="118"/>
      <c r="I3" s="117"/>
      <c r="J3" s="118"/>
    </row>
    <row r="4" spans="1:10" ht="20.25" customHeight="1">
      <c r="A4" s="117"/>
      <c r="C4" s="114"/>
      <c r="D4" s="198" t="s">
        <v>5</v>
      </c>
      <c r="E4" s="198"/>
      <c r="F4" s="198"/>
      <c r="G4" s="118"/>
      <c r="H4" s="198" t="s">
        <v>34</v>
      </c>
      <c r="I4" s="198"/>
      <c r="J4" s="198"/>
    </row>
    <row r="5" spans="1:10" ht="20.25" customHeight="1">
      <c r="A5" s="117"/>
      <c r="C5" s="114"/>
      <c r="D5" s="198" t="s">
        <v>33</v>
      </c>
      <c r="E5" s="198"/>
      <c r="F5" s="198"/>
      <c r="G5" s="118"/>
      <c r="H5" s="198" t="s">
        <v>33</v>
      </c>
      <c r="I5" s="198"/>
      <c r="J5" s="198"/>
    </row>
    <row r="6" spans="1:10" ht="20.25" customHeight="1">
      <c r="A6" s="117"/>
      <c r="C6" s="114"/>
      <c r="D6" s="210" t="s">
        <v>245</v>
      </c>
      <c r="E6" s="210"/>
      <c r="F6" s="210"/>
      <c r="G6" s="118"/>
      <c r="H6" s="210" t="s">
        <v>245</v>
      </c>
      <c r="I6" s="210"/>
      <c r="J6" s="210"/>
    </row>
    <row r="7" spans="1:10" ht="20.25" customHeight="1">
      <c r="A7" s="117"/>
      <c r="C7" s="114"/>
      <c r="D7" s="209" t="s">
        <v>244</v>
      </c>
      <c r="E7" s="210"/>
      <c r="F7" s="210"/>
      <c r="G7" s="118"/>
      <c r="H7" s="209" t="s">
        <v>244</v>
      </c>
      <c r="I7" s="210"/>
      <c r="J7" s="210"/>
    </row>
    <row r="8" spans="1:10" ht="20.25" customHeight="1">
      <c r="A8" s="117"/>
      <c r="C8" s="119"/>
      <c r="D8" s="119">
        <v>2024</v>
      </c>
      <c r="E8" s="119"/>
      <c r="F8" s="119">
        <v>2023</v>
      </c>
      <c r="G8" s="119"/>
      <c r="H8" s="119">
        <v>2024</v>
      </c>
      <c r="I8" s="119"/>
      <c r="J8" s="119">
        <v>2023</v>
      </c>
    </row>
    <row r="9" spans="1:10" ht="20.25" customHeight="1">
      <c r="A9" s="117"/>
      <c r="C9" s="114"/>
      <c r="D9" s="199" t="s">
        <v>95</v>
      </c>
      <c r="E9" s="199"/>
      <c r="F9" s="199"/>
      <c r="G9" s="199"/>
      <c r="H9" s="199"/>
      <c r="I9" s="199"/>
      <c r="J9" s="199"/>
    </row>
    <row r="10" spans="1:10" s="127" customFormat="1" ht="20.25" customHeight="1">
      <c r="A10" s="120" t="s">
        <v>20</v>
      </c>
      <c r="B10" s="114"/>
      <c r="C10" s="21"/>
      <c r="D10" s="121"/>
      <c r="E10" s="21"/>
      <c r="F10" s="121"/>
      <c r="G10" s="21"/>
      <c r="H10" s="21"/>
      <c r="I10" s="21"/>
      <c r="J10" s="21"/>
    </row>
    <row r="11" spans="1:10" ht="20.25" customHeight="1">
      <c r="A11" t="s">
        <v>97</v>
      </c>
      <c r="C11" s="21"/>
      <c r="D11" s="22">
        <v>156495</v>
      </c>
      <c r="E11" s="21"/>
      <c r="F11" s="22">
        <v>706727</v>
      </c>
      <c r="G11" s="21"/>
      <c r="H11" s="22">
        <v>113366</v>
      </c>
      <c r="I11" s="21"/>
      <c r="J11" s="22">
        <v>79785</v>
      </c>
    </row>
    <row r="12" spans="1:10" ht="20.25" customHeight="1">
      <c r="A12" s="122" t="s">
        <v>110</v>
      </c>
      <c r="C12" s="21"/>
      <c r="D12" s="22"/>
      <c r="E12" s="21"/>
      <c r="F12" s="22"/>
      <c r="G12" s="21"/>
      <c r="H12" s="123"/>
      <c r="I12" s="21"/>
      <c r="J12" s="123"/>
    </row>
    <row r="13" spans="1:10" ht="20.25" customHeight="1">
      <c r="A13" t="s">
        <v>50</v>
      </c>
      <c r="B13" s="124"/>
      <c r="C13" s="21"/>
      <c r="D13" s="22">
        <v>852019</v>
      </c>
      <c r="E13" s="21"/>
      <c r="F13" s="22">
        <v>870717</v>
      </c>
      <c r="G13" s="21"/>
      <c r="H13" s="22">
        <v>15124</v>
      </c>
      <c r="I13" s="21"/>
      <c r="J13" s="22">
        <v>13935</v>
      </c>
    </row>
    <row r="14" spans="1:10" ht="20.25" customHeight="1">
      <c r="A14" t="s">
        <v>3</v>
      </c>
      <c r="B14" s="124"/>
      <c r="C14" s="21"/>
      <c r="D14" s="22">
        <v>-30897</v>
      </c>
      <c r="E14" s="21"/>
      <c r="F14" s="22">
        <v>-19051</v>
      </c>
      <c r="G14" s="21"/>
      <c r="H14" s="22">
        <v>-256975</v>
      </c>
      <c r="I14" s="21"/>
      <c r="J14" s="22">
        <v>-190223</v>
      </c>
    </row>
    <row r="15" spans="1:10" ht="20.25" customHeight="1">
      <c r="A15" t="s">
        <v>44</v>
      </c>
      <c r="B15" s="124"/>
      <c r="C15" s="21"/>
      <c r="D15" s="22">
        <v>-350</v>
      </c>
      <c r="E15" s="21"/>
      <c r="F15" s="22">
        <v>-200</v>
      </c>
      <c r="G15" s="21"/>
      <c r="H15" s="22">
        <v>-88200</v>
      </c>
      <c r="I15" s="21"/>
      <c r="J15" s="22">
        <v>-70952</v>
      </c>
    </row>
    <row r="16" spans="1:10" ht="20.25" customHeight="1">
      <c r="A16" t="s">
        <v>55</v>
      </c>
      <c r="B16" s="124"/>
      <c r="C16" s="21"/>
      <c r="D16" s="22">
        <v>706230</v>
      </c>
      <c r="E16" s="21"/>
      <c r="F16" s="22">
        <v>673551</v>
      </c>
      <c r="G16" s="21"/>
      <c r="H16" s="22">
        <v>135481</v>
      </c>
      <c r="I16" s="21"/>
      <c r="J16" s="22">
        <v>101894</v>
      </c>
    </row>
    <row r="17" spans="1:10" ht="20.25" customHeight="1">
      <c r="A17" t="s">
        <v>225</v>
      </c>
      <c r="B17" s="124"/>
      <c r="C17" s="21"/>
      <c r="D17" s="22">
        <v>5871</v>
      </c>
      <c r="E17" s="21"/>
      <c r="F17" s="22">
        <v>5646</v>
      </c>
      <c r="G17" s="21"/>
      <c r="H17" s="121">
        <v>0</v>
      </c>
      <c r="I17" s="21"/>
      <c r="J17" s="121">
        <v>0</v>
      </c>
    </row>
    <row r="18" spans="1:10" ht="20.25" customHeight="1">
      <c r="A18" t="s">
        <v>226</v>
      </c>
      <c r="B18" s="124"/>
      <c r="C18" s="21"/>
      <c r="D18" s="22">
        <v>-61467</v>
      </c>
      <c r="E18" s="21"/>
      <c r="F18" s="22">
        <v>61675</v>
      </c>
      <c r="G18" s="21"/>
      <c r="H18" s="22">
        <v>0</v>
      </c>
      <c r="I18" s="21"/>
      <c r="J18" s="22">
        <v>0</v>
      </c>
    </row>
    <row r="19" spans="1:10" ht="20.25" customHeight="1">
      <c r="A19" t="s">
        <v>127</v>
      </c>
      <c r="B19" s="124"/>
      <c r="C19" s="21"/>
      <c r="D19" s="22">
        <v>26808</v>
      </c>
      <c r="E19" s="21"/>
      <c r="F19" s="23">
        <v>22494</v>
      </c>
      <c r="G19" s="23"/>
      <c r="H19" s="121">
        <v>3988</v>
      </c>
      <c r="I19" s="23"/>
      <c r="J19" s="121">
        <v>3407</v>
      </c>
    </row>
    <row r="20" spans="1:10" ht="20.25" customHeight="1">
      <c r="A20" t="s">
        <v>260</v>
      </c>
      <c r="B20" s="124"/>
      <c r="C20" s="23"/>
      <c r="D20" s="23">
        <v>1540</v>
      </c>
      <c r="E20" s="23"/>
      <c r="F20" s="22">
        <v>-1216</v>
      </c>
      <c r="G20" s="21"/>
      <c r="H20" s="121">
        <v>0</v>
      </c>
      <c r="I20" s="21"/>
      <c r="J20" s="121">
        <v>0</v>
      </c>
    </row>
    <row r="21" spans="1:10" ht="20.25" customHeight="1">
      <c r="A21" t="s">
        <v>117</v>
      </c>
      <c r="B21" s="124"/>
      <c r="C21" s="21"/>
      <c r="D21" s="22">
        <v>2393</v>
      </c>
      <c r="E21" s="21"/>
      <c r="F21" s="24">
        <v>12151</v>
      </c>
      <c r="H21" s="32">
        <v>0</v>
      </c>
      <c r="J21" s="121">
        <v>0</v>
      </c>
    </row>
    <row r="22" spans="1:10" ht="20.25" customHeight="1">
      <c r="A22" s="125" t="s">
        <v>201</v>
      </c>
      <c r="B22" s="124"/>
      <c r="C22" s="21"/>
      <c r="D22" s="23">
        <v>-4392</v>
      </c>
      <c r="E22" s="21"/>
      <c r="F22" s="22">
        <v>30249</v>
      </c>
      <c r="G22" s="21"/>
      <c r="H22" s="121">
        <v>0</v>
      </c>
      <c r="I22" s="21"/>
      <c r="J22" s="121">
        <v>0</v>
      </c>
    </row>
    <row r="23" spans="1:10" ht="20.25" customHeight="1">
      <c r="A23" s="126" t="s">
        <v>202</v>
      </c>
      <c r="B23" s="124"/>
      <c r="C23" s="21"/>
      <c r="D23" s="22">
        <v>-541</v>
      </c>
      <c r="E23" s="21"/>
      <c r="F23" s="23">
        <v>-233982</v>
      </c>
      <c r="G23" s="21"/>
      <c r="H23" s="121">
        <v>0</v>
      </c>
      <c r="I23" s="21"/>
      <c r="J23" s="121">
        <v>0</v>
      </c>
    </row>
    <row r="24" spans="1:10" ht="20.25" customHeight="1">
      <c r="A24" s="126" t="s">
        <v>233</v>
      </c>
      <c r="B24" s="124"/>
      <c r="C24" s="21"/>
      <c r="D24" s="22">
        <v>-436</v>
      </c>
      <c r="E24" s="21"/>
      <c r="F24" s="23">
        <v>0</v>
      </c>
      <c r="G24" s="21"/>
      <c r="H24" s="121">
        <v>0</v>
      </c>
      <c r="I24" s="21"/>
      <c r="J24" s="121">
        <v>0</v>
      </c>
    </row>
    <row r="25" spans="1:10" ht="20.25" customHeight="1">
      <c r="A25" t="s">
        <v>234</v>
      </c>
      <c r="B25" s="124"/>
      <c r="D25" s="22"/>
      <c r="F25" s="22"/>
      <c r="H25"/>
      <c r="J25"/>
    </row>
    <row r="26" spans="1:10" ht="20.25" customHeight="1">
      <c r="A26" s="126" t="s">
        <v>235</v>
      </c>
      <c r="B26" s="124"/>
      <c r="C26" s="21"/>
      <c r="D26" s="24">
        <v>16605</v>
      </c>
      <c r="E26" s="21"/>
      <c r="F26" s="22">
        <v>2528</v>
      </c>
      <c r="G26" s="21"/>
      <c r="H26" s="121">
        <v>22</v>
      </c>
      <c r="I26" s="21"/>
      <c r="J26" s="121">
        <v>28</v>
      </c>
    </row>
    <row r="27" spans="1:10" ht="20.25" customHeight="1">
      <c r="A27" t="s">
        <v>177</v>
      </c>
      <c r="B27" s="124"/>
      <c r="C27" s="21"/>
      <c r="D27" s="22">
        <v>0</v>
      </c>
      <c r="E27" s="21"/>
      <c r="F27" s="22">
        <v>-15198</v>
      </c>
      <c r="G27" s="21"/>
      <c r="H27" s="121">
        <v>0</v>
      </c>
      <c r="I27" s="21"/>
      <c r="J27" s="121">
        <v>0</v>
      </c>
    </row>
    <row r="28" spans="1:10" ht="20.25" customHeight="1">
      <c r="A28" t="s">
        <v>259</v>
      </c>
      <c r="B28" s="124"/>
      <c r="C28" s="21"/>
      <c r="D28" s="22">
        <v>-8939</v>
      </c>
      <c r="E28" s="21"/>
      <c r="F28" s="22">
        <v>0</v>
      </c>
      <c r="G28" s="21"/>
      <c r="H28" s="121">
        <v>0</v>
      </c>
      <c r="I28" s="21"/>
      <c r="J28" s="121">
        <v>0</v>
      </c>
    </row>
    <row r="29" spans="1:10" ht="20.25" customHeight="1">
      <c r="A29" s="126" t="s">
        <v>192</v>
      </c>
      <c r="B29" s="124"/>
      <c r="C29" s="21"/>
      <c r="D29" s="24">
        <v>0</v>
      </c>
      <c r="E29" s="21"/>
      <c r="F29" s="22">
        <v>-642110</v>
      </c>
      <c r="G29" s="21"/>
      <c r="H29" s="24">
        <v>0</v>
      </c>
      <c r="I29" s="21"/>
      <c r="J29" s="121">
        <v>0</v>
      </c>
    </row>
    <row r="30" spans="1:10" ht="20.25" customHeight="1">
      <c r="A30" s="126" t="s">
        <v>257</v>
      </c>
      <c r="B30" s="124"/>
      <c r="C30" s="21"/>
      <c r="D30" s="25">
        <v>28279</v>
      </c>
      <c r="E30" s="21"/>
      <c r="F30" s="25">
        <v>252377</v>
      </c>
      <c r="G30" s="21"/>
      <c r="H30" s="25">
        <v>6429</v>
      </c>
      <c r="I30" s="21"/>
      <c r="J30" s="25">
        <v>3752</v>
      </c>
    </row>
    <row r="31" spans="1:10" ht="20.25" customHeight="1">
      <c r="A31" s="127"/>
      <c r="B31" s="124"/>
      <c r="C31" s="22"/>
      <c r="D31" s="54">
        <v>1689218</v>
      </c>
      <c r="E31" s="22"/>
      <c r="F31" s="22">
        <v>1726358</v>
      </c>
      <c r="G31" s="22"/>
      <c r="H31" s="54">
        <v>-70765</v>
      </c>
      <c r="I31" s="22"/>
      <c r="J31" s="22">
        <v>-58374</v>
      </c>
    </row>
    <row r="32" spans="1:10" ht="20.25" customHeight="1">
      <c r="A32" s="122" t="s">
        <v>24</v>
      </c>
      <c r="B32" s="124"/>
      <c r="C32" s="21"/>
      <c r="D32" s="21"/>
      <c r="E32" s="21"/>
      <c r="F32" s="21"/>
      <c r="G32" s="21"/>
      <c r="H32" s="21"/>
      <c r="I32" s="21"/>
      <c r="J32" s="21"/>
    </row>
    <row r="33" spans="1:10" ht="20.25" customHeight="1">
      <c r="A33" s="126" t="s">
        <v>136</v>
      </c>
      <c r="B33" s="124"/>
      <c r="C33" s="21"/>
      <c r="D33" s="22">
        <v>-29488</v>
      </c>
      <c r="E33" s="21"/>
      <c r="F33" s="22">
        <v>451169</v>
      </c>
      <c r="G33" s="21"/>
      <c r="H33" s="121">
        <v>0</v>
      </c>
      <c r="I33" s="21"/>
      <c r="J33" s="121">
        <v>0</v>
      </c>
    </row>
    <row r="34" spans="1:10" ht="20.25" customHeight="1">
      <c r="A34" s="126" t="s">
        <v>129</v>
      </c>
      <c r="B34" s="124"/>
      <c r="C34" s="21"/>
      <c r="D34" s="22">
        <v>-88361</v>
      </c>
      <c r="E34" s="21"/>
      <c r="F34" s="22">
        <v>46834</v>
      </c>
      <c r="G34" s="21"/>
      <c r="H34" s="22">
        <v>-4684</v>
      </c>
      <c r="I34" s="21"/>
      <c r="J34" s="22">
        <v>12501</v>
      </c>
    </row>
    <row r="35" spans="1:10" ht="20.25" customHeight="1">
      <c r="A35" s="126" t="s">
        <v>162</v>
      </c>
      <c r="B35" s="124"/>
      <c r="C35" s="21"/>
      <c r="D35" s="22">
        <v>-311344</v>
      </c>
      <c r="E35" s="21"/>
      <c r="F35" s="22">
        <v>551165</v>
      </c>
      <c r="G35" s="21"/>
      <c r="H35" s="22">
        <v>0</v>
      </c>
      <c r="I35" s="21"/>
      <c r="J35" s="22">
        <v>0</v>
      </c>
    </row>
    <row r="36" spans="1:10" ht="20.25" customHeight="1">
      <c r="A36" s="126" t="s">
        <v>6</v>
      </c>
      <c r="B36" s="124"/>
      <c r="C36" s="21"/>
      <c r="D36" s="22">
        <v>124473</v>
      </c>
      <c r="E36" s="21"/>
      <c r="F36" s="22">
        <v>62879</v>
      </c>
      <c r="G36" s="21"/>
      <c r="H36" s="121">
        <v>0</v>
      </c>
      <c r="I36" s="21"/>
      <c r="J36" s="121">
        <v>0</v>
      </c>
    </row>
    <row r="37" spans="1:10" ht="20.25" customHeight="1">
      <c r="A37" t="s">
        <v>128</v>
      </c>
      <c r="C37" s="21"/>
      <c r="D37" s="22">
        <v>1596423</v>
      </c>
      <c r="E37" s="21"/>
      <c r="F37" s="22">
        <v>761402</v>
      </c>
      <c r="G37" s="21"/>
      <c r="H37" s="121">
        <v>0</v>
      </c>
      <c r="I37" s="21"/>
      <c r="J37" s="121">
        <v>0</v>
      </c>
    </row>
    <row r="38" spans="1:10" ht="20.25" customHeight="1">
      <c r="A38" t="s">
        <v>188</v>
      </c>
      <c r="C38" s="21"/>
      <c r="D38" s="22">
        <v>35651</v>
      </c>
      <c r="E38" s="21"/>
      <c r="F38" s="22">
        <v>81139</v>
      </c>
      <c r="G38" s="21"/>
      <c r="H38" s="22">
        <v>0</v>
      </c>
      <c r="I38" s="21"/>
      <c r="J38" s="22">
        <v>0</v>
      </c>
    </row>
    <row r="39" spans="1:10" ht="20.25" customHeight="1">
      <c r="A39" s="126" t="s">
        <v>120</v>
      </c>
      <c r="C39" s="21"/>
      <c r="D39" s="22">
        <v>949</v>
      </c>
      <c r="E39" s="21"/>
      <c r="F39" s="22">
        <v>17136</v>
      </c>
      <c r="G39" s="21"/>
      <c r="H39" s="22">
        <v>0</v>
      </c>
      <c r="I39" s="21"/>
      <c r="J39" s="22">
        <v>0</v>
      </c>
    </row>
    <row r="40" spans="1:10" ht="20.25" customHeight="1">
      <c r="A40" s="126" t="s">
        <v>7</v>
      </c>
      <c r="C40" s="21"/>
      <c r="D40" s="22">
        <v>17836</v>
      </c>
      <c r="E40" s="21"/>
      <c r="F40" s="22">
        <v>60796</v>
      </c>
      <c r="G40" s="21"/>
      <c r="H40" s="22">
        <v>-11</v>
      </c>
      <c r="I40" s="21"/>
      <c r="J40" s="22">
        <v>216</v>
      </c>
    </row>
    <row r="41" spans="1:10" ht="20.25" customHeight="1">
      <c r="A41" t="s">
        <v>171</v>
      </c>
      <c r="C41" s="143"/>
      <c r="D41" s="22">
        <v>11400</v>
      </c>
      <c r="E41" s="143"/>
      <c r="F41" s="22">
        <v>7263</v>
      </c>
      <c r="G41" s="143"/>
      <c r="H41" s="22">
        <v>0</v>
      </c>
      <c r="I41" s="143"/>
      <c r="J41" s="22">
        <v>0</v>
      </c>
    </row>
    <row r="42" spans="1:10" s="159" customFormat="1" ht="20.25" customHeight="1">
      <c r="A42" s="126" t="s">
        <v>8</v>
      </c>
      <c r="B42" s="128"/>
      <c r="C42" s="26"/>
      <c r="D42" s="22">
        <v>-174181</v>
      </c>
      <c r="E42" s="26"/>
      <c r="F42" s="22">
        <v>-365600</v>
      </c>
      <c r="G42" s="26"/>
      <c r="H42" s="22">
        <v>5</v>
      </c>
      <c r="I42" s="26"/>
      <c r="J42" s="22">
        <v>-44</v>
      </c>
    </row>
    <row r="43" spans="1:10" s="159" customFormat="1" ht="20.25" customHeight="1">
      <c r="A43" s="126" t="s">
        <v>190</v>
      </c>
      <c r="B43" s="128"/>
      <c r="C43" s="26"/>
      <c r="D43" s="22">
        <v>72086</v>
      </c>
      <c r="E43" s="21"/>
      <c r="F43" s="22">
        <v>-894445</v>
      </c>
      <c r="G43" s="21"/>
      <c r="H43" s="22">
        <v>0</v>
      </c>
      <c r="I43" s="21"/>
      <c r="J43" s="22">
        <v>0</v>
      </c>
    </row>
    <row r="44" spans="1:10" s="159" customFormat="1" ht="20.25" customHeight="1">
      <c r="A44" s="126" t="s">
        <v>130</v>
      </c>
      <c r="B44" s="128"/>
      <c r="C44" s="26"/>
      <c r="D44" s="22">
        <v>-182271</v>
      </c>
      <c r="E44" s="26"/>
      <c r="F44" s="22">
        <v>43308</v>
      </c>
      <c r="G44" s="26"/>
      <c r="H44" s="22">
        <v>-33295</v>
      </c>
      <c r="I44" s="26"/>
      <c r="J44" s="22">
        <v>-45427</v>
      </c>
    </row>
    <row r="45" spans="1:10" ht="20.25" customHeight="1">
      <c r="A45" s="126"/>
      <c r="C45" s="21"/>
      <c r="D45" s="22"/>
      <c r="E45" s="21"/>
      <c r="F45" s="22"/>
      <c r="G45" s="21"/>
      <c r="H45" s="22"/>
      <c r="I45" s="21"/>
      <c r="J45" s="121"/>
    </row>
    <row r="46" spans="1:10" ht="20.25" customHeight="1">
      <c r="A46" s="113" t="s">
        <v>36</v>
      </c>
      <c r="C46" s="21"/>
      <c r="D46" s="21"/>
      <c r="E46" s="21"/>
      <c r="F46" s="21"/>
      <c r="G46" s="21"/>
      <c r="H46" s="21"/>
      <c r="I46" s="21"/>
      <c r="J46" s="21"/>
    </row>
    <row r="47" spans="1:10" ht="20.25" customHeight="1">
      <c r="A47" s="116" t="s">
        <v>115</v>
      </c>
      <c r="C47" s="21"/>
      <c r="D47" s="21"/>
      <c r="E47" s="21"/>
      <c r="F47" s="21"/>
      <c r="G47" s="21"/>
      <c r="H47" s="21"/>
      <c r="I47" s="21"/>
      <c r="J47" s="21"/>
    </row>
    <row r="48" spans="1:10" ht="20.25" customHeight="1">
      <c r="A48" s="117"/>
      <c r="C48" s="21"/>
      <c r="D48" s="21"/>
      <c r="E48" s="21"/>
      <c r="F48" s="21"/>
      <c r="G48" s="21"/>
      <c r="H48" s="21"/>
      <c r="I48" s="21"/>
      <c r="J48" s="21"/>
    </row>
    <row r="49" spans="1:10" ht="20.25" customHeight="1">
      <c r="A49" s="117"/>
      <c r="C49" s="114"/>
      <c r="D49" s="198" t="s">
        <v>5</v>
      </c>
      <c r="E49" s="198"/>
      <c r="F49" s="198"/>
      <c r="G49" s="21"/>
      <c r="H49" s="198" t="s">
        <v>34</v>
      </c>
      <c r="I49" s="198"/>
      <c r="J49" s="198"/>
    </row>
    <row r="50" spans="1:10" ht="20.25" customHeight="1">
      <c r="A50" s="117"/>
      <c r="C50" s="114"/>
      <c r="D50" s="198" t="s">
        <v>33</v>
      </c>
      <c r="E50" s="198"/>
      <c r="F50" s="198"/>
      <c r="G50" s="21"/>
      <c r="H50" s="198" t="s">
        <v>33</v>
      </c>
      <c r="I50" s="198"/>
      <c r="J50" s="198"/>
    </row>
    <row r="51" spans="1:10" ht="20.25" customHeight="1">
      <c r="A51" s="117"/>
      <c r="C51" s="114"/>
      <c r="D51" s="210" t="s">
        <v>245</v>
      </c>
      <c r="E51" s="210"/>
      <c r="F51" s="210"/>
      <c r="G51" s="118"/>
      <c r="H51" s="210" t="s">
        <v>245</v>
      </c>
      <c r="I51" s="210"/>
      <c r="J51" s="210"/>
    </row>
    <row r="52" spans="1:10" ht="20.25" customHeight="1">
      <c r="A52" s="117"/>
      <c r="C52" s="114"/>
      <c r="D52" s="209" t="s">
        <v>244</v>
      </c>
      <c r="E52" s="210"/>
      <c r="F52" s="210"/>
      <c r="G52" s="118"/>
      <c r="H52" s="209" t="s">
        <v>244</v>
      </c>
      <c r="I52" s="210"/>
      <c r="J52" s="210"/>
    </row>
    <row r="53" spans="1:10" ht="20.25" customHeight="1">
      <c r="A53" s="117"/>
      <c r="B53" s="145"/>
      <c r="C53" s="119"/>
      <c r="D53" s="119">
        <v>2024</v>
      </c>
      <c r="E53" s="119"/>
      <c r="F53" s="119">
        <v>2023</v>
      </c>
      <c r="G53" s="119"/>
      <c r="H53" s="119">
        <v>2024</v>
      </c>
      <c r="I53" s="119"/>
      <c r="J53" s="119">
        <v>2023</v>
      </c>
    </row>
    <row r="54" spans="1:10" ht="20.25" customHeight="1">
      <c r="A54" s="117"/>
      <c r="C54" s="114"/>
      <c r="D54" s="211" t="s">
        <v>95</v>
      </c>
      <c r="E54" s="211"/>
      <c r="F54" s="211"/>
      <c r="G54" s="211"/>
      <c r="H54" s="211"/>
      <c r="I54" s="211"/>
      <c r="J54" s="211"/>
    </row>
    <row r="55" spans="1:10" ht="20.25" customHeight="1">
      <c r="A55" s="120" t="s">
        <v>135</v>
      </c>
      <c r="C55" s="143"/>
      <c r="D55" s="143"/>
      <c r="E55" s="143"/>
      <c r="F55" s="143"/>
      <c r="G55" s="143"/>
      <c r="H55" s="143"/>
      <c r="I55" s="143"/>
      <c r="J55" s="143"/>
    </row>
    <row r="56" spans="1:10" ht="20.25" customHeight="1">
      <c r="A56" t="s">
        <v>59</v>
      </c>
      <c r="B56" s="124"/>
      <c r="C56" s="21"/>
      <c r="D56" s="23">
        <v>-30441</v>
      </c>
      <c r="E56" s="21"/>
      <c r="F56" s="22">
        <v>-149233</v>
      </c>
      <c r="G56" s="21"/>
      <c r="H56" s="23">
        <v>0</v>
      </c>
      <c r="I56" s="21"/>
      <c r="J56" s="22">
        <v>0</v>
      </c>
    </row>
    <row r="57" spans="1:10" ht="20.25" customHeight="1">
      <c r="A57" t="s">
        <v>174</v>
      </c>
      <c r="B57" s="124"/>
      <c r="C57" s="21"/>
      <c r="D57" s="23">
        <v>-27866</v>
      </c>
      <c r="E57" s="21"/>
      <c r="F57" s="22">
        <v>-28206</v>
      </c>
      <c r="G57" s="21"/>
      <c r="H57" s="23">
        <v>0</v>
      </c>
      <c r="I57" s="21"/>
      <c r="J57" s="22">
        <v>0</v>
      </c>
    </row>
    <row r="58" spans="1:10" ht="20.25" customHeight="1">
      <c r="A58" t="s">
        <v>2</v>
      </c>
      <c r="B58" s="124"/>
      <c r="C58" s="21"/>
      <c r="D58" s="23">
        <v>11302</v>
      </c>
      <c r="E58" s="21"/>
      <c r="F58" s="22">
        <v>607054</v>
      </c>
      <c r="G58" s="21"/>
      <c r="H58" s="23">
        <v>216</v>
      </c>
      <c r="I58" s="21"/>
      <c r="J58" s="22">
        <v>754</v>
      </c>
    </row>
    <row r="59" spans="1:10" ht="20.25" customHeight="1">
      <c r="A59" t="s">
        <v>64</v>
      </c>
      <c r="B59" s="124"/>
      <c r="C59" s="21"/>
      <c r="D59" s="23">
        <v>13595</v>
      </c>
      <c r="E59" s="21"/>
      <c r="F59" s="22">
        <v>7842</v>
      </c>
      <c r="G59" s="21"/>
      <c r="H59" s="23">
        <v>-44</v>
      </c>
      <c r="I59" s="21"/>
      <c r="J59" s="22">
        <v>-54</v>
      </c>
    </row>
    <row r="60" spans="1:10" ht="20.25" customHeight="1">
      <c r="A60" t="s">
        <v>81</v>
      </c>
      <c r="B60" s="124"/>
      <c r="C60" s="21"/>
      <c r="D60" s="23">
        <v>-15940</v>
      </c>
      <c r="E60" s="21"/>
      <c r="F60" s="22">
        <v>-2750</v>
      </c>
      <c r="G60" s="21"/>
      <c r="H60" s="23">
        <v>0</v>
      </c>
      <c r="I60" s="21"/>
      <c r="J60" s="22">
        <v>0</v>
      </c>
    </row>
    <row r="61" spans="1:10" ht="20.25" customHeight="1">
      <c r="A61" t="s">
        <v>178</v>
      </c>
      <c r="B61" s="124"/>
      <c r="C61" s="21"/>
      <c r="D61" s="27">
        <v>-3040</v>
      </c>
      <c r="E61" s="21"/>
      <c r="F61" s="25">
        <v>-844</v>
      </c>
      <c r="G61" s="21"/>
      <c r="H61" s="51">
        <v>0</v>
      </c>
      <c r="I61" s="21"/>
      <c r="J61" s="25">
        <v>0</v>
      </c>
    </row>
    <row r="62" spans="1:10" ht="20.25" customHeight="1">
      <c r="A62" t="s">
        <v>215</v>
      </c>
      <c r="B62" s="124"/>
      <c r="C62" s="22"/>
      <c r="D62" s="54">
        <v>2710001</v>
      </c>
      <c r="E62" s="22"/>
      <c r="F62" s="22">
        <v>2983267</v>
      </c>
      <c r="G62" s="22"/>
      <c r="H62" s="45">
        <v>-108578</v>
      </c>
      <c r="I62" s="22"/>
      <c r="J62" s="22">
        <v>-90428</v>
      </c>
    </row>
    <row r="63" spans="1:10" ht="20.25" customHeight="1">
      <c r="A63" t="s">
        <v>203</v>
      </c>
      <c r="B63" s="124"/>
      <c r="C63" s="22"/>
      <c r="D63" s="25">
        <v>-71240</v>
      </c>
      <c r="E63" s="22"/>
      <c r="F63" s="25">
        <v>-55859</v>
      </c>
      <c r="G63" s="22"/>
      <c r="H63" s="79">
        <v>-5181</v>
      </c>
      <c r="I63" s="22"/>
      <c r="J63" s="25">
        <v>-5037</v>
      </c>
    </row>
    <row r="64" spans="1:10" ht="20.25" customHeight="1">
      <c r="A64" s="127" t="s">
        <v>155</v>
      </c>
      <c r="B64" s="124"/>
      <c r="C64" s="13"/>
      <c r="D64" s="55">
        <f>SUM(D62:D63)</f>
        <v>2638761</v>
      </c>
      <c r="E64" s="13"/>
      <c r="F64" s="28">
        <f>SUM(F62:F63)</f>
        <v>2927408</v>
      </c>
      <c r="G64" s="13"/>
      <c r="H64" s="55">
        <f>SUM(H62:H63)</f>
        <v>-113759</v>
      </c>
      <c r="I64" s="13"/>
      <c r="J64" s="28">
        <f>SUM(J62:J63)</f>
        <v>-95465</v>
      </c>
    </row>
    <row r="65" spans="1:10" ht="20.25" customHeight="1">
      <c r="A65" s="117"/>
      <c r="C65" s="143"/>
      <c r="D65" s="143"/>
      <c r="E65" s="143"/>
      <c r="F65" s="143"/>
      <c r="G65" s="143"/>
      <c r="H65" s="143"/>
      <c r="I65" s="143"/>
      <c r="J65" s="143"/>
    </row>
    <row r="66" spans="1:10" ht="20.25" customHeight="1">
      <c r="A66" s="120" t="s">
        <v>21</v>
      </c>
      <c r="B66" s="129"/>
      <c r="C66" s="21"/>
      <c r="D66" s="21"/>
      <c r="E66" s="21"/>
      <c r="F66" s="21"/>
      <c r="G66" s="21"/>
      <c r="H66" s="21"/>
      <c r="I66" s="21"/>
      <c r="J66" s="21"/>
    </row>
    <row r="67" spans="1:10" ht="20.25" customHeight="1">
      <c r="A67" t="s">
        <v>236</v>
      </c>
      <c r="B67" s="129"/>
      <c r="C67" s="21"/>
      <c r="D67" s="22">
        <v>0</v>
      </c>
      <c r="E67" s="22"/>
      <c r="F67" s="22">
        <v>-326410</v>
      </c>
      <c r="G67" s="21"/>
      <c r="H67" s="22">
        <v>0</v>
      </c>
      <c r="I67" s="21"/>
      <c r="J67" s="121">
        <v>0</v>
      </c>
    </row>
    <row r="68" spans="1:10" ht="20.25" customHeight="1">
      <c r="A68" t="s">
        <v>240</v>
      </c>
      <c r="B68" s="129"/>
      <c r="C68" s="21"/>
      <c r="D68" s="22">
        <v>-444036</v>
      </c>
      <c r="E68" s="22"/>
      <c r="F68" s="22">
        <v>-32000</v>
      </c>
      <c r="G68" s="21"/>
      <c r="H68" s="22">
        <v>0</v>
      </c>
      <c r="I68" s="21"/>
      <c r="J68" s="22">
        <v>0</v>
      </c>
    </row>
    <row r="69" spans="1:10" ht="20.25" customHeight="1">
      <c r="A69" t="s">
        <v>241</v>
      </c>
      <c r="B69" s="129"/>
      <c r="C69" s="21"/>
      <c r="D69" s="22">
        <v>40000</v>
      </c>
      <c r="E69" s="22"/>
      <c r="F69" s="22">
        <v>37000</v>
      </c>
      <c r="G69" s="21"/>
      <c r="H69" s="22">
        <v>0</v>
      </c>
      <c r="I69" s="21"/>
      <c r="J69" s="22">
        <v>0</v>
      </c>
    </row>
    <row r="70" spans="1:10" ht="20.25" customHeight="1">
      <c r="A70" t="s">
        <v>27</v>
      </c>
      <c r="B70" s="129"/>
      <c r="C70" s="21"/>
      <c r="D70" s="22">
        <v>19254</v>
      </c>
      <c r="E70" s="21"/>
      <c r="F70" s="22">
        <v>10445</v>
      </c>
      <c r="G70" s="21"/>
      <c r="H70" s="22">
        <v>257037</v>
      </c>
      <c r="I70" s="21"/>
      <c r="J70" s="22">
        <v>214472</v>
      </c>
    </row>
    <row r="71" spans="1:10" ht="20.25" customHeight="1">
      <c r="A71" t="s">
        <v>90</v>
      </c>
      <c r="B71" s="129"/>
      <c r="C71" s="21"/>
      <c r="D71" s="22">
        <v>350</v>
      </c>
      <c r="E71" s="21"/>
      <c r="F71" s="22">
        <v>200</v>
      </c>
      <c r="G71" s="21"/>
      <c r="H71" s="22">
        <v>193200</v>
      </c>
      <c r="I71" s="21"/>
      <c r="J71" s="121">
        <v>211352</v>
      </c>
    </row>
    <row r="72" spans="1:10" ht="20.25" customHeight="1">
      <c r="A72" t="s">
        <v>227</v>
      </c>
      <c r="B72" s="129"/>
      <c r="C72" s="21"/>
      <c r="D72" s="22"/>
      <c r="E72" s="21"/>
      <c r="F72" s="22"/>
      <c r="G72" s="21"/>
      <c r="H72" s="22"/>
      <c r="I72" s="21"/>
      <c r="J72" s="22"/>
    </row>
    <row r="73" spans="1:10" ht="20.25" customHeight="1">
      <c r="A73" t="s">
        <v>179</v>
      </c>
      <c r="B73" s="129"/>
      <c r="C73" s="21"/>
      <c r="D73" s="22">
        <v>267436</v>
      </c>
      <c r="E73" s="21"/>
      <c r="F73" s="22">
        <v>-724232</v>
      </c>
      <c r="G73" s="21"/>
      <c r="H73" s="22">
        <v>0</v>
      </c>
      <c r="I73" s="21"/>
      <c r="J73" s="121">
        <v>0</v>
      </c>
    </row>
    <row r="74" spans="1:10" ht="20.25" customHeight="1">
      <c r="A74" t="s">
        <v>209</v>
      </c>
      <c r="B74" s="124"/>
      <c r="D74"/>
      <c r="F74"/>
      <c r="H74"/>
      <c r="J74"/>
    </row>
    <row r="75" spans="1:10" ht="20.25" customHeight="1">
      <c r="A75" t="s">
        <v>180</v>
      </c>
      <c r="B75" s="124"/>
      <c r="C75" s="21"/>
      <c r="D75" s="22">
        <v>-167222</v>
      </c>
      <c r="E75" s="21"/>
      <c r="F75" s="22">
        <v>-496159</v>
      </c>
      <c r="G75" s="21"/>
      <c r="H75" s="22">
        <v>-2577</v>
      </c>
      <c r="I75" s="21"/>
      <c r="J75" s="22">
        <v>-1742</v>
      </c>
    </row>
    <row r="76" spans="1:10" ht="20.25" customHeight="1">
      <c r="A76" t="s">
        <v>186</v>
      </c>
      <c r="B76" s="124"/>
      <c r="C76" s="21"/>
      <c r="D76" s="21"/>
      <c r="E76" s="21"/>
      <c r="F76" s="21"/>
      <c r="G76" s="21"/>
      <c r="H76" s="21"/>
      <c r="I76" s="21"/>
      <c r="J76" s="21"/>
    </row>
    <row r="77" spans="1:10" ht="20.25" customHeight="1">
      <c r="A77" t="s">
        <v>121</v>
      </c>
      <c r="B77" s="124"/>
      <c r="C77" s="21"/>
      <c r="D77" s="22">
        <v>22848</v>
      </c>
      <c r="E77" s="21"/>
      <c r="F77" s="22">
        <v>13141</v>
      </c>
      <c r="G77" s="21"/>
      <c r="H77" s="22">
        <v>0</v>
      </c>
      <c r="I77" s="21"/>
      <c r="J77" s="22">
        <v>51</v>
      </c>
    </row>
    <row r="78" spans="1:10" ht="20.25" customHeight="1">
      <c r="A78" t="s">
        <v>207</v>
      </c>
      <c r="B78" s="124"/>
      <c r="C78" s="21"/>
      <c r="D78" s="22">
        <v>-17529</v>
      </c>
      <c r="E78" s="21"/>
      <c r="F78" s="22">
        <v>-5835</v>
      </c>
      <c r="G78" s="21"/>
      <c r="H78" s="22">
        <v>-5287</v>
      </c>
      <c r="I78" s="21"/>
      <c r="J78" s="22">
        <v>-6</v>
      </c>
    </row>
    <row r="79" spans="1:10" ht="20.25" customHeight="1">
      <c r="A79" t="s">
        <v>228</v>
      </c>
      <c r="B79" s="124"/>
      <c r="C79" s="21"/>
      <c r="D79" s="22">
        <v>5</v>
      </c>
      <c r="E79" s="21"/>
      <c r="F79" s="24">
        <v>0</v>
      </c>
      <c r="H79" s="32">
        <v>0</v>
      </c>
      <c r="I79" s="130"/>
      <c r="J79" s="32">
        <v>0</v>
      </c>
    </row>
    <row r="80" spans="1:10" ht="20.25" customHeight="1">
      <c r="A80" t="s">
        <v>138</v>
      </c>
      <c r="B80" s="124"/>
      <c r="C80" s="21"/>
      <c r="D80" s="121">
        <v>0</v>
      </c>
      <c r="E80" s="21"/>
      <c r="F80" s="22">
        <v>0</v>
      </c>
      <c r="G80" s="21"/>
      <c r="H80" s="22">
        <v>1499000</v>
      </c>
      <c r="I80" s="21"/>
      <c r="J80" s="22">
        <v>2993500</v>
      </c>
    </row>
    <row r="81" spans="1:10" ht="20.25" customHeight="1">
      <c r="A81" t="s">
        <v>75</v>
      </c>
      <c r="B81" s="124"/>
      <c r="C81" s="21"/>
      <c r="D81" s="121">
        <v>0</v>
      </c>
      <c r="E81" s="21"/>
      <c r="F81" s="121">
        <v>0</v>
      </c>
      <c r="G81" s="21"/>
      <c r="H81" s="22">
        <v>-776500</v>
      </c>
      <c r="I81" s="21"/>
      <c r="J81" s="22">
        <v>-3197200</v>
      </c>
    </row>
    <row r="82" spans="1:10" ht="20.25" customHeight="1">
      <c r="A82" t="s">
        <v>224</v>
      </c>
      <c r="B82" s="124"/>
      <c r="C82" s="21"/>
      <c r="D82" s="121">
        <v>20000</v>
      </c>
      <c r="E82" s="21"/>
      <c r="F82" s="121">
        <v>0</v>
      </c>
      <c r="G82" s="21"/>
      <c r="H82" s="121">
        <v>0</v>
      </c>
      <c r="I82" s="21"/>
      <c r="J82" s="22">
        <v>0</v>
      </c>
    </row>
    <row r="83" spans="1:10" ht="20.25" customHeight="1">
      <c r="A83" s="127" t="s">
        <v>156</v>
      </c>
      <c r="B83" s="124"/>
      <c r="C83" s="29"/>
      <c r="D83" s="55">
        <f>SUM(D67:D82)</f>
        <v>-258894</v>
      </c>
      <c r="E83" s="13"/>
      <c r="F83" s="55">
        <f>SUM(F67:F82)</f>
        <v>-1523850</v>
      </c>
      <c r="G83" s="13"/>
      <c r="H83" s="55">
        <f>SUM(H67:H82)</f>
        <v>1164873</v>
      </c>
      <c r="I83" s="13"/>
      <c r="J83" s="55">
        <f>SUM(J67:J82)</f>
        <v>220427</v>
      </c>
    </row>
    <row r="84" spans="1:10" ht="20.25" customHeight="1">
      <c r="A84" s="127"/>
      <c r="B84" s="124"/>
      <c r="C84" s="29"/>
      <c r="D84" s="13"/>
      <c r="E84" s="29"/>
      <c r="F84" s="13"/>
      <c r="G84" s="29"/>
      <c r="H84" s="12"/>
      <c r="I84" s="29"/>
      <c r="J84" s="12"/>
    </row>
    <row r="85" spans="1:10" ht="20.25" customHeight="1">
      <c r="A85" s="113" t="s">
        <v>36</v>
      </c>
      <c r="C85" s="21"/>
      <c r="D85" s="21"/>
      <c r="E85" s="21"/>
      <c r="F85" s="21"/>
      <c r="G85" s="21"/>
      <c r="H85" s="21"/>
      <c r="I85" s="21"/>
      <c r="J85" s="21"/>
    </row>
    <row r="86" spans="1:10" ht="20.25" customHeight="1">
      <c r="A86" s="116" t="s">
        <v>115</v>
      </c>
      <c r="C86" s="21"/>
      <c r="D86" s="21"/>
      <c r="E86" s="21"/>
      <c r="F86" s="21"/>
      <c r="G86" s="21"/>
      <c r="H86" s="21"/>
      <c r="I86" s="21"/>
      <c r="J86" s="21"/>
    </row>
    <row r="87" spans="1:10" ht="20.25" customHeight="1">
      <c r="A87" s="117"/>
      <c r="C87" s="21"/>
      <c r="D87" s="21"/>
      <c r="E87" s="21"/>
      <c r="F87" s="21"/>
      <c r="G87" s="21"/>
      <c r="H87" s="21"/>
      <c r="I87" s="21"/>
      <c r="J87" s="21"/>
    </row>
    <row r="88" spans="1:10" ht="20.25" customHeight="1">
      <c r="A88" s="117"/>
      <c r="C88" s="114"/>
      <c r="D88" s="198" t="s">
        <v>5</v>
      </c>
      <c r="E88" s="198"/>
      <c r="F88" s="198"/>
      <c r="G88" s="21"/>
      <c r="H88" s="198" t="s">
        <v>34</v>
      </c>
      <c r="I88" s="198"/>
      <c r="J88" s="198"/>
    </row>
    <row r="89" spans="1:10" ht="20.25" customHeight="1">
      <c r="A89" s="117"/>
      <c r="C89" s="114"/>
      <c r="D89" s="198" t="s">
        <v>33</v>
      </c>
      <c r="E89" s="198"/>
      <c r="F89" s="198"/>
      <c r="G89" s="21"/>
      <c r="H89" s="198" t="s">
        <v>33</v>
      </c>
      <c r="I89" s="198"/>
      <c r="J89" s="198"/>
    </row>
    <row r="90" spans="1:10" ht="20.25" customHeight="1">
      <c r="A90" s="117"/>
      <c r="C90" s="114"/>
      <c r="D90" s="210" t="s">
        <v>245</v>
      </c>
      <c r="E90" s="210"/>
      <c r="F90" s="210"/>
      <c r="G90" s="118"/>
      <c r="H90" s="210" t="s">
        <v>245</v>
      </c>
      <c r="I90" s="210"/>
      <c r="J90" s="210"/>
    </row>
    <row r="91" spans="1:10" ht="20.25" customHeight="1">
      <c r="A91" s="117"/>
      <c r="C91" s="114"/>
      <c r="D91" s="209" t="s">
        <v>244</v>
      </c>
      <c r="E91" s="210"/>
      <c r="F91" s="210"/>
      <c r="G91" s="118"/>
      <c r="H91" s="209" t="s">
        <v>244</v>
      </c>
      <c r="I91" s="210"/>
      <c r="J91" s="210"/>
    </row>
    <row r="92" spans="1:10" ht="20.25" customHeight="1">
      <c r="A92" s="117"/>
      <c r="B92" s="145"/>
      <c r="C92" s="119"/>
      <c r="D92" s="119">
        <v>2024</v>
      </c>
      <c r="E92" s="119"/>
      <c r="F92" s="119">
        <v>2023</v>
      </c>
      <c r="G92" s="119"/>
      <c r="H92" s="119">
        <v>2024</v>
      </c>
      <c r="I92" s="119"/>
      <c r="J92" s="119">
        <v>2023</v>
      </c>
    </row>
    <row r="93" spans="1:10" ht="20.25" customHeight="1">
      <c r="A93" s="117"/>
      <c r="C93" s="114"/>
      <c r="D93" s="211" t="s">
        <v>95</v>
      </c>
      <c r="E93" s="211"/>
      <c r="F93" s="211"/>
      <c r="G93" s="211"/>
      <c r="H93" s="211"/>
      <c r="I93" s="211"/>
      <c r="J93" s="211"/>
    </row>
    <row r="94" spans="1:10" ht="20.25" customHeight="1">
      <c r="A94" s="120" t="s">
        <v>25</v>
      </c>
      <c r="B94" s="124"/>
      <c r="C94" s="21"/>
      <c r="D94" s="21"/>
      <c r="E94" s="21"/>
      <c r="F94" s="21"/>
      <c r="G94" s="21"/>
      <c r="H94" s="21"/>
      <c r="I94" s="21"/>
      <c r="J94" s="21"/>
    </row>
    <row r="95" spans="1:10" ht="20.25" customHeight="1">
      <c r="A95" t="s">
        <v>91</v>
      </c>
      <c r="B95" s="131"/>
      <c r="C95" s="21"/>
      <c r="D95" s="22">
        <v>-682809</v>
      </c>
      <c r="E95" s="21"/>
      <c r="F95" s="22">
        <v>-734098</v>
      </c>
      <c r="G95" s="21"/>
      <c r="H95" s="22">
        <v>-134848</v>
      </c>
      <c r="I95" s="21"/>
      <c r="J95" s="22">
        <v>-113983</v>
      </c>
    </row>
    <row r="96" spans="1:10" ht="20.25" customHeight="1">
      <c r="A96" t="s">
        <v>218</v>
      </c>
      <c r="B96" s="131"/>
      <c r="C96" s="21"/>
      <c r="D96" s="22">
        <v>-172073</v>
      </c>
      <c r="E96" s="21"/>
      <c r="F96" s="22">
        <v>-86037</v>
      </c>
      <c r="G96" s="21"/>
      <c r="H96" s="22">
        <v>-172073</v>
      </c>
      <c r="I96" s="21"/>
      <c r="J96" s="22">
        <v>-86037</v>
      </c>
    </row>
    <row r="97" spans="1:10" ht="20.25" customHeight="1">
      <c r="A97" t="s">
        <v>223</v>
      </c>
      <c r="B97" s="131"/>
      <c r="C97" s="21"/>
      <c r="D97" s="22">
        <v>-57313</v>
      </c>
      <c r="E97" s="21"/>
      <c r="F97" s="22">
        <v>-63433</v>
      </c>
      <c r="G97" s="21"/>
      <c r="H97" s="22">
        <v>0</v>
      </c>
      <c r="I97" s="21"/>
      <c r="J97" s="22">
        <v>0</v>
      </c>
    </row>
    <row r="98" spans="1:10" ht="20.25" customHeight="1">
      <c r="A98" t="s">
        <v>204</v>
      </c>
      <c r="B98" s="131"/>
      <c r="C98" s="21"/>
      <c r="D98" s="22"/>
      <c r="E98" s="21"/>
      <c r="F98" s="22"/>
      <c r="G98" s="21"/>
      <c r="H98" s="22"/>
      <c r="I98" s="21"/>
      <c r="J98" s="22"/>
    </row>
    <row r="99" spans="1:10" ht="20.25" customHeight="1">
      <c r="A99" t="s">
        <v>187</v>
      </c>
      <c r="B99" s="131"/>
      <c r="C99" s="21"/>
      <c r="D99" s="22">
        <v>-481736</v>
      </c>
      <c r="E99" s="21"/>
      <c r="F99" s="22">
        <v>2367682</v>
      </c>
      <c r="G99" s="21"/>
      <c r="H99" s="121">
        <v>-100000</v>
      </c>
      <c r="I99" s="21"/>
      <c r="J99" s="22">
        <v>1897000</v>
      </c>
    </row>
    <row r="100" spans="1:10" ht="20.25" customHeight="1">
      <c r="A100" t="s">
        <v>72</v>
      </c>
      <c r="B100" s="131"/>
      <c r="C100" s="21"/>
      <c r="D100" s="22">
        <v>310000</v>
      </c>
      <c r="E100" s="21"/>
      <c r="F100" s="22">
        <v>327700</v>
      </c>
      <c r="G100" s="21"/>
      <c r="H100" s="22">
        <v>320000</v>
      </c>
      <c r="I100" s="21"/>
      <c r="J100" s="22">
        <v>775000</v>
      </c>
    </row>
    <row r="101" spans="1:10" ht="20.25" customHeight="1">
      <c r="A101" t="s">
        <v>73</v>
      </c>
      <c r="B101" s="131"/>
      <c r="C101" s="21"/>
      <c r="D101" s="121">
        <v>0</v>
      </c>
      <c r="E101" s="21"/>
      <c r="F101" s="121">
        <v>0</v>
      </c>
      <c r="G101" s="21"/>
      <c r="H101" s="22">
        <v>-695000</v>
      </c>
      <c r="I101" s="21"/>
      <c r="J101" s="22">
        <v>-1237000</v>
      </c>
    </row>
    <row r="102" spans="1:10" ht="20.25" customHeight="1">
      <c r="A102" t="s">
        <v>139</v>
      </c>
      <c r="B102" s="131"/>
      <c r="C102" s="21"/>
      <c r="D102" s="121">
        <v>-83822</v>
      </c>
      <c r="E102" s="21"/>
      <c r="F102" s="121">
        <v>-72855</v>
      </c>
      <c r="G102" s="21"/>
      <c r="H102" s="22">
        <v>-11261</v>
      </c>
      <c r="I102" s="21"/>
      <c r="J102" s="22">
        <v>-11023</v>
      </c>
    </row>
    <row r="103" spans="1:10" ht="20.25" customHeight="1">
      <c r="A103" t="s">
        <v>105</v>
      </c>
      <c r="B103" s="131"/>
      <c r="C103" s="21"/>
      <c r="D103" s="121">
        <v>405600</v>
      </c>
      <c r="E103" s="21"/>
      <c r="F103" s="121">
        <v>1748000</v>
      </c>
      <c r="G103" s="21"/>
      <c r="H103" s="22">
        <v>0</v>
      </c>
      <c r="I103" s="30"/>
      <c r="J103" s="121">
        <v>1370000</v>
      </c>
    </row>
    <row r="104" spans="1:10" ht="20.25" customHeight="1">
      <c r="A104" t="s">
        <v>106</v>
      </c>
      <c r="B104" s="131"/>
      <c r="C104" s="21"/>
      <c r="D104" s="22">
        <v>-1605310</v>
      </c>
      <c r="E104" s="21"/>
      <c r="F104" s="22">
        <v>-3975358</v>
      </c>
      <c r="G104" s="21"/>
      <c r="H104" s="22">
        <v>-145000</v>
      </c>
      <c r="I104" s="30"/>
      <c r="J104" s="22">
        <v>-2000000</v>
      </c>
    </row>
    <row r="105" spans="1:10" ht="20.25" customHeight="1">
      <c r="A105" t="s">
        <v>254</v>
      </c>
      <c r="B105" s="131"/>
      <c r="C105" s="21"/>
      <c r="D105" s="22">
        <v>0</v>
      </c>
      <c r="E105" s="21"/>
      <c r="F105" s="22">
        <v>-994500</v>
      </c>
      <c r="G105" s="21"/>
      <c r="H105" s="22">
        <v>0</v>
      </c>
      <c r="I105" s="30"/>
      <c r="J105" s="22">
        <v>-994500</v>
      </c>
    </row>
    <row r="106" spans="1:10" ht="20.25" customHeight="1">
      <c r="A106" s="127" t="s">
        <v>205</v>
      </c>
      <c r="B106" s="131"/>
      <c r="C106" s="132"/>
      <c r="D106" s="55">
        <f>SUM(D95:D105)</f>
        <v>-2367463</v>
      </c>
      <c r="E106" s="133"/>
      <c r="F106" s="55">
        <f>SUM(F95:F105)</f>
        <v>-1482899</v>
      </c>
      <c r="G106" s="133"/>
      <c r="H106" s="55">
        <f>SUM(H95:H105)</f>
        <v>-938182</v>
      </c>
      <c r="I106" s="132"/>
      <c r="J106" s="55">
        <f>SUM(J95:J105)</f>
        <v>-400543</v>
      </c>
    </row>
    <row r="107" spans="1:10" ht="20.25" customHeight="1">
      <c r="A107" s="127"/>
      <c r="B107" s="124"/>
      <c r="C107" s="134"/>
      <c r="E107" s="134"/>
      <c r="G107" s="134"/>
      <c r="H107" s="134"/>
      <c r="I107" s="134"/>
      <c r="J107" s="134"/>
    </row>
    <row r="108" spans="1:10" ht="20.149999999999999" customHeight="1">
      <c r="A108" s="117" t="s">
        <v>191</v>
      </c>
      <c r="B108" s="124"/>
      <c r="C108" s="134"/>
      <c r="E108" s="134"/>
      <c r="G108" s="134"/>
      <c r="H108" s="134"/>
      <c r="I108" s="134"/>
      <c r="J108" s="134"/>
    </row>
    <row r="109" spans="1:10" ht="20.149999999999999" customHeight="1">
      <c r="A109" s="127" t="s">
        <v>101</v>
      </c>
      <c r="B109" s="124"/>
      <c r="C109" s="13"/>
      <c r="D109" s="56">
        <v>12404</v>
      </c>
      <c r="E109" s="13"/>
      <c r="F109" s="20">
        <v>-79341</v>
      </c>
      <c r="G109" s="20"/>
      <c r="H109" s="56">
        <v>112932</v>
      </c>
      <c r="I109" s="20"/>
      <c r="J109" s="20">
        <v>-275581</v>
      </c>
    </row>
    <row r="110" spans="1:10" ht="20.149999999999999" customHeight="1">
      <c r="A110" t="s">
        <v>102</v>
      </c>
      <c r="B110" s="124"/>
      <c r="C110" s="134"/>
      <c r="D110" s="135">
        <v>-56</v>
      </c>
      <c r="E110" s="134"/>
      <c r="F110" s="135">
        <v>1185</v>
      </c>
      <c r="G110" s="134"/>
      <c r="H110" s="44">
        <v>0</v>
      </c>
      <c r="I110" s="121"/>
      <c r="J110" s="3">
        <v>0</v>
      </c>
    </row>
    <row r="111" spans="1:10" ht="20.149999999999999" customHeight="1">
      <c r="A111" s="127" t="s">
        <v>191</v>
      </c>
      <c r="B111" s="124"/>
      <c r="C111" s="136"/>
      <c r="D111" s="56">
        <f>SUM(D109:D110)</f>
        <v>12348</v>
      </c>
      <c r="E111" s="136"/>
      <c r="F111" s="133">
        <f>SUM(F109:F110)</f>
        <v>-78156</v>
      </c>
      <c r="G111" s="136"/>
      <c r="H111" s="56">
        <f>SUM(H109:H110)</f>
        <v>112932</v>
      </c>
      <c r="I111" s="133"/>
      <c r="J111" s="133">
        <f>SUM(J109:J110)</f>
        <v>-275581</v>
      </c>
    </row>
    <row r="112" spans="1:10" ht="20.149999999999999" customHeight="1">
      <c r="A112" t="s">
        <v>99</v>
      </c>
      <c r="B112" s="124"/>
      <c r="C112" s="134"/>
      <c r="D112" s="135">
        <v>707775</v>
      </c>
      <c r="E112" s="134"/>
      <c r="F112" s="135">
        <v>738433</v>
      </c>
      <c r="G112" s="134"/>
      <c r="H112" s="135">
        <v>116411</v>
      </c>
      <c r="I112" s="121"/>
      <c r="J112" s="135">
        <v>372765</v>
      </c>
    </row>
    <row r="113" spans="1:10" ht="20.149999999999999" customHeight="1" thickBot="1">
      <c r="A113" s="127" t="s">
        <v>100</v>
      </c>
      <c r="B113" s="137"/>
      <c r="C113" s="13"/>
      <c r="D113" s="57">
        <f>SUM(D111:D112)</f>
        <v>720123</v>
      </c>
      <c r="E113" s="13"/>
      <c r="F113" s="18">
        <f>SUM(F111:F112)</f>
        <v>660277</v>
      </c>
      <c r="G113" s="20"/>
      <c r="H113" s="57">
        <f>SUM(H111:H112)</f>
        <v>229343</v>
      </c>
      <c r="I113" s="13"/>
      <c r="J113" s="18">
        <f>SUM(J111:J112)</f>
        <v>97184</v>
      </c>
    </row>
    <row r="114" spans="1:10" ht="20.25" customHeight="1" thickTop="1">
      <c r="C114" s="24"/>
      <c r="D114"/>
      <c r="E114" s="24"/>
      <c r="F114"/>
      <c r="G114" s="115"/>
      <c r="H114"/>
      <c r="I114" s="115"/>
      <c r="J114"/>
    </row>
    <row r="115" spans="1:10" ht="20.25" customHeight="1">
      <c r="A115" s="120" t="s">
        <v>181</v>
      </c>
      <c r="C115" s="24"/>
      <c r="D115"/>
      <c r="E115" s="24"/>
      <c r="F115"/>
      <c r="G115" s="24"/>
      <c r="H115"/>
      <c r="I115" s="24"/>
      <c r="J115"/>
    </row>
    <row r="116" spans="1:10" ht="20.25" customHeight="1">
      <c r="A116" t="s">
        <v>182</v>
      </c>
      <c r="C116" s="24">
        <v>403080</v>
      </c>
      <c r="D116" s="23">
        <v>403080</v>
      </c>
      <c r="E116" s="24"/>
      <c r="F116" s="24">
        <v>403080</v>
      </c>
      <c r="G116" s="24"/>
      <c r="H116" s="23">
        <v>0</v>
      </c>
      <c r="I116" s="24"/>
      <c r="J116" s="24">
        <v>0</v>
      </c>
    </row>
    <row r="117" spans="1:10" ht="20.25" customHeight="1">
      <c r="A117" t="s">
        <v>183</v>
      </c>
      <c r="C117" s="24">
        <v>303622</v>
      </c>
      <c r="D117" s="23">
        <v>331320</v>
      </c>
      <c r="E117" s="24"/>
      <c r="F117" s="24">
        <v>391033</v>
      </c>
      <c r="G117" s="24"/>
      <c r="H117" s="23">
        <v>8637</v>
      </c>
      <c r="I117" s="24"/>
      <c r="J117" s="24">
        <v>758</v>
      </c>
    </row>
    <row r="118" spans="1:10" ht="20.25" customHeight="1">
      <c r="A118" t="s">
        <v>230</v>
      </c>
      <c r="C118" s="24"/>
      <c r="D118" s="23">
        <v>-2141</v>
      </c>
      <c r="E118" s="24"/>
      <c r="F118" s="24">
        <v>0</v>
      </c>
      <c r="G118" s="24"/>
      <c r="H118" s="23">
        <v>-1830</v>
      </c>
      <c r="I118" s="24"/>
      <c r="J118" s="24">
        <v>0</v>
      </c>
    </row>
    <row r="119" spans="1:10" ht="20.25" customHeight="1">
      <c r="A119" t="s">
        <v>237</v>
      </c>
      <c r="C119" s="24"/>
      <c r="D119" s="23">
        <v>48985</v>
      </c>
      <c r="E119" s="24"/>
      <c r="F119" s="24">
        <v>46379</v>
      </c>
      <c r="G119" s="24"/>
      <c r="H119" s="23">
        <v>0</v>
      </c>
      <c r="I119" s="24"/>
      <c r="J119" s="24">
        <v>0</v>
      </c>
    </row>
  </sheetData>
  <mergeCells count="27">
    <mergeCell ref="H51:J51"/>
    <mergeCell ref="H52:J52"/>
    <mergeCell ref="D54:J54"/>
    <mergeCell ref="D7:F7"/>
    <mergeCell ref="H7:J7"/>
    <mergeCell ref="D9:J9"/>
    <mergeCell ref="D49:F49"/>
    <mergeCell ref="D50:F50"/>
    <mergeCell ref="D51:F51"/>
    <mergeCell ref="D52:F52"/>
    <mergeCell ref="H49:J49"/>
    <mergeCell ref="H50:J50"/>
    <mergeCell ref="D4:F4"/>
    <mergeCell ref="H4:J4"/>
    <mergeCell ref="D5:F5"/>
    <mergeCell ref="H5:J5"/>
    <mergeCell ref="D6:F6"/>
    <mergeCell ref="H6:J6"/>
    <mergeCell ref="D91:F91"/>
    <mergeCell ref="H91:J91"/>
    <mergeCell ref="D93:J93"/>
    <mergeCell ref="D88:F88"/>
    <mergeCell ref="H88:J88"/>
    <mergeCell ref="D89:F89"/>
    <mergeCell ref="H89:J89"/>
    <mergeCell ref="D90:F90"/>
    <mergeCell ref="H90:J90"/>
  </mergeCells>
  <phoneticPr fontId="4" type="noConversion"/>
  <pageMargins left="0.70866141732283505" right="0.59055118110236204" top="0.47244094488188998" bottom="0.511811023622047" header="0.511811023622047" footer="0.511811023622047"/>
  <pageSetup paperSize="9" scale="74" firstPageNumber="13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84" max="16383" man="1"/>
  </rowBreaks>
  <ignoredErrors>
    <ignoredError sqref="D64:J6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7FBA070-ACD8-4139-B313-7AA47A1FF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5C985A-2581-4AD8-8AC1-EA5BE92EE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D15E9D-834A-4F88-8A64-C16779203C1A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2-4</vt:lpstr>
      <vt:lpstr>PL3M 5-6</vt:lpstr>
      <vt:lpstr>PL9M 7-8</vt:lpstr>
      <vt:lpstr>SH-9</vt:lpstr>
      <vt:lpstr>SH-10</vt:lpstr>
      <vt:lpstr>SH 11-12</vt:lpstr>
      <vt:lpstr>CF 13-15</vt:lpstr>
      <vt:lpstr>'BS 2-4'!Print_Area</vt:lpstr>
      <vt:lpstr>'CF 13-15'!Print_Area</vt:lpstr>
      <vt:lpstr>'PL3M 5-6'!Print_Area</vt:lpstr>
      <vt:lpstr>'PL9M 7-8'!Print_Area</vt:lpstr>
      <vt:lpstr>'SH 11-12'!Print_Area</vt:lpstr>
      <vt:lpstr>'SH-10'!Print_Area</vt:lpstr>
      <vt:lpstr>'SH-9'!Print_Area</vt:lpstr>
      <vt:lpstr>'BS 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danuphol rajaburana</cp:lastModifiedBy>
  <cp:lastPrinted>2024-08-09T08:40:45Z</cp:lastPrinted>
  <dcterms:created xsi:type="dcterms:W3CDTF">2004-12-30T01:37:17Z</dcterms:created>
  <dcterms:modified xsi:type="dcterms:W3CDTF">2024-08-13T09:50:35Z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