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4\Qtr2'2024\"/>
    </mc:Choice>
  </mc:AlternateContent>
  <xr:revisionPtr revIDLastSave="0" documentId="13_ncr:1_{8AB2DC4A-3B09-4E58-AAF2-6E09B9A3C9AD}" xr6:coauthVersionLast="47" xr6:coauthVersionMax="47" xr10:uidLastSave="{00000000-0000-0000-0000-000000000000}"/>
  <bookViews>
    <workbookView xWindow="-120" yWindow="-120" windowWidth="29040" windowHeight="15840" tabRatio="599" activeTab="4" xr2:uid="{00000000-000D-0000-FFFF-FFFF00000000}"/>
  </bookViews>
  <sheets>
    <sheet name="BS " sheetId="7" r:id="rId1"/>
    <sheet name="PL" sheetId="21" r:id="rId2"/>
    <sheet name="SC-Conso" sheetId="22" r:id="rId3"/>
    <sheet name="SC-Company" sheetId="23" r:id="rId4"/>
    <sheet name="CF" sheetId="24" r:id="rId5"/>
  </sheets>
  <externalReferences>
    <externalReference r:id="rId6"/>
  </externalReferences>
  <definedNames>
    <definedName name="_xlnm.Print_Area" localSheetId="0">'BS '!$A$1:$K$99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7" i="24" l="1"/>
  <c r="C90" i="24" s="1"/>
  <c r="C92" i="24" l="1"/>
  <c r="G92" i="24" l="1"/>
  <c r="D60" i="21"/>
  <c r="F60" i="21"/>
  <c r="F62" i="21" s="1"/>
  <c r="H60" i="21"/>
  <c r="J60" i="21"/>
  <c r="J62" i="21" s="1"/>
  <c r="D58" i="21"/>
  <c r="F58" i="21"/>
  <c r="H58" i="21"/>
  <c r="J58" i="21"/>
  <c r="I62" i="21"/>
  <c r="G62" i="21"/>
  <c r="Q24" i="23" l="1"/>
  <c r="O24" i="23"/>
  <c r="M24" i="23"/>
  <c r="K24" i="23"/>
  <c r="Q25" i="22"/>
  <c r="O25" i="22"/>
  <c r="M25" i="22"/>
  <c r="K25" i="22"/>
  <c r="H132" i="21"/>
  <c r="J132" i="21"/>
  <c r="F132" i="21"/>
  <c r="D132" i="21"/>
  <c r="S24" i="23" l="1"/>
  <c r="U24" i="23" s="1"/>
  <c r="I27" i="23" l="1"/>
  <c r="I28" i="22"/>
  <c r="S22" i="22" l="1"/>
  <c r="S28" i="22" s="1"/>
  <c r="S21" i="23"/>
  <c r="S27" i="23" s="1"/>
  <c r="S25" i="22"/>
  <c r="J70" i="7" l="1"/>
  <c r="J69" i="7"/>
  <c r="F22" i="7"/>
  <c r="F35" i="7"/>
  <c r="J60" i="7"/>
  <c r="I90" i="24" l="1"/>
  <c r="I83" i="24"/>
  <c r="E90" i="24"/>
  <c r="E83" i="24"/>
  <c r="U14" i="23"/>
  <c r="S14" i="23"/>
  <c r="U15" i="22"/>
  <c r="S15" i="22"/>
  <c r="J122" i="21"/>
  <c r="J134" i="21" s="1"/>
  <c r="F122" i="21"/>
  <c r="F134" i="21" s="1"/>
  <c r="J97" i="21"/>
  <c r="J90" i="21"/>
  <c r="F97" i="21"/>
  <c r="F90" i="21"/>
  <c r="J48" i="21"/>
  <c r="F48" i="21"/>
  <c r="J23" i="21"/>
  <c r="J16" i="21"/>
  <c r="F23" i="21"/>
  <c r="F16" i="21"/>
  <c r="G90" i="24"/>
  <c r="G83" i="24"/>
  <c r="C83" i="24"/>
  <c r="G27" i="23"/>
  <c r="E27" i="23"/>
  <c r="C27" i="23"/>
  <c r="Q25" i="23"/>
  <c r="Q26" i="23" s="1"/>
  <c r="O25" i="23"/>
  <c r="O26" i="23" s="1"/>
  <c r="M25" i="23"/>
  <c r="M26" i="23" s="1"/>
  <c r="K25" i="23"/>
  <c r="K26" i="23" s="1"/>
  <c r="G25" i="23"/>
  <c r="G26" i="23" s="1"/>
  <c r="G28" i="23" s="1"/>
  <c r="E25" i="23"/>
  <c r="E26" i="23" s="1"/>
  <c r="E28" i="23" s="1"/>
  <c r="C25" i="23"/>
  <c r="C26" i="23" s="1"/>
  <c r="C28" i="23" s="1"/>
  <c r="S23" i="23"/>
  <c r="U22" i="23"/>
  <c r="S22" i="23"/>
  <c r="U21" i="23"/>
  <c r="U27" i="23" s="1"/>
  <c r="Q18" i="23"/>
  <c r="Q19" i="23" s="1"/>
  <c r="O18" i="23"/>
  <c r="O19" i="23" s="1"/>
  <c r="M18" i="23"/>
  <c r="M19" i="23" s="1"/>
  <c r="K18" i="23"/>
  <c r="K19" i="23" s="1"/>
  <c r="I18" i="23"/>
  <c r="I19" i="23" s="1"/>
  <c r="G18" i="23"/>
  <c r="G19" i="23" s="1"/>
  <c r="E18" i="23"/>
  <c r="E19" i="23" s="1"/>
  <c r="C18" i="23"/>
  <c r="C19" i="23" s="1"/>
  <c r="U17" i="23"/>
  <c r="S17" i="23"/>
  <c r="U16" i="23"/>
  <c r="S16" i="23"/>
  <c r="U15" i="23"/>
  <c r="S15" i="23"/>
  <c r="Q26" i="22"/>
  <c r="Q27" i="22" s="1"/>
  <c r="O26" i="22"/>
  <c r="O27" i="22" s="1"/>
  <c r="M26" i="22"/>
  <c r="M27" i="22" s="1"/>
  <c r="K26" i="22"/>
  <c r="G26" i="22"/>
  <c r="E26" i="22"/>
  <c r="C26" i="22"/>
  <c r="U25" i="22"/>
  <c r="S24" i="22"/>
  <c r="U23" i="22"/>
  <c r="S23" i="22"/>
  <c r="M20" i="22"/>
  <c r="E20" i="22"/>
  <c r="E22" i="22" s="1"/>
  <c r="Q19" i="22"/>
  <c r="O19" i="22"/>
  <c r="O20" i="22" s="1"/>
  <c r="M19" i="22"/>
  <c r="K19" i="22"/>
  <c r="K20" i="22" s="1"/>
  <c r="I19" i="22"/>
  <c r="I20" i="22" s="1"/>
  <c r="G19" i="22"/>
  <c r="G20" i="22" s="1"/>
  <c r="G22" i="22" s="1"/>
  <c r="E19" i="22"/>
  <c r="C19" i="22"/>
  <c r="C20" i="22" s="1"/>
  <c r="C22" i="22" s="1"/>
  <c r="U18" i="22"/>
  <c r="S18" i="22"/>
  <c r="U17" i="22"/>
  <c r="S17" i="22"/>
  <c r="U16" i="22"/>
  <c r="S16" i="22"/>
  <c r="I134" i="21"/>
  <c r="G134" i="21"/>
  <c r="E134" i="21"/>
  <c r="H122" i="21"/>
  <c r="H134" i="21" s="1"/>
  <c r="D122" i="21"/>
  <c r="D134" i="21" s="1"/>
  <c r="H97" i="21"/>
  <c r="D97" i="21"/>
  <c r="H90" i="21"/>
  <c r="D90" i="21"/>
  <c r="H48" i="21"/>
  <c r="D48" i="21"/>
  <c r="H23" i="21"/>
  <c r="D23" i="21"/>
  <c r="H16" i="21"/>
  <c r="D16" i="21"/>
  <c r="F24" i="21" l="1"/>
  <c r="F27" i="21" s="1"/>
  <c r="F29" i="21" s="1"/>
  <c r="J24" i="21"/>
  <c r="J27" i="21" s="1"/>
  <c r="J29" i="21" s="1"/>
  <c r="F98" i="21"/>
  <c r="F101" i="21" s="1"/>
  <c r="F103" i="21" s="1"/>
  <c r="F136" i="21" s="1"/>
  <c r="J98" i="21"/>
  <c r="J101" i="21" s="1"/>
  <c r="S25" i="23"/>
  <c r="S26" i="23" s="1"/>
  <c r="S28" i="23" s="1"/>
  <c r="S18" i="23"/>
  <c r="S19" i="23" s="1"/>
  <c r="S26" i="22"/>
  <c r="S27" i="22" s="1"/>
  <c r="S29" i="22" s="1"/>
  <c r="S19" i="22"/>
  <c r="S20" i="22" s="1"/>
  <c r="D98" i="21"/>
  <c r="D101" i="21" s="1"/>
  <c r="C9" i="24" s="1"/>
  <c r="C30" i="24" s="1"/>
  <c r="C57" i="24" s="1"/>
  <c r="C61" i="24" s="1"/>
  <c r="C91" i="24" s="1"/>
  <c r="C93" i="24" s="1"/>
  <c r="C94" i="24" s="1"/>
  <c r="H98" i="21"/>
  <c r="H101" i="21" s="1"/>
  <c r="H103" i="21" s="1"/>
  <c r="I23" i="23" s="1"/>
  <c r="I25" i="23" s="1"/>
  <c r="I26" i="23" s="1"/>
  <c r="I28" i="23" s="1"/>
  <c r="H24" i="21"/>
  <c r="H27" i="21" s="1"/>
  <c r="H29" i="21" s="1"/>
  <c r="H62" i="21" s="1"/>
  <c r="D24" i="21"/>
  <c r="D27" i="21" s="1"/>
  <c r="D29" i="21" s="1"/>
  <c r="D62" i="21" s="1"/>
  <c r="C28" i="22"/>
  <c r="U22" i="22"/>
  <c r="U28" i="22" s="1"/>
  <c r="C27" i="22"/>
  <c r="C29" i="22" s="1"/>
  <c r="G27" i="22"/>
  <c r="G29" i="22" s="1"/>
  <c r="G28" i="22"/>
  <c r="E27" i="22"/>
  <c r="E29" i="22" s="1"/>
  <c r="E28" i="22"/>
  <c r="U19" i="22"/>
  <c r="U20" i="22" s="1"/>
  <c r="Q20" i="22"/>
  <c r="U18" i="23"/>
  <c r="U19" i="23" s="1"/>
  <c r="K27" i="22"/>
  <c r="U23" i="23" l="1"/>
  <c r="U25" i="23" s="1"/>
  <c r="U26" i="23" s="1"/>
  <c r="E9" i="24"/>
  <c r="E30" i="24" s="1"/>
  <c r="E57" i="24" s="1"/>
  <c r="E61" i="24" s="1"/>
  <c r="E91" i="24" s="1"/>
  <c r="E93" i="24" s="1"/>
  <c r="H136" i="21"/>
  <c r="J103" i="21"/>
  <c r="J136" i="21" s="1"/>
  <c r="I9" i="24"/>
  <c r="I30" i="24" s="1"/>
  <c r="I57" i="24" s="1"/>
  <c r="I61" i="24" s="1"/>
  <c r="I91" i="24" s="1"/>
  <c r="I93" i="24" s="1"/>
  <c r="G9" i="24"/>
  <c r="G30" i="24" s="1"/>
  <c r="G57" i="24" s="1"/>
  <c r="G61" i="24" s="1"/>
  <c r="G91" i="24" s="1"/>
  <c r="G93" i="24" s="1"/>
  <c r="G94" i="24" s="1"/>
  <c r="D103" i="21"/>
  <c r="D136" i="21" l="1"/>
  <c r="I24" i="22"/>
  <c r="I26" i="22" s="1"/>
  <c r="I27" i="22" s="1"/>
  <c r="I29" i="22" s="1"/>
  <c r="D92" i="7"/>
  <c r="U24" i="22" l="1"/>
  <c r="U26" i="22" s="1"/>
  <c r="U27" i="22" s="1"/>
  <c r="U29" i="22" s="1"/>
  <c r="F92" i="7"/>
  <c r="J92" i="7"/>
  <c r="H92" i="7"/>
  <c r="U28" i="23" s="1"/>
  <c r="F69" i="7"/>
  <c r="F60" i="7"/>
  <c r="H69" i="7"/>
  <c r="D69" i="7"/>
  <c r="H60" i="7"/>
  <c r="D60" i="7"/>
  <c r="J34" i="7"/>
  <c r="J22" i="7"/>
  <c r="F34" i="7"/>
  <c r="H34" i="7"/>
  <c r="D34" i="7"/>
  <c r="H22" i="7"/>
  <c r="D22" i="7"/>
  <c r="D35" i="7" l="1"/>
  <c r="H70" i="7"/>
  <c r="H93" i="7" s="1"/>
  <c r="J35" i="7"/>
  <c r="J93" i="7"/>
  <c r="F70" i="7"/>
  <c r="F93" i="7" s="1"/>
  <c r="F94" i="7" s="1"/>
  <c r="D70" i="7"/>
  <c r="D93" i="7" s="1"/>
  <c r="H35" i="7"/>
  <c r="D94" i="7" l="1"/>
  <c r="H94" i="7"/>
  <c r="J94" i="7"/>
</calcChain>
</file>

<file path=xl/sharedStrings.xml><?xml version="1.0" encoding="utf-8"?>
<sst xmlns="http://schemas.openxmlformats.org/spreadsheetml/2006/main" count="456" uniqueCount="243">
  <si>
    <t>บริษัท เอเซีย พลัส กรุ๊ป โฮลดิ้งส์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</si>
  <si>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</si>
  <si>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</si>
  <si>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</si>
  <si>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</si>
  <si>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</si>
  <si>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</si>
  <si>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</si>
  <si>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</si>
  <si>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</si>
  <si>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</si>
  <si>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</si>
  <si>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หลักทรัพย์ซื้อโดยมีสัญญาขายคืน</t>
  </si>
  <si>
    <t>เงินให้กู้ยืมระยะสั้นแก่กิจการที่เกี่ยวข้องกัน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</si>
  <si>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</si>
  <si>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</si>
  <si>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</t>
  </si>
  <si>
    <t xml:space="preserve">   จัดการกองทุน</t>
  </si>
  <si>
    <t>สินทรัพย์ตราสารอนุพันธ์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</si>
  <si>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</si>
  <si>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</si>
  <si>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</si>
  <si>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</si>
  <si>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</si>
  <si>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</si>
  <si>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</si>
  <si>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</si>
  <si>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</si>
  <si>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</si>
  <si>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</si>
  <si>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</si>
  <si>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เงินสมทบกองทุนชำระราคา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</si>
  <si>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</si>
  <si>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</si>
  <si>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</si>
  <si>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</si>
  <si>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</si>
  <si>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</si>
  <si>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</si>
  <si>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</si>
  <si>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</si>
  <si>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</si>
  <si>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ค่าธรรมเนียมและบริการค้างจ่ายจากธุรกิจจัดการกองทุน</t>
  </si>
  <si>
    <t>เจ้าหนี้อื่น</t>
  </si>
  <si>
    <t>เงินกู้ยืมระยะสั้น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</si>
  <si>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</si>
  <si>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</si>
  <si>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</si>
  <si>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</si>
  <si>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</si>
  <si>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</si>
  <si>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</si>
  <si>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</si>
  <si>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</si>
  <si>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</si>
  <si>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</si>
  <si>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</si>
  <si>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</si>
  <si>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</si>
  <si>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</si>
  <si>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</si>
  <si>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</si>
  <si>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</si>
  <si>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</si>
  <si>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</si>
  <si>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</si>
  <si>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</si>
  <si>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</si>
  <si>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</si>
  <si>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</si>
  <si>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</si>
  <si>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</si>
  <si>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</si>
  <si>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</si>
  <si>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</si>
  <si>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</si>
  <si>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</si>
  <si>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</si>
  <si>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</si>
  <si>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</si>
  <si>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รายได้จากการให้บริการสนับสนุนทรัพยากรบุคคล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</si>
  <si>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</si>
  <si>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</si>
  <si>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</si>
  <si>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</si>
  <si>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</si>
  <si>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</si>
  <si>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</si>
  <si>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</si>
  <si>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</si>
  <si>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</si>
  <si>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</si>
  <si>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</si>
  <si>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</si>
  <si>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</si>
  <si>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</si>
  <si>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</si>
  <si>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</si>
  <si>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>กำไร (ขาดทุน) จากการวัดมูลค่าเงินลงทุนในตราสารหนี้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</si>
  <si>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</si>
  <si>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</si>
  <si>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หัก: ผลกระทบของภาษีเงินได้</t>
  </si>
  <si>
    <t xml:space="preserve">   กำไรหรือขาดทุนในภายหลัง - สุทธิจากภาษีเงินได้</t>
  </si>
  <si>
    <t>รายการที่จะไม่ถูกจัดประเภทรายการใหม่เข้าไปในส่วนของ</t>
  </si>
  <si>
    <t>ส่วนแบ่งกำไรขาดทุนเบ็ดเสร็จอื่นในบริษัทร่วม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</si>
  <si>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</si>
  <si>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</si>
  <si>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</si>
  <si>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</si>
  <si>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 กำไรสำหรับงวด (บาท/หุ้น)</t>
  </si>
  <si>
    <t>กำไรขาดทุนเบ็ดเสร็จอื่น</t>
  </si>
  <si>
    <t>ผลต่างจาก</t>
  </si>
  <si>
    <t>กำไร (ขาดทุน) จากการวัด</t>
  </si>
  <si>
    <t xml:space="preserve">กำไรสะสม </t>
  </si>
  <si>
    <t>ส่วนแบ่งกำไรขาดทุน</t>
  </si>
  <si>
    <t>การแปลงค่า</t>
  </si>
  <si>
    <t>มูลค่าเงินลงทุนในตราสารหนี้</t>
  </si>
  <si>
    <t>รวม</t>
  </si>
  <si>
    <t>ส่วนเกินมูลค่า</t>
  </si>
  <si>
    <t>จัดสรรแล้ว -</t>
  </si>
  <si>
    <t>เบ็ดเสร็จอื่น</t>
  </si>
  <si>
    <t>งบการเงินที่เป็น</t>
  </si>
  <si>
    <t>องค์ประกอบอื่น</t>
  </si>
  <si>
    <t>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</si>
  <si>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</si>
  <si>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</si>
  <si>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</si>
  <si>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</si>
  <si>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ในบริษัทร่วม</t>
  </si>
  <si>
    <t>เงินตราต่างประเทศ</t>
  </si>
  <si>
    <t>ผ่านกำไรขาดทุนเบ็ดเสร็จอื่น</t>
  </si>
  <si>
    <t>ของส่วนของผู้ถือหุ้น</t>
  </si>
  <si>
    <t>ผู้ถือหุ้น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</si>
  <si>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</si>
  <si>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</si>
  <si>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</si>
  <si>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</si>
  <si>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</si>
  <si>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จากกิจกรรมดำเนินงาน: -</t>
  </si>
  <si>
    <t xml:space="preserve">      ค่าเสื่อมราคาและรายจ่ายตัดบัญชี</t>
  </si>
  <si>
    <t xml:space="preserve">         ของสินทรัพย์ตราสารอนุพันธ์</t>
  </si>
  <si>
    <t xml:space="preserve">         ของหนี้สินตราสารอนุพันธ์</t>
  </si>
  <si>
    <t xml:space="preserve">      ค่าใช้จ่ายผลประโยชน์ระยะยาวของพนักงาน </t>
  </si>
  <si>
    <t xml:space="preserve">      ส่วนแบ่งขาดทุนจากเงินลงทุนในบริษัทร่วม</t>
  </si>
  <si>
    <t xml:space="preserve">      ส่วนแบ่งกำไรจากเงินลงทุนในบริษัทย่อย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</si>
  <si>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</si>
  <si>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</si>
  <si>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</si>
  <si>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</si>
  <si>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</si>
  <si>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</si>
  <si>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</si>
  <si>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</si>
  <si>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</si>
  <si>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</si>
  <si>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</si>
  <si>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สินทรัพย์ตราสารอนุพันธ์</t>
  </si>
  <si>
    <t xml:space="preserve">   สินทรัพย์อื่น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</si>
  <si>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</si>
  <si>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</si>
  <si>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</si>
  <si>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</si>
  <si>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ค่าธรรมเนียมและบริการค้างจ่ายจากธุรกิจจัดการกองทุน</t>
  </si>
  <si>
    <t xml:space="preserve">   หนี้สินตราสารอนุพันธ์</t>
  </si>
  <si>
    <t xml:space="preserve">   เจ้าหนี้อื่น</t>
  </si>
  <si>
    <t xml:space="preserve">   เงินสดจ่ายผลประโยชน์ระยะยาวของพนักงาน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</si>
  <si>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</si>
  <si>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</si>
  <si>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</si>
  <si>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</si>
  <si>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</si>
  <si>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เงินปันผลรับจากบริษัทย่อย</t>
  </si>
  <si>
    <t>เงินสดจ่ายซื้อเงินลงทุนทั่วไป</t>
  </si>
  <si>
    <t>เงินสดรับจากดอกเบี้ยรับจากเงินลงทุนในตราสารหนี้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</si>
  <si>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</si>
  <si>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</si>
  <si>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</si>
  <si>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</si>
  <si>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</si>
  <si>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</si>
  <si>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</si>
  <si>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</si>
  <si>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</si>
  <si>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</si>
  <si>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</si>
  <si>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</si>
  <si>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รายการที่มิใช่เงินสด: -</t>
  </si>
  <si>
    <t xml:space="preserve">      ที่วัดมูลค่ายุติธรรมผ่านกำไรขาดทุนเบ็ดเสร็จอื่น</t>
  </si>
  <si>
    <t xml:space="preserve">   เงินปันผลค้างรับ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</si>
  <si>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</si>
  <si>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</si>
  <si>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ขาดทุนจากการตัดจำหน่ายเงินลงทุน</t>
  </si>
  <si>
    <t xml:space="preserve">      กำไรจากการจำหน่ายที่ดิน อาคารและอุปกรณ์</t>
  </si>
  <si>
    <t>31 ธันวาคม 2566</t>
  </si>
  <si>
    <t>หุ้นกู้ระยะยาว</t>
  </si>
  <si>
    <t>ยอดคงเหลือ ณ วันที่ 1 มกราคม 2567</t>
  </si>
  <si>
    <t>งบฐานะการเงิน</t>
  </si>
  <si>
    <t>งบฐานะการเงิน (ต่อ)</t>
  </si>
  <si>
    <t>หนี้สินภาษีเงินได้รอการตัดบัญชี</t>
  </si>
  <si>
    <t xml:space="preserve">      ขาดทุนจากการเปลี่ยนแปลงในมูลค่ายุติธรรม</t>
  </si>
  <si>
    <t>เงินกู้ยืมระยะสั้นลดลง</t>
  </si>
  <si>
    <t>ณ วันที่ 30 มิถุนายน 2567</t>
  </si>
  <si>
    <t>30 มิถุนายน 2567</t>
  </si>
  <si>
    <t>ขาดทุนจากการวัดมูลค่าเงินลงทุนในตราสารหนี้</t>
  </si>
  <si>
    <t>ที่วัดมูลค่าด้วยมูลค่ายุติธรรม</t>
  </si>
  <si>
    <t>เงินปันผลจ่าย (หมายเหตุ 17)</t>
  </si>
  <si>
    <t>ยอดคงเหลือ ณ วันที่ 30 มิถุนายน 2566</t>
  </si>
  <si>
    <t xml:space="preserve">      ขาดทุน (กำไร) จากการเปลี่ยนแปลงในมูลค่ายุติธรรม</t>
  </si>
  <si>
    <t xml:space="preserve">      ขาดทุน (กำไร) จากการเปลี่ยนแปลงมูลค่ายุติธรรมของเงินลงทุน</t>
  </si>
  <si>
    <t xml:space="preserve">      ขาดทุน (กำไร) จากการเปลี่ยนแปลงมูลค่ายุติธรรมของหุ้นยืม</t>
  </si>
  <si>
    <t>กำไร (ขาดทุน) จากการดำเนินงานก่อนการเปลี่ยนแปลงในสินทรัพย์</t>
  </si>
  <si>
    <t>เงินสดรับจากการขายเงินลงทุนทั่วไป</t>
  </si>
  <si>
    <t>เงินสดจากเงินปันผลรับจากเงินลงทุนในตราสารทุน</t>
  </si>
  <si>
    <t>จ่ายเงินปันผล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</si>
  <si>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</si>
  <si>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</si>
  <si>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</si>
  <si>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กำไรจากการวัดมูลค่าเงินลงทุนในตราสารทุน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</si>
  <si>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</si>
  <si>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</si>
  <si>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>กำไรและผลตอบแทนจากเครื่องมือทางการเงิน</t>
  </si>
  <si>
    <t>กำไรจากกิจกรรมดำเนินงาน</t>
  </si>
  <si>
    <t>ค่าใช้จ่ายภาษีเงินได้</t>
  </si>
  <si>
    <t>วัดมูลค่าเงินลงทุน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</si>
  <si>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</si>
  <si>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</si>
  <si>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</si>
  <si>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10, 18</t>
  </si>
  <si>
    <t xml:space="preserve">   ที่วัดมูลค่ายุติธรรมผ่านกำไรขาดทุนเบ็ดเสร็จอื่น</t>
  </si>
  <si>
    <t>งบการเปลี่ยนแปลงส่วนของผู้ถือหุ้น</t>
  </si>
  <si>
    <t>กำไรจากการ</t>
  </si>
  <si>
    <t>ในตราสารทุนที่กำหนดให้</t>
  </si>
  <si>
    <t>วัดมูลค่ายุติธรรม</t>
  </si>
  <si>
    <t>ผ่านกำไรขาดทุน</t>
  </si>
  <si>
    <t xml:space="preserve">      กำไรจากการเปลี่ยนแปลงสัญญาเช่า</t>
  </si>
  <si>
    <t>เงินให้กู้ยืมระยะสั้นแก่กิจการที่เกี่ยวข้องกันลดลง</t>
  </si>
  <si>
    <t xml:space="preserve">   กำไร (ขาดทุน) จากการวัดมูลค่าเงินลงทุนในตราสารหนี้</t>
  </si>
  <si>
    <t xml:space="preserve">   กำไรจากการวัดมูลค่าเงินลงทุนในตราสารทุนที่กำหนดให้</t>
  </si>
  <si>
    <t xml:space="preserve">      วัดมูลค่าด้วยมูลค่ายุติธรรมผ่านกำไรขาดทุนเบ็ดเสร็จอื่น</t>
  </si>
  <si>
    <t>งบการเปลี่ยนแปลงส่วนของผู้ถือหุ้น (ต่อ)</t>
  </si>
  <si>
    <t xml:space="preserve">      ขาดทุน (กำไร) จากการขายเงินลงทุน</t>
  </si>
  <si>
    <t>วัดมูลค่ายุติธรรมผ่าน</t>
  </si>
  <si>
    <t xml:space="preserve">   ค่าซื้ออุปกรณ์ส่วนที่บันทึกเป็นหนี้สิน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</si>
</sst>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.0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98">
    <xf numFmtId="0" fontId="0" fillId="0" borderId="0" xfId="0"/>
    <xf numFmtId="43" fontId="31" fillId="0" borderId="0" xfId="4" applyNumberFormat="1" applyFont="1" applyFill="1" applyAlignment="1">
      <alignment horizontal="right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center" vertical="center"/>
    </xf>
    <xf numFmtId="41" fontId="34" fillId="0" borderId="3" xfId="3" applyNumberFormat="1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0" fontId="30" fillId="0" borderId="0" xfId="3" applyFont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horizontal="center"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32" fillId="0" borderId="0" xfId="3" applyFont="1" applyAlignment="1">
      <alignment vertical="center"/>
    </xf>
    <xf numFmtId="165" fontId="31" fillId="0" borderId="0" xfId="0" applyNumberFormat="1" applyFont="1" applyAlignment="1">
      <alignment horizontal="center" vertical="top"/>
    </xf>
    <xf numFmtId="37" fontId="31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top"/>
    </xf>
    <xf numFmtId="41" fontId="31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41" fontId="31" fillId="0" borderId="10" xfId="3" applyNumberFormat="1" applyFont="1" applyBorder="1" applyAlignment="1">
      <alignment vertical="center"/>
    </xf>
    <xf numFmtId="41" fontId="31" fillId="0" borderId="11" xfId="3" applyNumberFormat="1" applyFont="1" applyBorder="1" applyAlignment="1">
      <alignment vertical="center"/>
    </xf>
    <xf numFmtId="41" fontId="31" fillId="0" borderId="2" xfId="3" applyNumberFormat="1" applyFont="1" applyBorder="1" applyAlignment="1">
      <alignment vertical="center"/>
    </xf>
    <xf numFmtId="41" fontId="31" fillId="0" borderId="0" xfId="3" applyNumberFormat="1" applyFont="1" applyAlignment="1">
      <alignment horizontal="center" vertical="center"/>
    </xf>
    <xf numFmtId="0" fontId="34" fillId="0" borderId="1" xfId="3" applyFont="1" applyBorder="1" applyAlignment="1">
      <alignment horizontal="center" vertical="center"/>
    </xf>
    <xf numFmtId="41" fontId="34" fillId="0" borderId="5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10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41" fontId="34" fillId="0" borderId="11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4" xfId="3" applyFont="1" applyBorder="1" applyAlignment="1">
      <alignment vertical="center"/>
    </xf>
    <xf numFmtId="38" fontId="34" fillId="0" borderId="0" xfId="3" applyNumberFormat="1" applyFont="1" applyAlignment="1">
      <alignment horizontal="centerContinuous" vertical="center"/>
    </xf>
    <xf numFmtId="37" fontId="30" fillId="0" borderId="0" xfId="3" applyNumberFormat="1" applyFont="1" applyAlignment="1">
      <alignment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horizontal="center" vertical="center"/>
    </xf>
    <xf numFmtId="0" fontId="33" fillId="0" borderId="0" xfId="3" applyFont="1" applyAlignment="1">
      <alignment horizontal="center" vertical="center"/>
    </xf>
    <xf numFmtId="41" fontId="31" fillId="0" borderId="0" xfId="3" applyNumberFormat="1" applyFont="1" applyAlignment="1">
      <alignment horizontal="right" vertical="center"/>
    </xf>
    <xf numFmtId="41" fontId="31" fillId="0" borderId="5" xfId="3" applyNumberFormat="1" applyFont="1" applyBorder="1" applyAlignment="1">
      <alignment horizontal="right" vertical="center"/>
    </xf>
    <xf numFmtId="41" fontId="31" fillId="0" borderId="1" xfId="3" applyNumberFormat="1" applyFont="1" applyBorder="1" applyAlignment="1">
      <alignment horizontal="right" vertical="center"/>
    </xf>
    <xf numFmtId="41" fontId="31" fillId="0" borderId="3" xfId="3" applyNumberFormat="1" applyFont="1" applyBorder="1" applyAlignment="1">
      <alignment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0" fontId="31" fillId="0" borderId="0" xfId="3" applyFont="1" applyAlignment="1">
      <alignment horizontal="right" vertical="center"/>
    </xf>
    <xf numFmtId="41" fontId="31" fillId="0" borderId="3" xfId="3" applyNumberFormat="1" applyFont="1" applyBorder="1" applyAlignment="1">
      <alignment horizontal="right" vertical="center"/>
    </xf>
    <xf numFmtId="41" fontId="31" fillId="0" borderId="2" xfId="3" applyNumberFormat="1" applyFont="1" applyBorder="1" applyAlignment="1">
      <alignment horizontal="right" vertical="center"/>
    </xf>
    <xf numFmtId="0" fontId="31" fillId="0" borderId="4" xfId="3" applyFont="1" applyBorder="1" applyAlignment="1">
      <alignment vertical="center"/>
    </xf>
    <xf numFmtId="38" fontId="31" fillId="0" borderId="0" xfId="3" applyNumberFormat="1" applyFont="1" applyAlignment="1">
      <alignment horizontal="centerContinuous" vertical="center"/>
    </xf>
    <xf numFmtId="170" fontId="33" fillId="0" borderId="0" xfId="3" applyNumberFormat="1" applyFont="1" applyAlignment="1">
      <alignment horizontal="center" vertical="center"/>
    </xf>
    <xf numFmtId="41" fontId="34" fillId="0" borderId="1" xfId="3" quotePrefix="1" applyNumberFormat="1" applyFont="1" applyBorder="1" applyAlignment="1">
      <alignment horizontal="center" vertical="center"/>
    </xf>
    <xf numFmtId="41" fontId="34" fillId="0" borderId="0" xfId="3" quotePrefix="1" applyNumberFormat="1" applyFont="1" applyAlignment="1">
      <alignment horizontal="center" vertical="center"/>
    </xf>
    <xf numFmtId="37" fontId="30" fillId="0" borderId="1" xfId="3" applyNumberFormat="1" applyFont="1" applyBorder="1" applyAlignment="1">
      <alignment horizontal="center" vertical="center"/>
    </xf>
    <xf numFmtId="38" fontId="31" fillId="0" borderId="0" xfId="3" applyNumberFormat="1" applyFont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/>
    </xf>
  </cellXfs>
  <cellStyles count="50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2 5 2" xfId="49" xr:uid="{61D11D09-2462-4A51-8448-956657D277F4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48237934-9E8C-4100-BA87-D0847E40BBC2}"/>
            </a:ext>
          </a:extLst>
        </xdr:cNvPr>
        <xdr:cNvSpPr>
          <a:spLocks noChangeShapeType="1"/>
        </xdr:cNvSpPr>
      </xdr:nvSpPr>
      <xdr:spPr bwMode="auto">
        <a:xfrm>
          <a:off x="34004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CF7D2502-F6B6-4CA2-8469-2B86B763CBE8}"/>
            </a:ext>
          </a:extLst>
        </xdr:cNvPr>
        <xdr:cNvSpPr>
          <a:spLocks noChangeShapeType="1"/>
        </xdr:cNvSpPr>
      </xdr:nvSpPr>
      <xdr:spPr bwMode="auto">
        <a:xfrm>
          <a:off x="34004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0</xdr:colOff>
      <xdr:row>75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62A70319-806F-4B63-B157-A477A47218F1}"/>
            </a:ext>
          </a:extLst>
        </xdr:cNvPr>
        <xdr:cNvSpPr>
          <a:spLocks noChangeShapeType="1"/>
        </xdr:cNvSpPr>
      </xdr:nvSpPr>
      <xdr:spPr bwMode="auto">
        <a:xfrm>
          <a:off x="3400425" y="1875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0</xdr:colOff>
      <xdr:row>75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9FDBFEA3-92DA-469A-8D03-503A689C367E}"/>
            </a:ext>
          </a:extLst>
        </xdr:cNvPr>
        <xdr:cNvSpPr>
          <a:spLocks noChangeShapeType="1"/>
        </xdr:cNvSpPr>
      </xdr:nvSpPr>
      <xdr:spPr bwMode="auto">
        <a:xfrm>
          <a:off x="3400425" y="1875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0</xdr:colOff>
      <xdr:row>75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F8DBA2B-60CE-4538-B9EA-2C1DA78FF9F9}"/>
            </a:ext>
          </a:extLst>
        </xdr:cNvPr>
        <xdr:cNvSpPr>
          <a:spLocks noChangeShapeType="1"/>
        </xdr:cNvSpPr>
      </xdr:nvSpPr>
      <xdr:spPr bwMode="auto">
        <a:xfrm>
          <a:off x="3400425" y="1875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0</xdr:colOff>
      <xdr:row>75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E4B6B63E-F20F-4E11-9370-CE67DAEF36FF}"/>
            </a:ext>
          </a:extLst>
        </xdr:cNvPr>
        <xdr:cNvSpPr>
          <a:spLocks noChangeShapeType="1"/>
        </xdr:cNvSpPr>
      </xdr:nvSpPr>
      <xdr:spPr bwMode="auto">
        <a:xfrm>
          <a:off x="3400425" y="1875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6892944-612C-4BFF-A291-2C57C68A16AB}"/>
            </a:ext>
          </a:extLst>
        </xdr:cNvPr>
        <xdr:cNvSpPr>
          <a:spLocks noChangeShapeType="1"/>
        </xdr:cNvSpPr>
      </xdr:nvSpPr>
      <xdr:spPr bwMode="auto">
        <a:xfrm>
          <a:off x="3686175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33BB30F-0B5D-4EC6-8D38-3A5732C8A225}"/>
            </a:ext>
          </a:extLst>
        </xdr:cNvPr>
        <xdr:cNvSpPr>
          <a:spLocks noChangeShapeType="1"/>
        </xdr:cNvSpPr>
      </xdr:nvSpPr>
      <xdr:spPr bwMode="auto">
        <a:xfrm>
          <a:off x="3686175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Asia%20Plus%20Group%20Holdings\2023\Qtr2'2023\A265_BPT_Q2'2023.xlsx" TargetMode="External"/><Relationship Id="rId1" Type="http://schemas.openxmlformats.org/officeDocument/2006/relationships/externalLinkPath" Target="/L/L_Asia%20Plus%20Group%20Holdings/2023/Qtr2'2023/A265_BPT_Q2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"/>
      <sheetName val="PL"/>
      <sheetName val="SC-Conso"/>
      <sheetName val="SC-Company"/>
      <sheetName val="CF"/>
    </sheetNames>
    <sheetDataSet>
      <sheetData sheetId="0" refreshError="1">
        <row r="11">
          <cell r="H11">
            <v>493580</v>
          </cell>
        </row>
        <row r="87">
          <cell r="D87">
            <v>2105656</v>
          </cell>
          <cell r="F87">
            <v>2105656</v>
          </cell>
          <cell r="H87">
            <v>2105656</v>
          </cell>
        </row>
        <row r="88">
          <cell r="D88">
            <v>1139184</v>
          </cell>
          <cell r="F88">
            <v>1139184</v>
          </cell>
          <cell r="H88">
            <v>1139184</v>
          </cell>
        </row>
        <row r="90">
          <cell r="D90">
            <v>252194</v>
          </cell>
          <cell r="F90">
            <v>252194</v>
          </cell>
          <cell r="H90">
            <v>252194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topLeftCell="A37" zoomScale="65" zoomScaleNormal="70" zoomScaleSheetLayoutView="55" workbookViewId="0">
      <selection activeCell="B55" sqref="B55"/>
    </sheetView>
  </sheetViews>
  <sheetFormatPr defaultColWidth="10.7109375" defaultRowHeight="23.45" customHeight="1"/>
  <cols>
    <col min="1" max="1" width="42.140625" style="33" customWidth="1"/>
    <col min="2" max="2" width="7.28515625" style="33" customWidth="1"/>
    <col min="3" max="3" width="2.28515625" style="33" customWidth="1"/>
    <col min="4" max="4" width="16.42578125" style="34" customWidth="1"/>
    <col min="5" max="5" width="1.28515625" style="33" customWidth="1"/>
    <col min="6" max="6" width="16.42578125" style="34" customWidth="1"/>
    <col min="7" max="7" width="1.28515625" style="33" customWidth="1"/>
    <col min="8" max="8" width="16.42578125" style="34" customWidth="1"/>
    <col min="9" max="9" width="1.28515625" style="33" customWidth="1"/>
    <col min="10" max="10" width="16.42578125" style="34" customWidth="1"/>
    <col min="11" max="11" width="1.28515625" style="33" customWidth="1"/>
    <col min="12" max="16384" width="10.7109375" style="33"/>
  </cols>
  <sheetData>
    <row r="1" spans="1:11" s="36" customFormat="1" ht="23.45" customHeight="1">
      <c r="A1" s="36" t="s">
        <v>0</v>
      </c>
    </row>
    <row r="2" spans="1:11" s="36" customFormat="1" ht="23.45" customHeight="1">
      <c r="A2" s="36" t="s">
        <v>196</v>
      </c>
    </row>
    <row r="3" spans="1:11" s="36" customFormat="1" ht="23.45" customHeight="1">
      <c r="A3" s="36" t="s">
        <v>201</v>
      </c>
    </row>
    <row r="4" spans="1:11" ht="23.45" customHeight="1">
      <c r="J4" s="35" t="s">
        <v>1</v>
      </c>
    </row>
    <row r="5" spans="1:11" ht="23.45" customHeight="1">
      <c r="D5" s="92" t="s">
        <v>2</v>
      </c>
      <c r="E5" s="92"/>
      <c r="F5" s="92"/>
      <c r="G5" s="73"/>
      <c r="H5" s="92" t="s">
        <v>3</v>
      </c>
      <c r="I5" s="92"/>
      <c r="J5" s="92"/>
      <c r="K5" s="73"/>
    </row>
    <row r="6" spans="1:11" ht="23.45" customHeight="1">
      <c r="B6" s="46" t="s">
        <v>4</v>
      </c>
      <c r="D6" s="74" t="s">
        <v>202</v>
      </c>
      <c r="F6" s="74" t="s">
        <v>193</v>
      </c>
      <c r="H6" s="74" t="s">
        <v>202</v>
      </c>
      <c r="J6" s="74" t="s">
        <v>193</v>
      </c>
      <c r="K6" s="43"/>
    </row>
    <row r="7" spans="1:11" ht="23.65" customHeight="1">
      <c r="B7" s="75"/>
      <c r="D7" s="42" t="s">
        <v>5</v>
      </c>
      <c r="F7" s="42" t="s">
        <v>6</v>
      </c>
      <c r="H7" s="42" t="s">
        <v>5</v>
      </c>
      <c r="J7" s="42" t="s">
        <v>6</v>
      </c>
    </row>
    <row r="8" spans="1:11" ht="23.65" customHeight="1">
      <c r="B8" s="75"/>
      <c r="D8" s="42" t="s">
        <v>7</v>
      </c>
      <c r="F8" s="42"/>
      <c r="H8" s="42" t="s">
        <v>7</v>
      </c>
      <c r="J8" s="42"/>
    </row>
    <row r="9" spans="1:11" ht="23.45" customHeight="1">
      <c r="A9" s="36" t="s">
        <v>8</v>
      </c>
    </row>
    <row r="10" spans="1:11" ht="23.45" customHeight="1">
      <c r="A10" s="36" t="s">
        <v>9</v>
      </c>
      <c r="B10" s="76"/>
      <c r="E10" s="34"/>
      <c r="G10" s="34"/>
      <c r="I10" s="34"/>
      <c r="K10" s="34"/>
    </row>
    <row r="11" spans="1:11" ht="23.45" customHeight="1">
      <c r="A11" s="33" t="s">
        <v>10</v>
      </c>
      <c r="B11" s="76">
        <v>3</v>
      </c>
      <c r="D11" s="49">
        <v>862910</v>
      </c>
      <c r="E11" s="49"/>
      <c r="F11" s="49">
        <v>693081</v>
      </c>
      <c r="G11" s="49"/>
      <c r="H11" s="49">
        <v>311132</v>
      </c>
      <c r="I11" s="49"/>
      <c r="J11" s="49">
        <v>321621</v>
      </c>
      <c r="K11" s="49"/>
    </row>
    <row r="12" spans="1:11" ht="23.45" customHeight="1">
      <c r="A12" s="33" t="s">
        <v>11</v>
      </c>
      <c r="B12" s="76">
        <v>4</v>
      </c>
      <c r="D12" s="49">
        <v>4011014</v>
      </c>
      <c r="E12" s="49"/>
      <c r="F12" s="49">
        <v>3647079</v>
      </c>
      <c r="G12" s="49"/>
      <c r="H12" s="49">
        <v>1564480</v>
      </c>
      <c r="I12" s="49"/>
      <c r="J12" s="49">
        <v>1452066</v>
      </c>
      <c r="K12" s="49"/>
    </row>
    <row r="13" spans="1:11" ht="23.45" customHeight="1">
      <c r="A13" s="33" t="s">
        <v>12</v>
      </c>
      <c r="B13" s="76"/>
      <c r="D13" s="49">
        <v>4161952</v>
      </c>
      <c r="E13" s="49"/>
      <c r="F13" s="49">
        <v>3392476</v>
      </c>
      <c r="G13" s="49"/>
      <c r="H13" s="49">
        <v>0</v>
      </c>
      <c r="I13" s="49"/>
      <c r="J13" s="49">
        <v>0</v>
      </c>
      <c r="K13" s="49"/>
    </row>
    <row r="14" spans="1:11" ht="23.45" customHeight="1">
      <c r="A14" s="33" t="s">
        <v>13</v>
      </c>
      <c r="B14" s="76">
        <v>18</v>
      </c>
      <c r="D14" s="49">
        <v>0</v>
      </c>
      <c r="E14" s="49"/>
      <c r="F14" s="49">
        <v>0</v>
      </c>
      <c r="G14" s="49"/>
      <c r="H14" s="49">
        <v>0</v>
      </c>
      <c r="I14" s="49"/>
      <c r="J14" s="49">
        <v>100000</v>
      </c>
      <c r="K14" s="49"/>
    </row>
    <row r="15" spans="1:11" ht="23.45" customHeight="1">
      <c r="A15" s="33" t="s">
        <v>14</v>
      </c>
      <c r="B15" s="76"/>
      <c r="D15" s="77">
        <v>474609</v>
      </c>
      <c r="E15" s="49"/>
      <c r="F15" s="77">
        <v>936282</v>
      </c>
      <c r="G15" s="49"/>
      <c r="H15" s="49">
        <v>0</v>
      </c>
      <c r="I15" s="49"/>
      <c r="J15" s="49">
        <v>0</v>
      </c>
      <c r="K15" s="49"/>
    </row>
    <row r="16" spans="1:11" ht="23.45" customHeight="1">
      <c r="A16" s="33" t="s">
        <v>15</v>
      </c>
      <c r="B16" s="76">
        <v>5</v>
      </c>
      <c r="D16" s="77">
        <v>3989590</v>
      </c>
      <c r="E16" s="49"/>
      <c r="F16" s="77">
        <v>4103910</v>
      </c>
      <c r="G16" s="49"/>
      <c r="H16" s="49">
        <v>0</v>
      </c>
      <c r="I16" s="49"/>
      <c r="J16" s="49">
        <v>0</v>
      </c>
      <c r="K16" s="49"/>
    </row>
    <row r="17" spans="1:11" ht="23.45" customHeight="1">
      <c r="A17" s="33" t="s">
        <v>16</v>
      </c>
      <c r="B17" s="76"/>
      <c r="E17" s="49"/>
      <c r="F17" s="77"/>
      <c r="G17" s="49"/>
      <c r="I17" s="49"/>
      <c r="J17" s="77"/>
      <c r="K17" s="49"/>
    </row>
    <row r="18" spans="1:11" ht="23.45" customHeight="1">
      <c r="A18" s="33" t="s">
        <v>17</v>
      </c>
      <c r="B18" s="76"/>
      <c r="D18" s="77">
        <v>95017</v>
      </c>
      <c r="E18" s="49"/>
      <c r="F18" s="77">
        <v>93204</v>
      </c>
      <c r="G18" s="49"/>
      <c r="H18" s="77">
        <v>0</v>
      </c>
      <c r="I18" s="49"/>
      <c r="J18" s="77">
        <v>0</v>
      </c>
      <c r="K18" s="49"/>
    </row>
    <row r="19" spans="1:11" ht="23.45" customHeight="1">
      <c r="A19" s="33" t="s">
        <v>18</v>
      </c>
      <c r="B19" s="76">
        <v>6</v>
      </c>
      <c r="D19" s="77">
        <v>90735</v>
      </c>
      <c r="E19" s="49"/>
      <c r="F19" s="49">
        <v>26247</v>
      </c>
      <c r="G19" s="49"/>
      <c r="H19" s="77">
        <v>53508</v>
      </c>
      <c r="I19" s="49"/>
      <c r="J19" s="49">
        <v>13194</v>
      </c>
      <c r="K19" s="49"/>
    </row>
    <row r="20" spans="1:11" ht="23.45" customHeight="1">
      <c r="A20" s="33" t="s">
        <v>19</v>
      </c>
      <c r="B20" s="76"/>
      <c r="D20" s="54">
        <v>81549</v>
      </c>
      <c r="E20" s="49"/>
      <c r="F20" s="54">
        <v>92835</v>
      </c>
      <c r="G20" s="49"/>
      <c r="H20" s="49">
        <v>69893</v>
      </c>
      <c r="I20" s="49"/>
      <c r="J20" s="54">
        <v>180196</v>
      </c>
      <c r="K20" s="49"/>
    </row>
    <row r="21" spans="1:11" ht="23.45" customHeight="1">
      <c r="A21" s="33" t="s">
        <v>20</v>
      </c>
      <c r="B21" s="76"/>
      <c r="D21" s="54">
        <v>74978</v>
      </c>
      <c r="E21" s="49"/>
      <c r="F21" s="54">
        <v>51637</v>
      </c>
      <c r="G21" s="49"/>
      <c r="H21" s="54">
        <v>37918</v>
      </c>
      <c r="I21" s="49"/>
      <c r="J21" s="54">
        <v>31608</v>
      </c>
      <c r="K21" s="49"/>
    </row>
    <row r="22" spans="1:11" ht="23.45" customHeight="1">
      <c r="A22" s="36" t="s">
        <v>21</v>
      </c>
      <c r="B22" s="76"/>
      <c r="D22" s="78">
        <f>SUM(D11:D21)</f>
        <v>13842354</v>
      </c>
      <c r="E22" s="49"/>
      <c r="F22" s="78">
        <f>SUM(F11:F21)</f>
        <v>13036751</v>
      </c>
      <c r="G22" s="49"/>
      <c r="H22" s="78">
        <f>SUM(H11:H21)</f>
        <v>2036931</v>
      </c>
      <c r="I22" s="49"/>
      <c r="J22" s="78">
        <f>SUM(J11:J21)</f>
        <v>2098685</v>
      </c>
      <c r="K22" s="49"/>
    </row>
    <row r="23" spans="1:11" ht="23.45" customHeight="1">
      <c r="A23" s="36" t="s">
        <v>22</v>
      </c>
      <c r="B23" s="76"/>
      <c r="D23" s="77"/>
      <c r="E23" s="49"/>
      <c r="F23" s="77"/>
      <c r="G23" s="49"/>
      <c r="H23" s="77"/>
      <c r="I23" s="49"/>
      <c r="J23" s="77"/>
      <c r="K23" s="49"/>
    </row>
    <row r="24" spans="1:11" ht="23.45" customHeight="1">
      <c r="A24" s="33" t="s">
        <v>23</v>
      </c>
      <c r="B24" s="76">
        <v>4</v>
      </c>
      <c r="D24" s="77">
        <v>402021</v>
      </c>
      <c r="E24" s="49"/>
      <c r="F24" s="77">
        <v>290781</v>
      </c>
      <c r="G24" s="49"/>
      <c r="H24" s="77">
        <v>401026</v>
      </c>
      <c r="I24" s="49"/>
      <c r="J24" s="77">
        <v>289597</v>
      </c>
      <c r="K24" s="49"/>
    </row>
    <row r="25" spans="1:11" ht="23.45" customHeight="1">
      <c r="A25" s="33" t="s">
        <v>24</v>
      </c>
      <c r="B25" s="76">
        <v>7</v>
      </c>
      <c r="D25" s="77">
        <v>1465</v>
      </c>
      <c r="E25" s="49"/>
      <c r="F25" s="77">
        <v>3539</v>
      </c>
      <c r="G25" s="49"/>
      <c r="H25" s="77">
        <v>1465</v>
      </c>
      <c r="I25" s="49"/>
      <c r="J25" s="77">
        <v>3539</v>
      </c>
      <c r="K25" s="49"/>
    </row>
    <row r="26" spans="1:11" ht="23.45" customHeight="1">
      <c r="A26" s="33" t="s">
        <v>25</v>
      </c>
      <c r="B26" s="89">
        <v>8.1</v>
      </c>
      <c r="D26" s="54">
        <v>0</v>
      </c>
      <c r="E26" s="49"/>
      <c r="F26" s="54">
        <v>0</v>
      </c>
      <c r="G26" s="49"/>
      <c r="H26" s="54">
        <v>5268045</v>
      </c>
      <c r="I26" s="49"/>
      <c r="J26" s="54">
        <v>5411485</v>
      </c>
      <c r="K26" s="49"/>
    </row>
    <row r="27" spans="1:11" ht="23.45" customHeight="1">
      <c r="A27" s="33" t="s">
        <v>26</v>
      </c>
      <c r="B27" s="76"/>
      <c r="D27" s="77">
        <v>0</v>
      </c>
      <c r="E27" s="49"/>
      <c r="F27" s="77">
        <v>0</v>
      </c>
      <c r="G27" s="49"/>
      <c r="H27" s="77">
        <v>52298</v>
      </c>
      <c r="I27" s="49"/>
      <c r="J27" s="77">
        <v>52978</v>
      </c>
      <c r="K27" s="49"/>
    </row>
    <row r="28" spans="1:11" ht="23.45" customHeight="1">
      <c r="A28" s="33" t="s">
        <v>27</v>
      </c>
      <c r="B28" s="76"/>
      <c r="D28" s="77">
        <v>128130</v>
      </c>
      <c r="E28" s="49"/>
      <c r="F28" s="77">
        <v>126320</v>
      </c>
      <c r="G28" s="49"/>
      <c r="H28" s="77">
        <v>9085</v>
      </c>
      <c r="I28" s="49"/>
      <c r="J28" s="77">
        <v>7069</v>
      </c>
      <c r="K28" s="49"/>
    </row>
    <row r="29" spans="1:11" ht="23.45" customHeight="1">
      <c r="A29" s="33" t="s">
        <v>28</v>
      </c>
      <c r="B29" s="76"/>
      <c r="D29" s="77">
        <v>198084</v>
      </c>
      <c r="E29" s="49"/>
      <c r="F29" s="77">
        <v>295877</v>
      </c>
      <c r="G29" s="49"/>
      <c r="H29" s="77">
        <v>31142</v>
      </c>
      <c r="I29" s="49"/>
      <c r="J29" s="77">
        <v>35348</v>
      </c>
      <c r="K29" s="49"/>
    </row>
    <row r="30" spans="1:11" ht="23.45" customHeight="1">
      <c r="A30" s="33" t="s">
        <v>29</v>
      </c>
      <c r="B30" s="76"/>
      <c r="D30" s="77">
        <v>51124</v>
      </c>
      <c r="E30" s="49"/>
      <c r="F30" s="77">
        <v>46860</v>
      </c>
      <c r="G30" s="49"/>
      <c r="H30" s="77">
        <v>1160</v>
      </c>
      <c r="I30" s="49"/>
      <c r="J30" s="77">
        <v>868</v>
      </c>
      <c r="K30" s="49"/>
    </row>
    <row r="31" spans="1:11" ht="23.45" customHeight="1">
      <c r="A31" s="33" t="s">
        <v>30</v>
      </c>
      <c r="B31" s="76"/>
      <c r="D31" s="77">
        <v>78823</v>
      </c>
      <c r="E31" s="49"/>
      <c r="F31" s="77">
        <v>81588</v>
      </c>
      <c r="G31" s="49"/>
      <c r="H31" s="77">
        <v>0</v>
      </c>
      <c r="I31" s="49"/>
      <c r="J31" s="77">
        <v>5732</v>
      </c>
      <c r="K31" s="49"/>
    </row>
    <row r="32" spans="1:11" ht="23.45" customHeight="1">
      <c r="A32" s="33" t="s">
        <v>31</v>
      </c>
      <c r="B32" s="76"/>
      <c r="D32" s="77">
        <v>153859</v>
      </c>
      <c r="E32" s="49"/>
      <c r="F32" s="77">
        <v>152572</v>
      </c>
      <c r="G32" s="49"/>
      <c r="H32" s="77">
        <v>0</v>
      </c>
      <c r="I32" s="49"/>
      <c r="J32" s="77">
        <v>0</v>
      </c>
      <c r="K32" s="49"/>
    </row>
    <row r="33" spans="1:13" ht="23.45" customHeight="1">
      <c r="A33" s="33" t="s">
        <v>32</v>
      </c>
      <c r="B33" s="76"/>
      <c r="D33" s="79">
        <v>21576</v>
      </c>
      <c r="E33" s="49"/>
      <c r="F33" s="79">
        <v>23662</v>
      </c>
      <c r="G33" s="49"/>
      <c r="H33" s="79">
        <v>5198</v>
      </c>
      <c r="I33" s="49"/>
      <c r="J33" s="79">
        <v>5194</v>
      </c>
      <c r="K33" s="49"/>
    </row>
    <row r="34" spans="1:13" ht="23.45" customHeight="1">
      <c r="A34" s="36" t="s">
        <v>33</v>
      </c>
      <c r="B34" s="76"/>
      <c r="D34" s="78">
        <f>SUM(D24:D33)</f>
        <v>1035082</v>
      </c>
      <c r="E34" s="49"/>
      <c r="F34" s="78">
        <f>SUM(F24:F33)</f>
        <v>1021199</v>
      </c>
      <c r="G34" s="49"/>
      <c r="H34" s="78">
        <f>SUM(H24:H33)</f>
        <v>5769419</v>
      </c>
      <c r="I34" s="49"/>
      <c r="J34" s="78">
        <f>SUM(J24:J33)</f>
        <v>5811810</v>
      </c>
      <c r="K34" s="49"/>
    </row>
    <row r="35" spans="1:13" ht="23.45" customHeight="1" thickBot="1">
      <c r="A35" s="36" t="s">
        <v>34</v>
      </c>
      <c r="B35" s="76"/>
      <c r="D35" s="80">
        <f>SUM(D22+D34)</f>
        <v>14877436</v>
      </c>
      <c r="E35" s="49"/>
      <c r="F35" s="80">
        <f>SUM(F22+F34)</f>
        <v>14057950</v>
      </c>
      <c r="G35" s="49"/>
      <c r="H35" s="80">
        <f>SUM(H22+H34)</f>
        <v>7806350</v>
      </c>
      <c r="I35" s="49"/>
      <c r="J35" s="80">
        <f>SUM(J22+J34)</f>
        <v>7910495</v>
      </c>
      <c r="K35" s="49"/>
    </row>
    <row r="36" spans="1:13" ht="23.45" customHeight="1" thickTop="1"/>
    <row r="37" spans="1:13" ht="23.45" customHeight="1">
      <c r="A37" s="33" t="s">
        <v>35</v>
      </c>
    </row>
    <row r="38" spans="1:13" s="36" customFormat="1" ht="23.45" customHeight="1">
      <c r="A38" s="36" t="s">
        <v>0</v>
      </c>
    </row>
    <row r="39" spans="1:13" s="36" customFormat="1" ht="23.45" customHeight="1">
      <c r="A39" s="36" t="s">
        <v>197</v>
      </c>
      <c r="D39" s="73"/>
      <c r="F39" s="73"/>
      <c r="H39" s="73"/>
      <c r="J39" s="73"/>
    </row>
    <row r="40" spans="1:13" s="36" customFormat="1" ht="23.45" customHeight="1">
      <c r="A40" s="36" t="s">
        <v>201</v>
      </c>
    </row>
    <row r="41" spans="1:13" ht="23.45" customHeight="1">
      <c r="J41" s="35" t="s">
        <v>1</v>
      </c>
      <c r="K41" s="35"/>
    </row>
    <row r="42" spans="1:13" ht="23.45" customHeight="1">
      <c r="D42" s="92" t="s">
        <v>2</v>
      </c>
      <c r="E42" s="92"/>
      <c r="F42" s="92"/>
      <c r="G42" s="73"/>
      <c r="H42" s="92" t="s">
        <v>3</v>
      </c>
      <c r="I42" s="92"/>
      <c r="J42" s="92"/>
      <c r="K42" s="73"/>
    </row>
    <row r="43" spans="1:13" ht="23.45" customHeight="1">
      <c r="B43" s="46" t="s">
        <v>4</v>
      </c>
      <c r="D43" s="74" t="s">
        <v>202</v>
      </c>
      <c r="F43" s="74" t="s">
        <v>193</v>
      </c>
      <c r="H43" s="74" t="s">
        <v>202</v>
      </c>
      <c r="J43" s="74" t="s">
        <v>193</v>
      </c>
      <c r="K43" s="43"/>
    </row>
    <row r="44" spans="1:13" ht="23.65" customHeight="1">
      <c r="B44" s="75"/>
      <c r="D44" s="42" t="s">
        <v>5</v>
      </c>
      <c r="F44" s="42" t="s">
        <v>6</v>
      </c>
      <c r="H44" s="42" t="s">
        <v>5</v>
      </c>
      <c r="J44" s="42" t="s">
        <v>6</v>
      </c>
    </row>
    <row r="45" spans="1:13" ht="23.65" customHeight="1">
      <c r="B45" s="75"/>
      <c r="D45" s="42" t="s">
        <v>7</v>
      </c>
      <c r="F45" s="42"/>
      <c r="H45" s="42" t="s">
        <v>7</v>
      </c>
      <c r="J45" s="42"/>
    </row>
    <row r="46" spans="1:13" ht="23.45" customHeight="1">
      <c r="A46" s="36" t="s">
        <v>36</v>
      </c>
    </row>
    <row r="47" spans="1:13" ht="23.45" customHeight="1">
      <c r="A47" s="36" t="s">
        <v>37</v>
      </c>
      <c r="E47" s="34"/>
      <c r="G47" s="34"/>
      <c r="I47" s="34"/>
      <c r="K47" s="34"/>
      <c r="L47" s="34"/>
      <c r="M47" s="34"/>
    </row>
    <row r="48" spans="1:13" ht="23.45" customHeight="1">
      <c r="A48" s="33" t="s">
        <v>38</v>
      </c>
      <c r="B48" s="76">
        <v>10</v>
      </c>
      <c r="D48" s="77">
        <v>2420000</v>
      </c>
      <c r="E48" s="77"/>
      <c r="F48" s="77">
        <v>760000</v>
      </c>
      <c r="G48" s="77"/>
      <c r="H48" s="77">
        <v>0</v>
      </c>
      <c r="I48" s="77"/>
      <c r="J48" s="77">
        <v>0</v>
      </c>
      <c r="K48" s="77"/>
    </row>
    <row r="49" spans="1:14" ht="23.45" customHeight="1">
      <c r="A49" s="33" t="s">
        <v>39</v>
      </c>
      <c r="B49" s="76"/>
      <c r="D49" s="77">
        <v>4160595</v>
      </c>
      <c r="E49" s="77"/>
      <c r="F49" s="77">
        <v>3391060</v>
      </c>
      <c r="G49" s="77"/>
      <c r="H49" s="77">
        <v>0</v>
      </c>
      <c r="I49" s="77"/>
      <c r="J49" s="77">
        <v>0</v>
      </c>
      <c r="K49" s="77"/>
    </row>
    <row r="50" spans="1:14" ht="23.45" customHeight="1">
      <c r="A50" s="33" t="s">
        <v>40</v>
      </c>
      <c r="B50" s="76"/>
      <c r="D50" s="77">
        <v>271761</v>
      </c>
      <c r="E50" s="77"/>
      <c r="F50" s="77">
        <v>81602</v>
      </c>
      <c r="G50" s="77"/>
      <c r="H50" s="77">
        <v>0</v>
      </c>
      <c r="I50" s="77"/>
      <c r="J50" s="77">
        <v>0</v>
      </c>
      <c r="K50" s="77"/>
    </row>
    <row r="51" spans="1:14" ht="23.45" customHeight="1">
      <c r="A51" s="33" t="s">
        <v>41</v>
      </c>
      <c r="B51" s="76">
        <v>11</v>
      </c>
      <c r="D51" s="77">
        <v>982196</v>
      </c>
      <c r="E51" s="77"/>
      <c r="F51" s="77">
        <v>990414</v>
      </c>
      <c r="G51" s="77"/>
      <c r="H51" s="77">
        <v>0</v>
      </c>
      <c r="I51" s="77"/>
      <c r="J51" s="77">
        <v>0</v>
      </c>
      <c r="K51" s="77"/>
    </row>
    <row r="52" spans="1:14" ht="23.45" customHeight="1">
      <c r="A52" s="33" t="s">
        <v>42</v>
      </c>
      <c r="B52" s="76"/>
      <c r="D52" s="77">
        <v>44135</v>
      </c>
      <c r="E52" s="77"/>
      <c r="F52" s="77">
        <v>32092</v>
      </c>
      <c r="G52" s="77"/>
      <c r="H52" s="77">
        <v>0</v>
      </c>
      <c r="I52" s="77"/>
      <c r="J52" s="77">
        <v>0</v>
      </c>
      <c r="K52" s="77"/>
    </row>
    <row r="53" spans="1:14" ht="23.45" customHeight="1">
      <c r="A53" s="33" t="s">
        <v>43</v>
      </c>
      <c r="B53" s="76"/>
      <c r="D53" s="54">
        <v>221321</v>
      </c>
      <c r="E53" s="77"/>
      <c r="F53" s="54">
        <v>319024</v>
      </c>
      <c r="G53" s="77"/>
      <c r="H53" s="77">
        <v>80767</v>
      </c>
      <c r="I53" s="77"/>
      <c r="J53" s="54">
        <v>91487</v>
      </c>
      <c r="K53" s="77"/>
    </row>
    <row r="54" spans="1:14" ht="23.45" customHeight="1">
      <c r="A54" s="33" t="s">
        <v>44</v>
      </c>
      <c r="B54" s="76" t="s">
        <v>227</v>
      </c>
      <c r="D54" s="77">
        <v>317279</v>
      </c>
      <c r="E54" s="77"/>
      <c r="F54" s="77">
        <v>1944770</v>
      </c>
      <c r="G54" s="77"/>
      <c r="H54" s="54">
        <v>1700000</v>
      </c>
      <c r="I54" s="77"/>
      <c r="J54" s="77">
        <v>1822030</v>
      </c>
      <c r="K54" s="77"/>
      <c r="M54" s="49"/>
      <c r="N54" s="49"/>
    </row>
    <row r="55" spans="1:14" ht="23.45" customHeight="1">
      <c r="A55" s="81" t="s">
        <v>45</v>
      </c>
      <c r="B55" s="76"/>
      <c r="D55" s="77"/>
      <c r="E55" s="77"/>
      <c r="F55" s="77"/>
      <c r="G55" s="77"/>
      <c r="H55" s="77"/>
      <c r="I55" s="77"/>
      <c r="J55" s="77"/>
      <c r="K55" s="77"/>
    </row>
    <row r="56" spans="1:14" ht="23.45" customHeight="1">
      <c r="A56" s="82" t="s">
        <v>46</v>
      </c>
      <c r="B56" s="76"/>
      <c r="D56" s="77">
        <v>43251</v>
      </c>
      <c r="E56" s="77"/>
      <c r="F56" s="77">
        <v>43917</v>
      </c>
      <c r="G56" s="77"/>
      <c r="H56" s="77">
        <v>7252</v>
      </c>
      <c r="I56" s="77"/>
      <c r="J56" s="77">
        <v>7117</v>
      </c>
      <c r="K56" s="77"/>
    </row>
    <row r="57" spans="1:14" ht="23.45" customHeight="1">
      <c r="A57" s="33" t="s">
        <v>47</v>
      </c>
      <c r="D57" s="77">
        <v>21102</v>
      </c>
      <c r="E57" s="77"/>
      <c r="F57" s="77">
        <v>35012</v>
      </c>
      <c r="G57" s="77"/>
      <c r="H57" s="77">
        <v>0</v>
      </c>
      <c r="I57" s="77"/>
      <c r="J57" s="77">
        <v>0</v>
      </c>
      <c r="K57" s="77"/>
    </row>
    <row r="58" spans="1:14" ht="23.45" customHeight="1">
      <c r="A58" s="33" t="s">
        <v>48</v>
      </c>
      <c r="B58" s="76">
        <v>6</v>
      </c>
      <c r="D58" s="77">
        <v>4897</v>
      </c>
      <c r="E58" s="77"/>
      <c r="F58" s="77">
        <v>3963</v>
      </c>
      <c r="G58" s="77"/>
      <c r="H58" s="77">
        <v>4904</v>
      </c>
      <c r="I58" s="77"/>
      <c r="J58" s="77">
        <v>646</v>
      </c>
      <c r="K58" s="77"/>
    </row>
    <row r="59" spans="1:14" ht="23.45" customHeight="1">
      <c r="A59" s="33" t="s">
        <v>49</v>
      </c>
      <c r="D59" s="77">
        <v>18600</v>
      </c>
      <c r="E59" s="77"/>
      <c r="F59" s="77">
        <v>15550</v>
      </c>
      <c r="G59" s="77"/>
      <c r="H59" s="77">
        <v>3618</v>
      </c>
      <c r="I59" s="77"/>
      <c r="J59" s="77">
        <v>3612</v>
      </c>
      <c r="K59" s="77"/>
    </row>
    <row r="60" spans="1:14" ht="23.45" customHeight="1">
      <c r="A60" s="36" t="s">
        <v>50</v>
      </c>
      <c r="D60" s="78">
        <f>SUM(D48:D59)</f>
        <v>8505137</v>
      </c>
      <c r="E60" s="77"/>
      <c r="F60" s="78">
        <f>SUM(F48:F59)</f>
        <v>7617404</v>
      </c>
      <c r="G60" s="77"/>
      <c r="H60" s="78">
        <f>SUM(H48:H59)</f>
        <v>1796541</v>
      </c>
      <c r="I60" s="77"/>
      <c r="J60" s="78">
        <f>SUM(J48:J59)</f>
        <v>1924892</v>
      </c>
      <c r="K60" s="77"/>
    </row>
    <row r="61" spans="1:14" ht="23.45" customHeight="1">
      <c r="A61" s="36" t="s">
        <v>51</v>
      </c>
      <c r="D61" s="77"/>
      <c r="E61" s="77"/>
      <c r="F61" s="77"/>
      <c r="G61" s="77"/>
      <c r="H61" s="77"/>
      <c r="I61" s="77"/>
      <c r="J61" s="77"/>
      <c r="K61" s="77"/>
    </row>
    <row r="62" spans="1:14" ht="23.45" customHeight="1">
      <c r="A62" s="83" t="s">
        <v>52</v>
      </c>
      <c r="D62" s="77"/>
      <c r="E62" s="77"/>
      <c r="F62" s="77"/>
      <c r="G62" s="77"/>
      <c r="H62" s="77"/>
      <c r="I62" s="77"/>
      <c r="J62" s="77"/>
      <c r="K62" s="77"/>
    </row>
    <row r="63" spans="1:14" ht="23.45" customHeight="1">
      <c r="A63" s="83" t="s">
        <v>53</v>
      </c>
      <c r="B63" s="76"/>
      <c r="D63" s="77">
        <v>158147</v>
      </c>
      <c r="E63" s="77"/>
      <c r="F63" s="77">
        <v>248215</v>
      </c>
      <c r="G63" s="77"/>
      <c r="H63" s="77">
        <v>23863</v>
      </c>
      <c r="I63" s="77"/>
      <c r="J63" s="77">
        <v>27523</v>
      </c>
      <c r="K63" s="77"/>
    </row>
    <row r="64" spans="1:14" ht="23.45" customHeight="1">
      <c r="A64" s="83" t="s">
        <v>194</v>
      </c>
      <c r="B64" s="76">
        <v>12</v>
      </c>
      <c r="D64" s="77">
        <v>1000000</v>
      </c>
      <c r="E64" s="77"/>
      <c r="F64" s="77">
        <v>1000000</v>
      </c>
      <c r="G64" s="77"/>
      <c r="H64" s="77">
        <v>1000000</v>
      </c>
      <c r="I64" s="77"/>
      <c r="J64" s="77">
        <v>1000000</v>
      </c>
      <c r="K64" s="77"/>
    </row>
    <row r="65" spans="1:11" ht="23.45" customHeight="1">
      <c r="A65" s="83" t="s">
        <v>198</v>
      </c>
      <c r="B65" s="76"/>
      <c r="D65" s="77">
        <v>15668</v>
      </c>
      <c r="E65" s="77"/>
      <c r="F65" s="77">
        <v>0</v>
      </c>
      <c r="G65" s="77"/>
      <c r="H65" s="77">
        <v>15668</v>
      </c>
      <c r="I65" s="77"/>
      <c r="J65" s="77">
        <v>0</v>
      </c>
      <c r="K65" s="77"/>
    </row>
    <row r="66" spans="1:11" ht="23.45" customHeight="1">
      <c r="A66" s="33" t="s">
        <v>54</v>
      </c>
      <c r="B66" s="76"/>
      <c r="D66" s="77">
        <v>260998</v>
      </c>
      <c r="E66" s="77"/>
      <c r="F66" s="77">
        <v>262871</v>
      </c>
      <c r="G66" s="77"/>
      <c r="H66" s="77">
        <v>47413</v>
      </c>
      <c r="I66" s="77"/>
      <c r="J66" s="77">
        <v>47880</v>
      </c>
      <c r="K66" s="77"/>
    </row>
    <row r="67" spans="1:11" ht="23.45" customHeight="1">
      <c r="A67" s="83" t="s">
        <v>55</v>
      </c>
      <c r="B67" s="76"/>
      <c r="D67" s="77">
        <v>24294</v>
      </c>
      <c r="E67" s="77"/>
      <c r="F67" s="77">
        <v>23745</v>
      </c>
      <c r="G67" s="77"/>
      <c r="H67" s="77">
        <v>4496</v>
      </c>
      <c r="I67" s="77"/>
      <c r="J67" s="77">
        <v>4485</v>
      </c>
      <c r="K67" s="77"/>
    </row>
    <row r="68" spans="1:11" ht="23.45" customHeight="1">
      <c r="A68" s="33" t="s">
        <v>56</v>
      </c>
      <c r="B68" s="76"/>
      <c r="D68" s="79">
        <v>7628</v>
      </c>
      <c r="E68" s="77"/>
      <c r="F68" s="79">
        <v>12823</v>
      </c>
      <c r="G68" s="77"/>
      <c r="H68" s="79">
        <v>12805</v>
      </c>
      <c r="I68" s="77"/>
      <c r="J68" s="79">
        <v>12823</v>
      </c>
      <c r="K68" s="77"/>
    </row>
    <row r="69" spans="1:11" ht="23.45" customHeight="1">
      <c r="A69" s="36" t="s">
        <v>57</v>
      </c>
      <c r="D69" s="78">
        <f>SUM(D62:D68)</f>
        <v>1466735</v>
      </c>
      <c r="E69" s="77"/>
      <c r="F69" s="78">
        <f>SUM(F62:F68)</f>
        <v>1547654</v>
      </c>
      <c r="G69" s="77"/>
      <c r="H69" s="78">
        <f>SUM(H62:H68)</f>
        <v>1104245</v>
      </c>
      <c r="I69" s="77"/>
      <c r="J69" s="78">
        <f>SUM(J62:J68)</f>
        <v>1092711</v>
      </c>
      <c r="K69" s="77"/>
    </row>
    <row r="70" spans="1:11" ht="23.45" customHeight="1">
      <c r="A70" s="36" t="s">
        <v>58</v>
      </c>
      <c r="D70" s="78">
        <f>SUM(D60+D69)</f>
        <v>9971872</v>
      </c>
      <c r="E70" s="77"/>
      <c r="F70" s="78">
        <f>SUM(F60+F69)</f>
        <v>9165058</v>
      </c>
      <c r="G70" s="77"/>
      <c r="H70" s="78">
        <f>SUM(H60+H69)</f>
        <v>2900786</v>
      </c>
      <c r="I70" s="77"/>
      <c r="J70" s="78">
        <f>SUM(J60+J69)</f>
        <v>3017603</v>
      </c>
      <c r="K70" s="77"/>
    </row>
    <row r="71" spans="1:11" ht="23.45" customHeight="1">
      <c r="A71" s="36"/>
      <c r="D71" s="77"/>
      <c r="E71" s="77"/>
      <c r="F71" s="77"/>
      <c r="G71" s="77"/>
      <c r="H71" s="77"/>
      <c r="I71" s="77"/>
      <c r="J71" s="77"/>
      <c r="K71" s="77"/>
    </row>
    <row r="72" spans="1:11" ht="23.45" customHeight="1">
      <c r="A72" s="33" t="s">
        <v>35</v>
      </c>
    </row>
    <row r="73" spans="1:11" s="36" customFormat="1" ht="23.45" customHeight="1">
      <c r="A73" s="36" t="s">
        <v>0</v>
      </c>
    </row>
    <row r="74" spans="1:11" s="36" customFormat="1" ht="23.45" customHeight="1">
      <c r="A74" s="36" t="s">
        <v>197</v>
      </c>
      <c r="D74" s="73"/>
      <c r="F74" s="73"/>
      <c r="H74" s="73"/>
      <c r="J74" s="73"/>
    </row>
    <row r="75" spans="1:11" s="36" customFormat="1" ht="23.45" customHeight="1">
      <c r="A75" s="36" t="s">
        <v>201</v>
      </c>
    </row>
    <row r="76" spans="1:11" ht="23.45" customHeight="1">
      <c r="J76" s="35" t="s">
        <v>1</v>
      </c>
      <c r="K76" s="35"/>
    </row>
    <row r="77" spans="1:11" ht="23.45" customHeight="1">
      <c r="D77" s="92" t="s">
        <v>2</v>
      </c>
      <c r="E77" s="92"/>
      <c r="F77" s="92"/>
      <c r="G77" s="73"/>
      <c r="H77" s="92" t="s">
        <v>3</v>
      </c>
      <c r="I77" s="92"/>
      <c r="J77" s="92"/>
      <c r="K77" s="73"/>
    </row>
    <row r="78" spans="1:11" ht="23.45" customHeight="1">
      <c r="D78" s="74" t="s">
        <v>202</v>
      </c>
      <c r="F78" s="74" t="s">
        <v>193</v>
      </c>
      <c r="H78" s="74" t="s">
        <v>202</v>
      </c>
      <c r="J78" s="74" t="s">
        <v>193</v>
      </c>
      <c r="K78" s="43"/>
    </row>
    <row r="79" spans="1:11" ht="23.65" customHeight="1">
      <c r="B79" s="75"/>
      <c r="D79" s="42" t="s">
        <v>5</v>
      </c>
      <c r="F79" s="42" t="s">
        <v>6</v>
      </c>
      <c r="H79" s="42" t="s">
        <v>5</v>
      </c>
      <c r="J79" s="42" t="s">
        <v>6</v>
      </c>
    </row>
    <row r="80" spans="1:11" ht="23.65" customHeight="1">
      <c r="B80" s="75"/>
      <c r="D80" s="42" t="s">
        <v>7</v>
      </c>
      <c r="F80" s="42"/>
      <c r="H80" s="42" t="s">
        <v>7</v>
      </c>
      <c r="J80" s="42"/>
    </row>
    <row r="81" spans="1:11" ht="23.45" customHeight="1">
      <c r="A81" s="36" t="s">
        <v>59</v>
      </c>
      <c r="D81" s="35"/>
      <c r="E81" s="84"/>
      <c r="F81" s="35"/>
      <c r="G81" s="84"/>
      <c r="H81" s="35"/>
      <c r="I81" s="84"/>
      <c r="J81" s="35"/>
      <c r="K81" s="84"/>
    </row>
    <row r="82" spans="1:11" ht="23.45" customHeight="1">
      <c r="A82" s="33" t="s">
        <v>60</v>
      </c>
      <c r="B82" s="76"/>
      <c r="D82" s="35"/>
      <c r="E82" s="84"/>
      <c r="F82" s="35"/>
      <c r="G82" s="84"/>
      <c r="H82" s="35"/>
      <c r="I82" s="84"/>
      <c r="J82" s="35"/>
      <c r="K82" s="84"/>
    </row>
    <row r="83" spans="1:11" ht="23.45" customHeight="1">
      <c r="A83" s="33" t="s">
        <v>61</v>
      </c>
      <c r="D83" s="35"/>
      <c r="E83" s="84"/>
      <c r="F83" s="35"/>
      <c r="G83" s="84"/>
      <c r="H83" s="35"/>
      <c r="I83" s="84"/>
      <c r="J83" s="35"/>
      <c r="K83" s="84"/>
    </row>
    <row r="84" spans="1:11" ht="23.45" customHeight="1" thickBot="1">
      <c r="A84" s="33" t="s">
        <v>62</v>
      </c>
      <c r="D84" s="85">
        <v>2521945</v>
      </c>
      <c r="E84" s="77"/>
      <c r="F84" s="85">
        <v>2521945</v>
      </c>
      <c r="G84" s="77"/>
      <c r="H84" s="85">
        <v>2521945</v>
      </c>
      <c r="I84" s="77"/>
      <c r="J84" s="85">
        <v>2521945</v>
      </c>
      <c r="K84" s="77"/>
    </row>
    <row r="85" spans="1:11" ht="23.45" customHeight="1" thickTop="1">
      <c r="A85" s="33" t="s">
        <v>63</v>
      </c>
      <c r="D85" s="49"/>
      <c r="E85" s="49"/>
      <c r="F85" s="49"/>
      <c r="G85" s="49"/>
      <c r="H85" s="49"/>
      <c r="I85" s="49"/>
      <c r="J85" s="49"/>
      <c r="K85" s="49"/>
    </row>
    <row r="86" spans="1:11" ht="23.45" customHeight="1">
      <c r="A86" s="33" t="s">
        <v>64</v>
      </c>
      <c r="D86" s="49">
        <v>2105656</v>
      </c>
      <c r="E86" s="49"/>
      <c r="F86" s="49">
        <v>2105656</v>
      </c>
      <c r="G86" s="49"/>
      <c r="H86" s="49">
        <v>2105656</v>
      </c>
      <c r="I86" s="49"/>
      <c r="J86" s="49">
        <v>2105656</v>
      </c>
      <c r="K86" s="49"/>
    </row>
    <row r="87" spans="1:11" ht="23.45" customHeight="1">
      <c r="A87" s="33" t="s">
        <v>65</v>
      </c>
      <c r="D87" s="77">
        <v>1139184</v>
      </c>
      <c r="E87" s="49"/>
      <c r="F87" s="49">
        <v>1139184</v>
      </c>
      <c r="G87" s="49"/>
      <c r="H87" s="49">
        <v>1139184</v>
      </c>
      <c r="I87" s="49"/>
      <c r="J87" s="49">
        <v>1139184</v>
      </c>
      <c r="K87" s="49"/>
    </row>
    <row r="88" spans="1:11" ht="23.45" customHeight="1">
      <c r="A88" s="33" t="s">
        <v>66</v>
      </c>
      <c r="D88" s="77"/>
      <c r="E88" s="77"/>
      <c r="F88" s="77"/>
      <c r="G88" s="77"/>
      <c r="H88" s="77"/>
      <c r="I88" s="77"/>
      <c r="J88" s="77"/>
      <c r="K88" s="77"/>
    </row>
    <row r="89" spans="1:11" ht="23.45" customHeight="1">
      <c r="A89" s="33" t="s">
        <v>67</v>
      </c>
      <c r="B89" s="76"/>
      <c r="D89" s="77">
        <v>252194</v>
      </c>
      <c r="E89" s="77"/>
      <c r="F89" s="77">
        <v>252194</v>
      </c>
      <c r="G89" s="77"/>
      <c r="H89" s="77">
        <v>252194</v>
      </c>
      <c r="I89" s="77"/>
      <c r="J89" s="77">
        <v>252194</v>
      </c>
      <c r="K89" s="77"/>
    </row>
    <row r="90" spans="1:11" ht="23.45" customHeight="1">
      <c r="A90" s="33" t="s">
        <v>68</v>
      </c>
      <c r="D90" s="77">
        <v>1433943</v>
      </c>
      <c r="E90" s="77"/>
      <c r="F90" s="77">
        <v>1419555</v>
      </c>
      <c r="G90" s="77"/>
      <c r="H90" s="77">
        <v>1433943</v>
      </c>
      <c r="I90" s="77"/>
      <c r="J90" s="77">
        <v>1419555</v>
      </c>
      <c r="K90" s="77"/>
    </row>
    <row r="91" spans="1:11" ht="23.45" customHeight="1">
      <c r="A91" s="33" t="s">
        <v>69</v>
      </c>
      <c r="B91" s="76"/>
      <c r="D91" s="77">
        <v>-25413</v>
      </c>
      <c r="E91" s="77"/>
      <c r="F91" s="77">
        <v>-23697</v>
      </c>
      <c r="G91" s="77"/>
      <c r="H91" s="77">
        <v>-25413</v>
      </c>
      <c r="I91" s="77"/>
      <c r="J91" s="77">
        <v>-23697</v>
      </c>
      <c r="K91" s="77"/>
    </row>
    <row r="92" spans="1:11" ht="23.45" customHeight="1">
      <c r="A92" s="36" t="s">
        <v>70</v>
      </c>
      <c r="D92" s="78">
        <f>SUM(D86:D91)</f>
        <v>4905564</v>
      </c>
      <c r="E92" s="77"/>
      <c r="F92" s="78">
        <f>SUM(F86:F91)</f>
        <v>4892892</v>
      </c>
      <c r="G92" s="77"/>
      <c r="H92" s="78">
        <f>SUM(H86:H91)</f>
        <v>4905564</v>
      </c>
      <c r="I92" s="77"/>
      <c r="J92" s="78">
        <f>SUM(J86:J91)</f>
        <v>4892892</v>
      </c>
      <c r="K92" s="77"/>
    </row>
    <row r="93" spans="1:11" ht="23.45" customHeight="1" thickBot="1">
      <c r="A93" s="36" t="s">
        <v>71</v>
      </c>
      <c r="D93" s="86">
        <f>SUM(D92,D70)</f>
        <v>14877436</v>
      </c>
      <c r="E93" s="77"/>
      <c r="F93" s="86">
        <f>SUM(F92,F70)</f>
        <v>14057950</v>
      </c>
      <c r="G93" s="77"/>
      <c r="H93" s="86">
        <f>SUM(H92,H70)</f>
        <v>7806350</v>
      </c>
      <c r="I93" s="77"/>
      <c r="J93" s="86">
        <f>SUM(J92,J70)</f>
        <v>7910495</v>
      </c>
      <c r="K93" s="77"/>
    </row>
    <row r="94" spans="1:11" ht="23.45" customHeight="1" thickTop="1">
      <c r="D94" s="2">
        <f>D93-D35</f>
        <v>0</v>
      </c>
      <c r="E94" s="3"/>
      <c r="F94" s="2">
        <f>F93-F35</f>
        <v>0</v>
      </c>
      <c r="G94" s="3"/>
      <c r="H94" s="2">
        <f>H93-H35</f>
        <v>0</v>
      </c>
      <c r="I94" s="3"/>
      <c r="J94" s="2">
        <f>J93-J35</f>
        <v>0</v>
      </c>
      <c r="K94" s="1"/>
    </row>
    <row r="95" spans="1:11" ht="23.45" customHeight="1">
      <c r="A95" s="33" t="s">
        <v>35</v>
      </c>
      <c r="D95" s="35"/>
      <c r="E95" s="84"/>
      <c r="F95" s="35"/>
      <c r="G95" s="84"/>
      <c r="H95" s="35"/>
      <c r="I95" s="84"/>
      <c r="J95" s="35"/>
      <c r="K95" s="84"/>
    </row>
    <row r="96" spans="1:11" ht="23.45" customHeight="1">
      <c r="D96" s="35"/>
      <c r="E96" s="84"/>
      <c r="F96" s="35"/>
      <c r="G96" s="84"/>
      <c r="H96" s="35"/>
      <c r="I96" s="84"/>
      <c r="J96" s="35"/>
      <c r="K96" s="84"/>
    </row>
    <row r="97" spans="1:11" ht="23.45" customHeight="1">
      <c r="A97" s="87"/>
      <c r="D97" s="35"/>
      <c r="E97" s="84"/>
      <c r="F97" s="87"/>
      <c r="G97" s="87"/>
      <c r="H97" s="87"/>
      <c r="I97" s="87"/>
      <c r="J97" s="87"/>
      <c r="K97" s="84"/>
    </row>
    <row r="98" spans="1:11" ht="23.45" customHeight="1">
      <c r="D98" s="35"/>
      <c r="E98" s="84"/>
      <c r="F98" s="35"/>
      <c r="G98" s="84"/>
      <c r="H98" s="35"/>
      <c r="I98" s="84"/>
      <c r="J98" s="35"/>
      <c r="K98" s="84"/>
    </row>
    <row r="99" spans="1:11" ht="23.45" customHeight="1">
      <c r="A99" s="88" t="s">
        <v>72</v>
      </c>
      <c r="F99" s="93" t="s">
        <v>72</v>
      </c>
      <c r="G99" s="93"/>
      <c r="H99" s="93"/>
      <c r="I99" s="93"/>
      <c r="J99" s="93"/>
    </row>
  </sheetData>
  <mergeCells count="7">
    <mergeCell ref="D5:F5"/>
    <mergeCell ref="H5:J5"/>
    <mergeCell ref="D42:F42"/>
    <mergeCell ref="H42:J42"/>
    <mergeCell ref="F99:J99"/>
    <mergeCell ref="D77:F77"/>
    <mergeCell ref="H77:J77"/>
  </mergeCells>
  <printOptions gridLinesSet="0"/>
  <pageMargins left="0.59055118110236227" right="0.19685039370078741" top="0.78740157480314965" bottom="0.19685039370078741" header="0.19685039370078741" footer="0.19685039370078741"/>
  <pageSetup paperSize="9" scale="77" orientation="portrait" r:id="rId1"/>
  <headerFooter alignWithMargins="0"/>
  <rowBreaks count="2" manualBreakCount="2">
    <brk id="37" max="10" man="1"/>
    <brk id="7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E645-FF1A-41F9-9B4F-4E04E7452100}">
  <dimension ref="A1:N148"/>
  <sheetViews>
    <sheetView showGridLines="0" topLeftCell="A120" zoomScale="70" zoomScaleNormal="70" workbookViewId="0">
      <selection activeCell="B55" sqref="B55"/>
    </sheetView>
  </sheetViews>
  <sheetFormatPr defaultColWidth="10.7109375" defaultRowHeight="21.75" customHeight="1"/>
  <cols>
    <col min="1" max="1" width="49.28515625" style="4" customWidth="1"/>
    <col min="2" max="2" width="7.28515625" style="4" customWidth="1"/>
    <col min="3" max="3" width="1.28515625" style="4" customWidth="1"/>
    <col min="4" max="4" width="15.42578125" style="5" customWidth="1"/>
    <col min="5" max="5" width="1.28515625" style="4" customWidth="1"/>
    <col min="6" max="6" width="15.42578125" style="5" customWidth="1"/>
    <col min="7" max="7" width="1.28515625" style="4" customWidth="1"/>
    <col min="8" max="8" width="15.5703125" style="5" customWidth="1"/>
    <col min="9" max="9" width="1.28515625" style="4" customWidth="1"/>
    <col min="10" max="10" width="13.7109375" style="5" customWidth="1"/>
    <col min="11" max="12" width="10.7109375" style="7"/>
    <col min="13" max="16384" width="10.7109375" style="4"/>
  </cols>
  <sheetData>
    <row r="1" spans="1:12" ht="23.45" customHeight="1">
      <c r="J1" s="6" t="s">
        <v>73</v>
      </c>
    </row>
    <row r="2" spans="1:12" s="8" customFormat="1" ht="21.75" customHeight="1">
      <c r="A2" s="8" t="s">
        <v>0</v>
      </c>
      <c r="K2" s="9"/>
      <c r="L2" s="9"/>
    </row>
    <row r="3" spans="1:12" s="8" customFormat="1" ht="21.75" customHeight="1">
      <c r="A3" s="8" t="s">
        <v>74</v>
      </c>
      <c r="K3" s="9"/>
      <c r="L3" s="9"/>
    </row>
    <row r="4" spans="1:12" s="8" customFormat="1" ht="21.75" customHeight="1">
      <c r="A4" s="8" t="s">
        <v>214</v>
      </c>
      <c r="K4" s="9"/>
      <c r="L4" s="9"/>
    </row>
    <row r="5" spans="1:12" ht="21.75" customHeight="1">
      <c r="J5" s="6" t="s">
        <v>1</v>
      </c>
    </row>
    <row r="6" spans="1:12" ht="21.75" customHeight="1">
      <c r="D6" s="10" t="s">
        <v>2</v>
      </c>
      <c r="E6" s="11"/>
      <c r="F6" s="12"/>
      <c r="G6" s="13"/>
      <c r="H6" s="10" t="s">
        <v>3</v>
      </c>
      <c r="I6" s="11"/>
      <c r="J6" s="12"/>
    </row>
    <row r="7" spans="1:12" ht="21.75" customHeight="1">
      <c r="B7" s="55" t="s">
        <v>4</v>
      </c>
      <c r="D7" s="14">
        <v>2567</v>
      </c>
      <c r="E7" s="15"/>
      <c r="F7" s="14">
        <v>2566</v>
      </c>
      <c r="G7" s="16"/>
      <c r="H7" s="14">
        <v>2567</v>
      </c>
      <c r="I7" s="15"/>
      <c r="J7" s="14">
        <v>2566</v>
      </c>
    </row>
    <row r="8" spans="1:12" ht="21.75" customHeight="1">
      <c r="A8" s="8" t="s">
        <v>75</v>
      </c>
      <c r="D8" s="6"/>
      <c r="F8" s="6"/>
    </row>
    <row r="9" spans="1:12" ht="21.75" customHeight="1">
      <c r="A9" s="8" t="s">
        <v>76</v>
      </c>
      <c r="D9" s="6"/>
      <c r="F9" s="6"/>
    </row>
    <row r="10" spans="1:12" ht="21.75" customHeight="1">
      <c r="A10" s="4" t="s">
        <v>77</v>
      </c>
      <c r="B10" s="17">
        <v>13</v>
      </c>
      <c r="D10" s="18">
        <v>104536</v>
      </c>
      <c r="E10" s="19"/>
      <c r="F10" s="18">
        <v>133076</v>
      </c>
      <c r="G10" s="19"/>
      <c r="H10" s="18">
        <v>0</v>
      </c>
      <c r="I10" s="19"/>
      <c r="J10" s="18">
        <v>0</v>
      </c>
    </row>
    <row r="11" spans="1:12" ht="21.75" customHeight="1">
      <c r="A11" s="4" t="s">
        <v>78</v>
      </c>
      <c r="B11" s="17">
        <v>14</v>
      </c>
      <c r="D11" s="18">
        <v>271951</v>
      </c>
      <c r="E11" s="19"/>
      <c r="F11" s="18">
        <v>252938</v>
      </c>
      <c r="G11" s="19"/>
      <c r="H11" s="18">
        <v>1554</v>
      </c>
      <c r="I11" s="19"/>
      <c r="J11" s="18">
        <v>2797</v>
      </c>
    </row>
    <row r="12" spans="1:12" ht="21.75" customHeight="1">
      <c r="A12" s="4" t="s">
        <v>79</v>
      </c>
      <c r="B12" s="17">
        <v>15</v>
      </c>
      <c r="D12" s="18">
        <v>92797</v>
      </c>
      <c r="E12" s="19"/>
      <c r="F12" s="18">
        <v>96895</v>
      </c>
      <c r="G12" s="19"/>
      <c r="H12" s="18">
        <v>7877</v>
      </c>
      <c r="I12" s="19"/>
      <c r="J12" s="18">
        <v>8429</v>
      </c>
    </row>
    <row r="13" spans="1:12" ht="21.75" customHeight="1">
      <c r="A13" s="4" t="s">
        <v>220</v>
      </c>
      <c r="B13" s="17">
        <v>16</v>
      </c>
      <c r="D13" s="18">
        <v>61142</v>
      </c>
      <c r="E13" s="19"/>
      <c r="F13" s="18">
        <v>88226</v>
      </c>
      <c r="G13" s="19"/>
      <c r="H13" s="18">
        <v>21551</v>
      </c>
      <c r="I13" s="19"/>
      <c r="J13" s="18">
        <v>37203</v>
      </c>
    </row>
    <row r="14" spans="1:12" ht="21.75" customHeight="1">
      <c r="A14" s="4" t="s">
        <v>80</v>
      </c>
      <c r="B14" s="17">
        <v>18</v>
      </c>
      <c r="D14" s="18">
        <v>0</v>
      </c>
      <c r="E14" s="19"/>
      <c r="F14" s="18">
        <v>0</v>
      </c>
      <c r="G14" s="19"/>
      <c r="H14" s="18">
        <v>67907</v>
      </c>
      <c r="I14" s="19"/>
      <c r="J14" s="18">
        <v>66323</v>
      </c>
    </row>
    <row r="15" spans="1:12" ht="21.75" customHeight="1">
      <c r="A15" s="4" t="s">
        <v>81</v>
      </c>
      <c r="B15" s="17"/>
      <c r="D15" s="18">
        <v>7845</v>
      </c>
      <c r="E15" s="19"/>
      <c r="F15" s="18">
        <v>11678</v>
      </c>
      <c r="G15" s="19"/>
      <c r="H15" s="18">
        <v>8567</v>
      </c>
      <c r="I15" s="19"/>
      <c r="J15" s="18">
        <v>16737</v>
      </c>
    </row>
    <row r="16" spans="1:12" ht="21.75" customHeight="1">
      <c r="A16" s="8" t="s">
        <v>82</v>
      </c>
      <c r="D16" s="20">
        <f>SUM(D10:D15)</f>
        <v>538271</v>
      </c>
      <c r="E16" s="19"/>
      <c r="F16" s="20">
        <f>SUM(F10:F15)</f>
        <v>582813</v>
      </c>
      <c r="G16" s="19"/>
      <c r="H16" s="20">
        <f>SUM(H10:H15)</f>
        <v>107456</v>
      </c>
      <c r="I16" s="19"/>
      <c r="J16" s="20">
        <f>SUM(J10:J15)</f>
        <v>131489</v>
      </c>
    </row>
    <row r="17" spans="1:14" ht="21.75" customHeight="1">
      <c r="A17" s="8" t="s">
        <v>83</v>
      </c>
      <c r="D17" s="19"/>
      <c r="E17" s="19"/>
      <c r="F17" s="19"/>
      <c r="G17" s="19"/>
      <c r="H17" s="19"/>
      <c r="I17" s="19"/>
      <c r="J17" s="19"/>
    </row>
    <row r="18" spans="1:14" ht="21.75" customHeight="1">
      <c r="A18" s="4" t="s">
        <v>84</v>
      </c>
      <c r="D18" s="19">
        <v>237302</v>
      </c>
      <c r="E18" s="19"/>
      <c r="F18" s="19">
        <v>265127</v>
      </c>
      <c r="G18" s="19"/>
      <c r="H18" s="18">
        <v>51280</v>
      </c>
      <c r="I18" s="19"/>
      <c r="J18" s="18">
        <v>66016</v>
      </c>
    </row>
    <row r="19" spans="1:14" ht="21.75" customHeight="1">
      <c r="A19" s="4" t="s">
        <v>85</v>
      </c>
      <c r="D19" s="19">
        <v>20346</v>
      </c>
      <c r="E19" s="19"/>
      <c r="F19" s="19">
        <v>23218</v>
      </c>
      <c r="G19" s="19"/>
      <c r="H19" s="18">
        <v>3001</v>
      </c>
      <c r="I19" s="19"/>
      <c r="J19" s="18">
        <v>5876</v>
      </c>
    </row>
    <row r="20" spans="1:14" ht="21.75" customHeight="1">
      <c r="A20" s="4" t="s">
        <v>86</v>
      </c>
      <c r="B20" s="17"/>
      <c r="D20" s="19">
        <v>78544</v>
      </c>
      <c r="E20" s="19"/>
      <c r="F20" s="19">
        <v>51397</v>
      </c>
      <c r="G20" s="19"/>
      <c r="H20" s="18">
        <v>1403</v>
      </c>
      <c r="I20" s="19"/>
      <c r="J20" s="18">
        <v>1553</v>
      </c>
    </row>
    <row r="21" spans="1:14" ht="21.75" customHeight="1">
      <c r="A21" s="4" t="s">
        <v>87</v>
      </c>
      <c r="B21" s="17"/>
      <c r="D21" s="19">
        <v>75315</v>
      </c>
      <c r="E21" s="19"/>
      <c r="F21" s="19">
        <v>67300</v>
      </c>
      <c r="G21" s="19"/>
      <c r="H21" s="18">
        <v>10133</v>
      </c>
      <c r="I21" s="19"/>
      <c r="J21" s="18">
        <v>7862</v>
      </c>
    </row>
    <row r="22" spans="1:14" ht="21.75" customHeight="1">
      <c r="A22" s="4" t="s">
        <v>88</v>
      </c>
      <c r="B22" s="17"/>
      <c r="D22" s="19">
        <v>26809</v>
      </c>
      <c r="E22" s="19"/>
      <c r="F22" s="19">
        <v>37780</v>
      </c>
      <c r="G22" s="19"/>
      <c r="H22" s="19">
        <v>19653</v>
      </c>
      <c r="I22" s="19"/>
      <c r="J22" s="19">
        <v>20111</v>
      </c>
    </row>
    <row r="23" spans="1:14" ht="21.75" customHeight="1">
      <c r="A23" s="8" t="s">
        <v>89</v>
      </c>
      <c r="D23" s="56">
        <f>SUM(D18:D22)</f>
        <v>438316</v>
      </c>
      <c r="E23" s="19"/>
      <c r="F23" s="56">
        <f>SUM(F18:F22)</f>
        <v>444822</v>
      </c>
      <c r="G23" s="19"/>
      <c r="H23" s="56">
        <f>SUM(H18:H22)</f>
        <v>85470</v>
      </c>
      <c r="I23" s="19"/>
      <c r="J23" s="56">
        <f>SUM(J18:J22)</f>
        <v>101418</v>
      </c>
      <c r="N23" s="57"/>
    </row>
    <row r="24" spans="1:14" ht="21.75" customHeight="1">
      <c r="A24" s="8" t="s">
        <v>221</v>
      </c>
      <c r="D24" s="19">
        <f>SUM(D16-D23)</f>
        <v>99955</v>
      </c>
      <c r="E24" s="19"/>
      <c r="F24" s="19">
        <f>SUM(F16-F23)</f>
        <v>137991</v>
      </c>
      <c r="G24" s="19"/>
      <c r="H24" s="19">
        <f>SUM(H16-H23)</f>
        <v>21986</v>
      </c>
      <c r="I24" s="19"/>
      <c r="J24" s="19">
        <f>SUM(J16-J23)</f>
        <v>30071</v>
      </c>
      <c r="N24" s="57"/>
    </row>
    <row r="25" spans="1:14" ht="21.75" customHeight="1">
      <c r="A25" s="4" t="s">
        <v>90</v>
      </c>
      <c r="B25" s="17">
        <v>7.2</v>
      </c>
      <c r="D25" s="19">
        <v>-91</v>
      </c>
      <c r="E25" s="19"/>
      <c r="F25" s="19">
        <v>-77</v>
      </c>
      <c r="G25" s="19"/>
      <c r="H25" s="19">
        <v>-91</v>
      </c>
      <c r="I25" s="19"/>
      <c r="J25" s="19">
        <v>-77</v>
      </c>
      <c r="N25" s="57"/>
    </row>
    <row r="26" spans="1:14" ht="21.75" customHeight="1">
      <c r="A26" s="4" t="s">
        <v>91</v>
      </c>
      <c r="B26" s="17">
        <v>8.1999999999999993</v>
      </c>
      <c r="D26" s="58">
        <v>0</v>
      </c>
      <c r="E26" s="19"/>
      <c r="F26" s="58">
        <v>0</v>
      </c>
      <c r="G26" s="19"/>
      <c r="H26" s="58">
        <v>62214</v>
      </c>
      <c r="I26" s="19"/>
      <c r="J26" s="58">
        <v>86367</v>
      </c>
      <c r="N26" s="57"/>
    </row>
    <row r="27" spans="1:14" ht="21.75" customHeight="1">
      <c r="A27" s="8" t="s">
        <v>92</v>
      </c>
      <c r="D27" s="19">
        <f>SUM(D24:D26)</f>
        <v>99864</v>
      </c>
      <c r="E27" s="19"/>
      <c r="F27" s="19">
        <f>SUM(F24:F26)</f>
        <v>137914</v>
      </c>
      <c r="G27" s="19"/>
      <c r="H27" s="19">
        <f>SUM(H24:H26)</f>
        <v>84109</v>
      </c>
      <c r="I27" s="19"/>
      <c r="J27" s="19">
        <f>SUM(J24:J26)</f>
        <v>116361</v>
      </c>
    </row>
    <row r="28" spans="1:14" ht="21.75" customHeight="1">
      <c r="A28" s="4" t="s">
        <v>222</v>
      </c>
      <c r="B28" s="17">
        <v>9</v>
      </c>
      <c r="D28" s="19">
        <v>-20635</v>
      </c>
      <c r="E28" s="19"/>
      <c r="F28" s="19">
        <v>-26998</v>
      </c>
      <c r="G28" s="19"/>
      <c r="H28" s="18">
        <v>-4880</v>
      </c>
      <c r="I28" s="19"/>
      <c r="J28" s="18">
        <v>-5445</v>
      </c>
    </row>
    <row r="29" spans="1:14" ht="24" customHeight="1">
      <c r="A29" s="57" t="s">
        <v>93</v>
      </c>
      <c r="D29" s="56">
        <f>SUM(D27:D28)</f>
        <v>79229</v>
      </c>
      <c r="E29" s="19"/>
      <c r="F29" s="56">
        <f>SUM(F27:F28)</f>
        <v>110916</v>
      </c>
      <c r="G29" s="19"/>
      <c r="H29" s="56">
        <f>SUM(H27:H28)</f>
        <v>79229</v>
      </c>
      <c r="I29" s="19"/>
      <c r="J29" s="56">
        <f>SUM(J27:J28)</f>
        <v>110916</v>
      </c>
    </row>
    <row r="30" spans="1:14" ht="24" customHeight="1">
      <c r="A30" s="57"/>
      <c r="D30" s="19"/>
      <c r="E30" s="19"/>
      <c r="F30" s="19"/>
      <c r="G30" s="19"/>
      <c r="H30" s="19"/>
      <c r="I30" s="19"/>
      <c r="J30" s="19"/>
    </row>
    <row r="31" spans="1:14" ht="21.75" customHeight="1">
      <c r="A31" s="4" t="s">
        <v>35</v>
      </c>
      <c r="D31" s="19"/>
      <c r="E31" s="19"/>
      <c r="F31" s="19"/>
      <c r="G31" s="19"/>
      <c r="H31" s="19"/>
      <c r="I31" s="19"/>
      <c r="J31" s="19"/>
    </row>
    <row r="32" spans="1:14" s="8" customFormat="1" ht="21.75" customHeight="1">
      <c r="J32" s="6" t="s">
        <v>73</v>
      </c>
      <c r="K32" s="9"/>
      <c r="L32" s="9"/>
    </row>
    <row r="33" spans="1:13" s="8" customFormat="1" ht="21.75" customHeight="1">
      <c r="A33" s="8" t="s">
        <v>0</v>
      </c>
      <c r="J33" s="6"/>
      <c r="K33" s="9"/>
      <c r="L33" s="9"/>
    </row>
    <row r="34" spans="1:13" s="8" customFormat="1" ht="21.75" customHeight="1">
      <c r="A34" s="8" t="s">
        <v>94</v>
      </c>
      <c r="K34" s="9"/>
      <c r="L34" s="9"/>
    </row>
    <row r="35" spans="1:13" s="8" customFormat="1" ht="21.75" customHeight="1">
      <c r="A35" s="8" t="s">
        <v>214</v>
      </c>
      <c r="K35" s="9"/>
      <c r="L35" s="9"/>
    </row>
    <row r="36" spans="1:13" ht="21.75" customHeight="1">
      <c r="J36" s="6" t="s">
        <v>1</v>
      </c>
    </row>
    <row r="37" spans="1:13" ht="21.75" customHeight="1">
      <c r="D37" s="10" t="s">
        <v>2</v>
      </c>
      <c r="E37" s="11"/>
      <c r="F37" s="12"/>
      <c r="G37" s="13"/>
      <c r="H37" s="10" t="s">
        <v>3</v>
      </c>
      <c r="I37" s="11"/>
      <c r="J37" s="12"/>
    </row>
    <row r="38" spans="1:13" ht="21.75" customHeight="1">
      <c r="B38" s="55" t="s">
        <v>4</v>
      </c>
      <c r="D38" s="14">
        <v>2567</v>
      </c>
      <c r="E38" s="15"/>
      <c r="F38" s="14">
        <v>2566</v>
      </c>
      <c r="G38" s="16"/>
      <c r="H38" s="14">
        <v>2567</v>
      </c>
      <c r="I38" s="15"/>
      <c r="J38" s="14">
        <v>2566</v>
      </c>
    </row>
    <row r="39" spans="1:13" ht="21.75" customHeight="1">
      <c r="A39" s="21" t="s">
        <v>95</v>
      </c>
      <c r="B39" s="22"/>
      <c r="C39" s="59"/>
      <c r="D39" s="60"/>
      <c r="E39" s="60"/>
      <c r="F39" s="61"/>
      <c r="G39" s="62"/>
      <c r="H39" s="61"/>
      <c r="I39" s="62"/>
      <c r="J39" s="61"/>
      <c r="K39" s="62"/>
      <c r="L39" s="23"/>
    </row>
    <row r="40" spans="1:13" ht="21.75" customHeight="1">
      <c r="A40" s="63" t="s">
        <v>96</v>
      </c>
      <c r="B40" s="22"/>
      <c r="C40" s="59"/>
      <c r="D40" s="60"/>
      <c r="E40" s="60"/>
      <c r="F40" s="61"/>
      <c r="G40" s="62"/>
      <c r="H40" s="61"/>
      <c r="I40" s="62"/>
      <c r="J40" s="61"/>
      <c r="K40" s="62"/>
      <c r="L40" s="23"/>
    </row>
    <row r="41" spans="1:13" ht="21.75" customHeight="1">
      <c r="A41" s="63" t="s">
        <v>97</v>
      </c>
      <c r="B41" s="22"/>
      <c r="C41" s="59"/>
      <c r="D41" s="60"/>
      <c r="E41" s="60"/>
      <c r="F41" s="61"/>
      <c r="G41" s="62"/>
      <c r="H41" s="61"/>
      <c r="I41" s="62"/>
      <c r="J41" s="61"/>
      <c r="K41" s="62"/>
      <c r="L41" s="23"/>
      <c r="M41" s="19"/>
    </row>
    <row r="42" spans="1:13" ht="21.75" customHeight="1">
      <c r="A42" s="22" t="s">
        <v>203</v>
      </c>
      <c r="B42" s="64"/>
      <c r="C42" s="64"/>
      <c r="D42" s="65"/>
      <c r="E42" s="19"/>
      <c r="F42" s="65"/>
      <c r="G42" s="19"/>
      <c r="H42" s="65"/>
      <c r="I42" s="19"/>
      <c r="J42" s="65"/>
      <c r="M42" s="19"/>
    </row>
    <row r="43" spans="1:13" ht="21.75" customHeight="1">
      <c r="A43" s="22" t="s">
        <v>228</v>
      </c>
      <c r="B43" s="64"/>
      <c r="C43" s="64"/>
      <c r="D43" s="66">
        <v>-53</v>
      </c>
      <c r="E43" s="19"/>
      <c r="F43" s="66">
        <v>-110</v>
      </c>
      <c r="G43" s="19"/>
      <c r="H43" s="66">
        <v>-53</v>
      </c>
      <c r="I43" s="19"/>
      <c r="J43" s="66">
        <v>-110</v>
      </c>
      <c r="M43" s="19"/>
    </row>
    <row r="44" spans="1:13" ht="21.75" customHeight="1">
      <c r="A44" s="22" t="s">
        <v>99</v>
      </c>
      <c r="B44" s="64"/>
      <c r="C44" s="64"/>
      <c r="D44" s="66"/>
      <c r="E44" s="19"/>
      <c r="F44" s="66"/>
      <c r="G44" s="19"/>
      <c r="H44" s="66"/>
      <c r="I44" s="19"/>
      <c r="J44" s="66"/>
      <c r="M44" s="19"/>
    </row>
    <row r="45" spans="1:13" ht="21.75" customHeight="1">
      <c r="A45" s="22" t="s">
        <v>100</v>
      </c>
      <c r="B45" s="64">
        <v>7.2</v>
      </c>
      <c r="C45" s="64"/>
      <c r="D45" s="66">
        <v>-1</v>
      </c>
      <c r="E45" s="19"/>
      <c r="F45" s="66">
        <v>0</v>
      </c>
      <c r="G45" s="19"/>
      <c r="H45" s="66">
        <v>-1</v>
      </c>
      <c r="I45" s="19"/>
      <c r="J45" s="66">
        <v>0</v>
      </c>
      <c r="M45" s="19"/>
    </row>
    <row r="46" spans="1:13" ht="21.75" customHeight="1">
      <c r="A46" s="22" t="s">
        <v>101</v>
      </c>
      <c r="B46" s="59">
        <v>9</v>
      </c>
      <c r="C46" s="59">
        <v>12</v>
      </c>
      <c r="D46" s="67">
        <v>11</v>
      </c>
      <c r="E46" s="19"/>
      <c r="F46" s="67">
        <v>22</v>
      </c>
      <c r="G46" s="19"/>
      <c r="H46" s="67">
        <v>11</v>
      </c>
      <c r="I46" s="19"/>
      <c r="J46" s="67">
        <v>22</v>
      </c>
    </row>
    <row r="47" spans="1:13" ht="21.75" customHeight="1">
      <c r="A47" s="22" t="s">
        <v>96</v>
      </c>
      <c r="B47" s="17"/>
      <c r="C47" s="64"/>
      <c r="D47" s="19"/>
      <c r="E47" s="19"/>
      <c r="F47" s="19"/>
      <c r="G47" s="19"/>
      <c r="H47" s="19"/>
      <c r="I47" s="19"/>
      <c r="J47" s="19"/>
    </row>
    <row r="48" spans="1:13" ht="21.75" customHeight="1">
      <c r="A48" s="22" t="s">
        <v>102</v>
      </c>
      <c r="B48" s="22"/>
      <c r="C48" s="64"/>
      <c r="D48" s="58">
        <f>SUM(D42:D46)</f>
        <v>-43</v>
      </c>
      <c r="E48" s="19"/>
      <c r="F48" s="58">
        <f>SUM(F42:F46)</f>
        <v>-88</v>
      </c>
      <c r="G48" s="19"/>
      <c r="H48" s="58">
        <f>SUM(H42:H46)</f>
        <v>-43</v>
      </c>
      <c r="I48" s="19"/>
      <c r="J48" s="58">
        <f>SUM(J42:J46)</f>
        <v>-88</v>
      </c>
    </row>
    <row r="49" spans="1:12" ht="21.75" customHeight="1">
      <c r="A49" s="68"/>
      <c r="B49" s="22"/>
      <c r="C49" s="64"/>
      <c r="D49" s="19"/>
      <c r="E49" s="19"/>
      <c r="F49" s="19"/>
      <c r="G49" s="19"/>
      <c r="H49" s="19"/>
      <c r="I49" s="19"/>
      <c r="J49" s="19"/>
    </row>
    <row r="50" spans="1:12" ht="21.75" customHeight="1">
      <c r="A50" s="63" t="s">
        <v>103</v>
      </c>
      <c r="B50" s="22"/>
      <c r="C50" s="64"/>
      <c r="D50" s="19"/>
      <c r="E50" s="19"/>
      <c r="F50" s="19"/>
      <c r="G50" s="19"/>
      <c r="H50" s="19"/>
      <c r="I50" s="19"/>
      <c r="J50" s="19"/>
    </row>
    <row r="51" spans="1:12" ht="21.75" customHeight="1">
      <c r="A51" s="63" t="s">
        <v>97</v>
      </c>
      <c r="B51" s="22"/>
      <c r="C51" s="59"/>
      <c r="D51" s="60"/>
      <c r="E51" s="60"/>
      <c r="F51" s="60"/>
      <c r="G51" s="62"/>
      <c r="H51" s="61"/>
      <c r="I51" s="62"/>
      <c r="J51" s="61"/>
      <c r="K51" s="62"/>
      <c r="L51" s="23"/>
    </row>
    <row r="52" spans="1:12" ht="21.75" customHeight="1">
      <c r="A52" s="22" t="s">
        <v>217</v>
      </c>
      <c r="B52" s="22"/>
      <c r="C52" s="59"/>
      <c r="D52" s="65"/>
      <c r="E52" s="60"/>
      <c r="F52" s="65"/>
      <c r="G52" s="62"/>
      <c r="H52" s="65"/>
      <c r="I52" s="62"/>
      <c r="J52" s="65"/>
      <c r="K52" s="62"/>
      <c r="L52" s="23"/>
    </row>
    <row r="53" spans="1:12" ht="21.75" customHeight="1">
      <c r="A53" s="22" t="s">
        <v>218</v>
      </c>
      <c r="B53" s="22"/>
      <c r="C53" s="59"/>
      <c r="D53" s="66"/>
      <c r="E53" s="60"/>
      <c r="F53" s="66"/>
      <c r="G53" s="62"/>
      <c r="H53" s="66"/>
      <c r="I53" s="62"/>
      <c r="J53" s="66"/>
      <c r="K53" s="62"/>
      <c r="L53" s="23"/>
    </row>
    <row r="54" spans="1:12" ht="21.75" customHeight="1">
      <c r="A54" s="22" t="s">
        <v>219</v>
      </c>
      <c r="B54" s="22"/>
      <c r="C54" s="59"/>
      <c r="D54" s="66">
        <v>30</v>
      </c>
      <c r="E54" s="60"/>
      <c r="F54" s="66">
        <v>0</v>
      </c>
      <c r="G54" s="62"/>
      <c r="H54" s="66">
        <v>30</v>
      </c>
      <c r="I54" s="62"/>
      <c r="J54" s="66">
        <v>0</v>
      </c>
      <c r="K54" s="62"/>
      <c r="L54" s="23"/>
    </row>
    <row r="55" spans="1:12" ht="21.75" customHeight="1">
      <c r="A55" s="22" t="s">
        <v>104</v>
      </c>
      <c r="B55" s="64">
        <v>7.2</v>
      </c>
      <c r="C55" s="59"/>
      <c r="D55" s="66">
        <v>-1065</v>
      </c>
      <c r="E55" s="60"/>
      <c r="F55" s="66">
        <v>-1159</v>
      </c>
      <c r="G55" s="62"/>
      <c r="H55" s="66">
        <v>-1065</v>
      </c>
      <c r="I55" s="62"/>
      <c r="J55" s="66">
        <v>-1159</v>
      </c>
      <c r="K55" s="62"/>
      <c r="L55" s="23"/>
    </row>
    <row r="56" spans="1:12" ht="21.75" customHeight="1">
      <c r="A56" s="22" t="s">
        <v>101</v>
      </c>
      <c r="B56" s="59">
        <v>9</v>
      </c>
      <c r="C56" s="59"/>
      <c r="D56" s="67">
        <v>-6</v>
      </c>
      <c r="E56" s="60"/>
      <c r="F56" s="67">
        <v>0</v>
      </c>
      <c r="G56" s="62"/>
      <c r="H56" s="67">
        <v>-6</v>
      </c>
      <c r="I56" s="62"/>
      <c r="J56" s="67">
        <v>0</v>
      </c>
      <c r="K56" s="62"/>
      <c r="L56" s="23"/>
    </row>
    <row r="57" spans="1:12" ht="21.75" customHeight="1">
      <c r="A57" s="22" t="s">
        <v>103</v>
      </c>
      <c r="B57" s="59"/>
      <c r="C57" s="59"/>
      <c r="D57" s="91"/>
      <c r="E57" s="60"/>
      <c r="F57" s="91"/>
      <c r="G57" s="62"/>
      <c r="H57" s="91"/>
      <c r="I57" s="62"/>
      <c r="J57" s="91"/>
      <c r="K57" s="62"/>
      <c r="L57" s="23"/>
    </row>
    <row r="58" spans="1:12" ht="21.75" customHeight="1">
      <c r="A58" s="22" t="s">
        <v>102</v>
      </c>
      <c r="B58" s="59"/>
      <c r="C58" s="59"/>
      <c r="D58" s="90">
        <f>SUM(D52:D56)</f>
        <v>-1041</v>
      </c>
      <c r="E58" s="60"/>
      <c r="F58" s="90">
        <f>SUM(F52:F56)</f>
        <v>-1159</v>
      </c>
      <c r="G58" s="62"/>
      <c r="H58" s="90">
        <f>SUM(H52:H56)</f>
        <v>-1041</v>
      </c>
      <c r="I58" s="62"/>
      <c r="J58" s="90">
        <f>SUM(J52:J56)</f>
        <v>-1159</v>
      </c>
      <c r="K58" s="62"/>
      <c r="L58" s="23"/>
    </row>
    <row r="59" spans="1:12" ht="21.75" customHeight="1">
      <c r="A59" s="22"/>
      <c r="B59" s="59"/>
      <c r="C59" s="59"/>
      <c r="D59" s="91"/>
      <c r="E59" s="60"/>
      <c r="F59" s="91"/>
      <c r="G59" s="62"/>
      <c r="H59" s="91"/>
      <c r="I59" s="62"/>
      <c r="J59" s="91"/>
      <c r="K59" s="62"/>
      <c r="L59" s="23"/>
    </row>
    <row r="60" spans="1:12" ht="21.75" customHeight="1">
      <c r="A60" s="21" t="s">
        <v>105</v>
      </c>
      <c r="B60" s="59"/>
      <c r="C60" s="59"/>
      <c r="D60" s="90">
        <f>SUM(D48,D58)</f>
        <v>-1084</v>
      </c>
      <c r="E60" s="60"/>
      <c r="F60" s="90">
        <f>SUM(F48,F58)</f>
        <v>-1247</v>
      </c>
      <c r="G60" s="62"/>
      <c r="H60" s="90">
        <f>SUM(H48,H58)</f>
        <v>-1084</v>
      </c>
      <c r="I60" s="62"/>
      <c r="J60" s="90">
        <f>SUM(J48,J58)</f>
        <v>-1247</v>
      </c>
      <c r="K60" s="62"/>
      <c r="L60" s="23"/>
    </row>
    <row r="61" spans="1:12" ht="21.75" customHeight="1">
      <c r="A61" s="8"/>
      <c r="D61" s="19"/>
      <c r="E61" s="19"/>
      <c r="F61" s="19"/>
      <c r="G61" s="19"/>
      <c r="H61" s="19"/>
      <c r="I61" s="19"/>
      <c r="J61" s="19"/>
    </row>
    <row r="62" spans="1:12" ht="21.75" customHeight="1" thickBot="1">
      <c r="A62" s="8" t="s">
        <v>106</v>
      </c>
      <c r="D62" s="24">
        <f>SUM(D29,D60)</f>
        <v>78145</v>
      </c>
      <c r="E62" s="19"/>
      <c r="F62" s="24">
        <f t="shared" ref="F62:J62" si="0">SUM(F29,F60)</f>
        <v>109669</v>
      </c>
      <c r="G62" s="19">
        <f t="shared" si="0"/>
        <v>0</v>
      </c>
      <c r="H62" s="24">
        <f t="shared" si="0"/>
        <v>78145</v>
      </c>
      <c r="I62" s="19">
        <f t="shared" si="0"/>
        <v>0</v>
      </c>
      <c r="J62" s="24">
        <f t="shared" si="0"/>
        <v>109669</v>
      </c>
    </row>
    <row r="63" spans="1:12" ht="21.75" customHeight="1" thickTop="1">
      <c r="A63" s="8"/>
      <c r="D63" s="19"/>
      <c r="E63" s="19"/>
      <c r="F63" s="19"/>
      <c r="G63" s="19"/>
      <c r="H63" s="19"/>
      <c r="I63" s="19"/>
      <c r="J63" s="19"/>
    </row>
    <row r="64" spans="1:12" ht="21.75" customHeight="1">
      <c r="A64" s="8" t="s">
        <v>107</v>
      </c>
      <c r="B64" s="17"/>
      <c r="D64" s="4"/>
      <c r="F64" s="4"/>
      <c r="H64" s="4"/>
      <c r="J64" s="4"/>
    </row>
    <row r="65" spans="1:14" ht="21.75" customHeight="1">
      <c r="A65" s="4" t="s">
        <v>108</v>
      </c>
      <c r="D65" s="4"/>
      <c r="F65" s="4"/>
      <c r="H65" s="4"/>
      <c r="J65" s="4"/>
    </row>
    <row r="66" spans="1:14" ht="21.75" customHeight="1" thickBot="1">
      <c r="A66" s="4" t="s">
        <v>109</v>
      </c>
      <c r="D66" s="69">
        <v>0.04</v>
      </c>
      <c r="E66" s="70"/>
      <c r="F66" s="69">
        <v>0.05</v>
      </c>
      <c r="G66" s="70"/>
      <c r="H66" s="69">
        <v>0.04</v>
      </c>
      <c r="I66" s="70"/>
      <c r="J66" s="69">
        <v>0.05</v>
      </c>
      <c r="M66" s="19"/>
      <c r="N66" s="19"/>
    </row>
    <row r="67" spans="1:14" ht="21.75" customHeight="1" thickTop="1">
      <c r="A67" s="8"/>
      <c r="D67" s="19"/>
      <c r="E67" s="19"/>
      <c r="F67" s="19"/>
      <c r="G67" s="19"/>
      <c r="H67" s="19"/>
      <c r="I67" s="19"/>
      <c r="J67" s="19"/>
      <c r="M67" s="19"/>
      <c r="N67" s="19"/>
    </row>
    <row r="68" spans="1:14" ht="21.75" customHeight="1">
      <c r="A68" s="4" t="s">
        <v>35</v>
      </c>
      <c r="E68" s="6"/>
      <c r="G68" s="6"/>
      <c r="I68" s="6"/>
      <c r="J68" s="6"/>
      <c r="M68" s="19"/>
      <c r="N68" s="19"/>
    </row>
    <row r="69" spans="1:14" ht="21.75" customHeight="1">
      <c r="E69" s="6"/>
      <c r="G69" s="6"/>
      <c r="I69" s="6"/>
      <c r="J69" s="6"/>
      <c r="M69" s="19"/>
      <c r="N69" s="19"/>
    </row>
    <row r="70" spans="1:14" ht="21.75" customHeight="1">
      <c r="E70" s="6"/>
      <c r="G70" s="6"/>
      <c r="I70" s="6"/>
      <c r="J70" s="6"/>
      <c r="M70" s="19"/>
      <c r="N70" s="19"/>
    </row>
    <row r="71" spans="1:14" ht="21.75" customHeight="1">
      <c r="E71" s="6"/>
      <c r="G71" s="6"/>
      <c r="I71" s="6"/>
      <c r="J71" s="6"/>
      <c r="M71" s="19"/>
      <c r="N71" s="19"/>
    </row>
    <row r="72" spans="1:14" ht="15" customHeight="1">
      <c r="A72" s="71"/>
      <c r="D72" s="6"/>
      <c r="E72" s="25"/>
      <c r="F72" s="71"/>
      <c r="G72" s="71"/>
      <c r="H72" s="71"/>
      <c r="I72" s="71"/>
      <c r="J72" s="71"/>
      <c r="K72" s="25"/>
      <c r="L72" s="4"/>
    </row>
    <row r="73" spans="1:14" ht="12.75" customHeight="1">
      <c r="D73" s="6"/>
      <c r="E73" s="25"/>
      <c r="F73" s="6"/>
      <c r="G73" s="25"/>
      <c r="H73" s="6"/>
      <c r="I73" s="25"/>
      <c r="J73" s="6"/>
      <c r="K73" s="25"/>
      <c r="L73" s="4"/>
    </row>
    <row r="74" spans="1:14" ht="27.75" customHeight="1">
      <c r="A74" s="72" t="s">
        <v>72</v>
      </c>
      <c r="F74" s="94" t="s">
        <v>72</v>
      </c>
      <c r="G74" s="94"/>
      <c r="H74" s="94"/>
      <c r="I74" s="94"/>
      <c r="J74" s="94"/>
      <c r="K74" s="4"/>
      <c r="L74" s="4"/>
    </row>
    <row r="75" spans="1:14" ht="23.45" customHeight="1">
      <c r="J75" s="6" t="s">
        <v>73</v>
      </c>
    </row>
    <row r="76" spans="1:14" s="8" customFormat="1" ht="21.75" customHeight="1">
      <c r="A76" s="8" t="s">
        <v>0</v>
      </c>
      <c r="K76" s="9"/>
      <c r="L76" s="9"/>
    </row>
    <row r="77" spans="1:14" s="8" customFormat="1" ht="21.75" customHeight="1">
      <c r="A77" s="8" t="s">
        <v>74</v>
      </c>
      <c r="K77" s="9"/>
      <c r="L77" s="9"/>
    </row>
    <row r="78" spans="1:14" s="8" customFormat="1" ht="21.75" customHeight="1">
      <c r="A78" s="8" t="s">
        <v>215</v>
      </c>
      <c r="K78" s="9"/>
      <c r="L78" s="9"/>
    </row>
    <row r="79" spans="1:14" ht="21.75" customHeight="1">
      <c r="J79" s="6" t="s">
        <v>1</v>
      </c>
    </row>
    <row r="80" spans="1:14" ht="21.75" customHeight="1">
      <c r="D80" s="10" t="s">
        <v>2</v>
      </c>
      <c r="E80" s="11"/>
      <c r="F80" s="12"/>
      <c r="G80" s="13"/>
      <c r="H80" s="10" t="s">
        <v>3</v>
      </c>
      <c r="I80" s="11"/>
      <c r="J80" s="12"/>
    </row>
    <row r="81" spans="1:10" ht="21.75" customHeight="1">
      <c r="B81" s="55" t="s">
        <v>4</v>
      </c>
      <c r="D81" s="14">
        <v>2567</v>
      </c>
      <c r="E81" s="15"/>
      <c r="F81" s="14">
        <v>2566</v>
      </c>
      <c r="G81" s="16"/>
      <c r="H81" s="14">
        <v>2567</v>
      </c>
      <c r="I81" s="15"/>
      <c r="J81" s="14">
        <v>2566</v>
      </c>
    </row>
    <row r="82" spans="1:10" ht="21.75" customHeight="1">
      <c r="A82" s="8" t="s">
        <v>75</v>
      </c>
      <c r="D82" s="6"/>
      <c r="F82" s="6"/>
    </row>
    <row r="83" spans="1:10" ht="21.75" customHeight="1">
      <c r="A83" s="8" t="s">
        <v>76</v>
      </c>
      <c r="D83" s="6"/>
      <c r="F83" s="6"/>
    </row>
    <row r="84" spans="1:10" ht="21.75" customHeight="1">
      <c r="A84" s="4" t="s">
        <v>77</v>
      </c>
      <c r="B84" s="17">
        <v>13</v>
      </c>
      <c r="D84" s="18">
        <v>224628</v>
      </c>
      <c r="E84" s="19"/>
      <c r="F84" s="18">
        <v>341638</v>
      </c>
      <c r="G84" s="19"/>
      <c r="H84" s="18">
        <v>0</v>
      </c>
      <c r="I84" s="19"/>
      <c r="J84" s="18">
        <v>0</v>
      </c>
    </row>
    <row r="85" spans="1:10" ht="21.75" customHeight="1">
      <c r="A85" s="4" t="s">
        <v>78</v>
      </c>
      <c r="B85" s="17">
        <v>14</v>
      </c>
      <c r="D85" s="18">
        <v>572630</v>
      </c>
      <c r="E85" s="19"/>
      <c r="F85" s="18">
        <v>556804</v>
      </c>
      <c r="G85" s="19"/>
      <c r="H85" s="18">
        <v>3147</v>
      </c>
      <c r="I85" s="19"/>
      <c r="J85" s="18">
        <v>4494</v>
      </c>
    </row>
    <row r="86" spans="1:10" ht="21.75" customHeight="1">
      <c r="A86" s="4" t="s">
        <v>79</v>
      </c>
      <c r="B86" s="17">
        <v>15</v>
      </c>
      <c r="D86" s="18">
        <v>190967</v>
      </c>
      <c r="E86" s="19"/>
      <c r="F86" s="18">
        <v>213411</v>
      </c>
      <c r="G86" s="19"/>
      <c r="H86" s="18">
        <v>16634</v>
      </c>
      <c r="I86" s="19"/>
      <c r="J86" s="18">
        <v>17353</v>
      </c>
    </row>
    <row r="87" spans="1:10" ht="21.75" customHeight="1">
      <c r="A87" s="4" t="s">
        <v>220</v>
      </c>
      <c r="B87" s="17">
        <v>16</v>
      </c>
      <c r="D87" s="18">
        <v>205266</v>
      </c>
      <c r="E87" s="19"/>
      <c r="F87" s="18">
        <v>110440</v>
      </c>
      <c r="G87" s="19"/>
      <c r="H87" s="18">
        <v>121406</v>
      </c>
      <c r="I87" s="19"/>
      <c r="J87" s="18">
        <v>40593</v>
      </c>
    </row>
    <row r="88" spans="1:10" ht="21.75" customHeight="1">
      <c r="A88" s="4" t="s">
        <v>80</v>
      </c>
      <c r="B88" s="17">
        <v>18</v>
      </c>
      <c r="D88" s="18">
        <v>0</v>
      </c>
      <c r="E88" s="19"/>
      <c r="F88" s="18">
        <v>0</v>
      </c>
      <c r="G88" s="19"/>
      <c r="H88" s="18">
        <v>134824</v>
      </c>
      <c r="I88" s="19"/>
      <c r="J88" s="18">
        <v>131453</v>
      </c>
    </row>
    <row r="89" spans="1:10" ht="21.75" customHeight="1">
      <c r="A89" s="4" t="s">
        <v>81</v>
      </c>
      <c r="B89" s="17"/>
      <c r="D89" s="18">
        <v>30833</v>
      </c>
      <c r="E89" s="19"/>
      <c r="F89" s="18">
        <v>14031</v>
      </c>
      <c r="G89" s="19"/>
      <c r="H89" s="18">
        <v>32330</v>
      </c>
      <c r="I89" s="19"/>
      <c r="J89" s="18">
        <v>23248</v>
      </c>
    </row>
    <row r="90" spans="1:10" ht="21.75" customHeight="1">
      <c r="A90" s="8" t="s">
        <v>82</v>
      </c>
      <c r="D90" s="20">
        <f>SUM(D84:D89)</f>
        <v>1224324</v>
      </c>
      <c r="E90" s="19"/>
      <c r="F90" s="20">
        <f>SUM(F84:F89)</f>
        <v>1236324</v>
      </c>
      <c r="G90" s="19"/>
      <c r="H90" s="20">
        <f>SUM(H84:H89)</f>
        <v>308341</v>
      </c>
      <c r="I90" s="19"/>
      <c r="J90" s="20">
        <f>SUM(J84:J89)</f>
        <v>217141</v>
      </c>
    </row>
    <row r="91" spans="1:10" ht="21.75" customHeight="1">
      <c r="A91" s="8" t="s">
        <v>83</v>
      </c>
      <c r="D91" s="19"/>
      <c r="E91" s="19"/>
      <c r="F91" s="19"/>
      <c r="G91" s="19"/>
      <c r="H91" s="19"/>
      <c r="I91" s="19"/>
      <c r="J91" s="19"/>
    </row>
    <row r="92" spans="1:10" ht="21.75" customHeight="1">
      <c r="A92" s="4" t="s">
        <v>84</v>
      </c>
      <c r="D92" s="19">
        <v>525759</v>
      </c>
      <c r="E92" s="19"/>
      <c r="F92" s="19">
        <v>554862</v>
      </c>
      <c r="G92" s="19"/>
      <c r="H92" s="18">
        <v>139639</v>
      </c>
      <c r="I92" s="19"/>
      <c r="J92" s="18">
        <v>127763</v>
      </c>
    </row>
    <row r="93" spans="1:10" ht="21.75" customHeight="1">
      <c r="A93" s="4" t="s">
        <v>85</v>
      </c>
      <c r="D93" s="19">
        <v>41287</v>
      </c>
      <c r="E93" s="19"/>
      <c r="F93" s="19">
        <v>46049</v>
      </c>
      <c r="G93" s="19"/>
      <c r="H93" s="18">
        <v>6625</v>
      </c>
      <c r="I93" s="19"/>
      <c r="J93" s="18">
        <v>12153</v>
      </c>
    </row>
    <row r="94" spans="1:10" ht="21.75" customHeight="1">
      <c r="A94" s="4" t="s">
        <v>86</v>
      </c>
      <c r="B94" s="17"/>
      <c r="D94" s="19">
        <v>171173</v>
      </c>
      <c r="E94" s="19"/>
      <c r="F94" s="19">
        <v>112850</v>
      </c>
      <c r="G94" s="19"/>
      <c r="H94" s="18">
        <v>1665</v>
      </c>
      <c r="I94" s="19"/>
      <c r="J94" s="18">
        <v>1789</v>
      </c>
    </row>
    <row r="95" spans="1:10" ht="21.75" customHeight="1">
      <c r="A95" s="4" t="s">
        <v>87</v>
      </c>
      <c r="B95" s="17"/>
      <c r="D95" s="19">
        <v>145518</v>
      </c>
      <c r="E95" s="19"/>
      <c r="F95" s="19">
        <v>147374</v>
      </c>
      <c r="G95" s="19"/>
      <c r="H95" s="18">
        <v>18238</v>
      </c>
      <c r="I95" s="19"/>
      <c r="J95" s="18">
        <v>20115</v>
      </c>
    </row>
    <row r="96" spans="1:10" ht="21.75" customHeight="1">
      <c r="A96" s="4" t="s">
        <v>88</v>
      </c>
      <c r="B96" s="17"/>
      <c r="D96" s="19">
        <v>58020</v>
      </c>
      <c r="E96" s="19"/>
      <c r="F96" s="19">
        <v>77159</v>
      </c>
      <c r="G96" s="19"/>
      <c r="H96" s="19">
        <v>39243</v>
      </c>
      <c r="I96" s="19"/>
      <c r="J96" s="19">
        <v>38832</v>
      </c>
    </row>
    <row r="97" spans="1:14" ht="21.75" customHeight="1">
      <c r="A97" s="8" t="s">
        <v>89</v>
      </c>
      <c r="D97" s="56">
        <f>SUM(D92:D96)</f>
        <v>941757</v>
      </c>
      <c r="E97" s="19"/>
      <c r="F97" s="56">
        <f>SUM(F92:F96)</f>
        <v>938294</v>
      </c>
      <c r="G97" s="19"/>
      <c r="H97" s="56">
        <f>SUM(H92:H96)</f>
        <v>205410</v>
      </c>
      <c r="I97" s="19"/>
      <c r="J97" s="56">
        <f>SUM(J92:J96)</f>
        <v>200652</v>
      </c>
      <c r="N97" s="57"/>
    </row>
    <row r="98" spans="1:14" ht="21.75" customHeight="1">
      <c r="A98" s="8" t="s">
        <v>221</v>
      </c>
      <c r="D98" s="19">
        <f>SUM(D90-D97)</f>
        <v>282567</v>
      </c>
      <c r="E98" s="19"/>
      <c r="F98" s="19">
        <f>SUM(F90-F97)</f>
        <v>298030</v>
      </c>
      <c r="G98" s="19"/>
      <c r="H98" s="19">
        <f>SUM(H90-H97)</f>
        <v>102931</v>
      </c>
      <c r="I98" s="19"/>
      <c r="J98" s="19">
        <f>SUM(J90-J97)</f>
        <v>16489</v>
      </c>
      <c r="N98" s="57"/>
    </row>
    <row r="99" spans="1:14" ht="21.75" customHeight="1">
      <c r="A99" s="4" t="s">
        <v>90</v>
      </c>
      <c r="B99" s="17">
        <v>7.2</v>
      </c>
      <c r="D99" s="19">
        <v>-180</v>
      </c>
      <c r="E99" s="19"/>
      <c r="F99" s="19">
        <v>-153</v>
      </c>
      <c r="G99" s="19"/>
      <c r="H99" s="19">
        <v>-180</v>
      </c>
      <c r="I99" s="19"/>
      <c r="J99" s="19">
        <v>-153</v>
      </c>
      <c r="N99" s="57"/>
    </row>
    <row r="100" spans="1:14" ht="21.75" customHeight="1">
      <c r="A100" s="4" t="s">
        <v>91</v>
      </c>
      <c r="B100" s="17">
        <v>8.1999999999999993</v>
      </c>
      <c r="D100" s="58">
        <v>0</v>
      </c>
      <c r="E100" s="19"/>
      <c r="F100" s="58">
        <v>0</v>
      </c>
      <c r="G100" s="19"/>
      <c r="H100" s="58">
        <v>143559</v>
      </c>
      <c r="I100" s="19"/>
      <c r="J100" s="58">
        <v>224927</v>
      </c>
      <c r="N100" s="57"/>
    </row>
    <row r="101" spans="1:14" ht="21.75" customHeight="1">
      <c r="A101" s="8" t="s">
        <v>92</v>
      </c>
      <c r="D101" s="19">
        <f>SUM(D98:D100)</f>
        <v>282387</v>
      </c>
      <c r="E101" s="19"/>
      <c r="F101" s="19">
        <f>SUM(F98:F100)</f>
        <v>297877</v>
      </c>
      <c r="G101" s="19"/>
      <c r="H101" s="19">
        <f>SUM(H98:H100)</f>
        <v>246310</v>
      </c>
      <c r="I101" s="19"/>
      <c r="J101" s="19">
        <f>SUM(J98:J100)</f>
        <v>241263</v>
      </c>
    </row>
    <row r="102" spans="1:14" ht="21.75" customHeight="1">
      <c r="A102" s="4" t="s">
        <v>222</v>
      </c>
      <c r="B102" s="17">
        <v>9</v>
      </c>
      <c r="D102" s="19">
        <v>-57433</v>
      </c>
      <c r="E102" s="19"/>
      <c r="F102" s="19">
        <v>-59380</v>
      </c>
      <c r="G102" s="19"/>
      <c r="H102" s="18">
        <v>-21356</v>
      </c>
      <c r="I102" s="19"/>
      <c r="J102" s="18">
        <v>-2766</v>
      </c>
    </row>
    <row r="103" spans="1:14" ht="24" customHeight="1">
      <c r="A103" s="57" t="s">
        <v>93</v>
      </c>
      <c r="D103" s="56">
        <f>SUM(D101:D102)</f>
        <v>224954</v>
      </c>
      <c r="E103" s="19"/>
      <c r="F103" s="56">
        <f>SUM(F101:F102)</f>
        <v>238497</v>
      </c>
      <c r="G103" s="19"/>
      <c r="H103" s="56">
        <f>SUM(H101:H102)</f>
        <v>224954</v>
      </c>
      <c r="I103" s="19"/>
      <c r="J103" s="56">
        <f>SUM(J101:J102)</f>
        <v>238497</v>
      </c>
    </row>
    <row r="104" spans="1:14" ht="24" customHeight="1">
      <c r="A104" s="57"/>
      <c r="D104" s="19"/>
      <c r="E104" s="19"/>
      <c r="F104" s="19"/>
      <c r="G104" s="19"/>
      <c r="H104" s="19"/>
      <c r="I104" s="19"/>
      <c r="J104" s="19"/>
    </row>
    <row r="105" spans="1:14" ht="21.75" customHeight="1">
      <c r="A105" s="4" t="s">
        <v>35</v>
      </c>
      <c r="D105" s="19"/>
      <c r="E105" s="19"/>
      <c r="F105" s="19"/>
      <c r="G105" s="19"/>
      <c r="H105" s="19"/>
      <c r="I105" s="19"/>
      <c r="J105" s="19"/>
    </row>
    <row r="106" spans="1:14" s="8" customFormat="1" ht="21.75" customHeight="1">
      <c r="J106" s="6" t="s">
        <v>73</v>
      </c>
      <c r="K106" s="9"/>
      <c r="L106" s="9"/>
    </row>
    <row r="107" spans="1:14" s="8" customFormat="1" ht="21.75" customHeight="1">
      <c r="A107" s="8" t="s">
        <v>0</v>
      </c>
      <c r="J107" s="6"/>
      <c r="K107" s="9"/>
      <c r="L107" s="9"/>
    </row>
    <row r="108" spans="1:14" s="8" customFormat="1" ht="21.75" customHeight="1">
      <c r="A108" s="8" t="s">
        <v>94</v>
      </c>
      <c r="K108" s="9"/>
      <c r="L108" s="9"/>
    </row>
    <row r="109" spans="1:14" s="8" customFormat="1" ht="21.75" customHeight="1">
      <c r="A109" s="8" t="s">
        <v>215</v>
      </c>
      <c r="K109" s="9"/>
      <c r="L109" s="9"/>
    </row>
    <row r="110" spans="1:14" ht="21.75" customHeight="1">
      <c r="J110" s="6" t="s">
        <v>1</v>
      </c>
    </row>
    <row r="111" spans="1:14" ht="21.75" customHeight="1">
      <c r="D111" s="10" t="s">
        <v>2</v>
      </c>
      <c r="E111" s="11"/>
      <c r="F111" s="12"/>
      <c r="G111" s="13"/>
      <c r="H111" s="10" t="s">
        <v>3</v>
      </c>
      <c r="I111" s="11"/>
      <c r="J111" s="12"/>
    </row>
    <row r="112" spans="1:14" ht="21.75" customHeight="1">
      <c r="B112" s="55" t="s">
        <v>4</v>
      </c>
      <c r="D112" s="14">
        <v>2567</v>
      </c>
      <c r="E112" s="15"/>
      <c r="F112" s="14">
        <v>2566</v>
      </c>
      <c r="G112" s="16"/>
      <c r="H112" s="14">
        <v>2567</v>
      </c>
      <c r="I112" s="15"/>
      <c r="J112" s="14">
        <v>2566</v>
      </c>
    </row>
    <row r="113" spans="1:13" ht="21.75" customHeight="1">
      <c r="A113" s="21" t="s">
        <v>95</v>
      </c>
      <c r="B113" s="22"/>
      <c r="C113" s="59"/>
      <c r="D113" s="60"/>
      <c r="E113" s="60"/>
      <c r="F113" s="61"/>
      <c r="G113" s="62"/>
      <c r="H113" s="61"/>
      <c r="I113" s="62"/>
      <c r="J113" s="61"/>
      <c r="K113" s="62"/>
      <c r="L113" s="23"/>
    </row>
    <row r="114" spans="1:13" ht="21.75" customHeight="1">
      <c r="A114" s="63" t="s">
        <v>96</v>
      </c>
      <c r="B114" s="22"/>
      <c r="C114" s="59"/>
      <c r="D114" s="60"/>
      <c r="E114" s="60"/>
      <c r="F114" s="61"/>
      <c r="G114" s="62"/>
      <c r="H114" s="61"/>
      <c r="I114" s="62"/>
      <c r="J114" s="61"/>
      <c r="K114" s="62"/>
      <c r="L114" s="23"/>
    </row>
    <row r="115" spans="1:13" ht="21.75" customHeight="1">
      <c r="A115" s="63" t="s">
        <v>97</v>
      </c>
      <c r="B115" s="22"/>
      <c r="C115" s="59"/>
      <c r="D115" s="60"/>
      <c r="E115" s="60"/>
      <c r="F115" s="61"/>
      <c r="G115" s="62"/>
      <c r="H115" s="61"/>
      <c r="I115" s="62"/>
      <c r="J115" s="61"/>
      <c r="K115" s="62"/>
      <c r="L115" s="23"/>
      <c r="M115" s="19"/>
    </row>
    <row r="116" spans="1:13" ht="21.75" customHeight="1">
      <c r="A116" s="22" t="s">
        <v>98</v>
      </c>
      <c r="B116" s="64"/>
      <c r="C116" s="64"/>
      <c r="D116" s="65"/>
      <c r="E116" s="19"/>
      <c r="F116" s="65"/>
      <c r="G116" s="19"/>
      <c r="H116" s="65"/>
      <c r="I116" s="19"/>
      <c r="J116" s="65"/>
      <c r="M116" s="19"/>
    </row>
    <row r="117" spans="1:13" ht="21.75" customHeight="1">
      <c r="A117" s="22" t="s">
        <v>228</v>
      </c>
      <c r="B117" s="64"/>
      <c r="C117" s="64"/>
      <c r="D117" s="66">
        <v>17</v>
      </c>
      <c r="E117" s="19"/>
      <c r="F117" s="66">
        <v>-184</v>
      </c>
      <c r="G117" s="19"/>
      <c r="H117" s="66">
        <v>17</v>
      </c>
      <c r="I117" s="19"/>
      <c r="J117" s="66">
        <v>-184</v>
      </c>
      <c r="M117" s="19"/>
    </row>
    <row r="118" spans="1:13" ht="21.75" customHeight="1">
      <c r="A118" s="22" t="s">
        <v>99</v>
      </c>
      <c r="B118" s="64"/>
      <c r="C118" s="64"/>
      <c r="D118" s="66"/>
      <c r="E118" s="19"/>
      <c r="F118" s="66"/>
      <c r="G118" s="19"/>
      <c r="H118" s="66"/>
      <c r="I118" s="19"/>
      <c r="J118" s="66"/>
      <c r="M118" s="19"/>
    </row>
    <row r="119" spans="1:13" ht="21.75" customHeight="1">
      <c r="A119" s="22" t="s">
        <v>100</v>
      </c>
      <c r="B119" s="64">
        <v>7.2</v>
      </c>
      <c r="C119" s="64"/>
      <c r="D119" s="66">
        <v>-10</v>
      </c>
      <c r="E119" s="19"/>
      <c r="F119" s="66">
        <v>0</v>
      </c>
      <c r="G119" s="19"/>
      <c r="H119" s="66">
        <v>-10</v>
      </c>
      <c r="I119" s="19"/>
      <c r="J119" s="66">
        <v>0</v>
      </c>
      <c r="M119" s="19"/>
    </row>
    <row r="120" spans="1:13" ht="21.75" customHeight="1">
      <c r="A120" s="22" t="s">
        <v>101</v>
      </c>
      <c r="B120" s="59">
        <v>9</v>
      </c>
      <c r="C120" s="59">
        <v>12</v>
      </c>
      <c r="D120" s="67">
        <v>-3</v>
      </c>
      <c r="E120" s="19"/>
      <c r="F120" s="67">
        <v>37</v>
      </c>
      <c r="G120" s="19"/>
      <c r="H120" s="67">
        <v>-3</v>
      </c>
      <c r="I120" s="19"/>
      <c r="J120" s="67">
        <v>37</v>
      </c>
    </row>
    <row r="121" spans="1:13" ht="21.75" customHeight="1">
      <c r="A121" s="22" t="s">
        <v>96</v>
      </c>
      <c r="B121" s="17"/>
      <c r="C121" s="64"/>
      <c r="D121" s="19"/>
      <c r="E121" s="19"/>
      <c r="F121" s="19"/>
      <c r="G121" s="19"/>
      <c r="H121" s="19"/>
      <c r="I121" s="19"/>
      <c r="J121" s="19"/>
    </row>
    <row r="122" spans="1:13" ht="21.75" customHeight="1">
      <c r="A122" s="22" t="s">
        <v>102</v>
      </c>
      <c r="B122" s="22"/>
      <c r="C122" s="64"/>
      <c r="D122" s="58">
        <f>SUM(D116:D120)</f>
        <v>4</v>
      </c>
      <c r="E122" s="19"/>
      <c r="F122" s="58">
        <f>SUM(F116:F120)</f>
        <v>-147</v>
      </c>
      <c r="G122" s="19"/>
      <c r="H122" s="58">
        <f>SUM(H116:H120)</f>
        <v>4</v>
      </c>
      <c r="I122" s="19"/>
      <c r="J122" s="58">
        <f>SUM(J116:J120)</f>
        <v>-147</v>
      </c>
    </row>
    <row r="123" spans="1:13" ht="21.75" customHeight="1">
      <c r="A123" s="68"/>
      <c r="B123" s="22"/>
      <c r="C123" s="64"/>
      <c r="D123" s="19"/>
      <c r="E123" s="19"/>
      <c r="F123" s="19"/>
      <c r="G123" s="19"/>
      <c r="H123" s="19"/>
      <c r="I123" s="19"/>
      <c r="J123" s="19"/>
    </row>
    <row r="124" spans="1:13" ht="21.75" customHeight="1">
      <c r="A124" s="63" t="s">
        <v>103</v>
      </c>
      <c r="B124" s="22"/>
      <c r="C124" s="64"/>
      <c r="D124" s="19"/>
      <c r="E124" s="19"/>
      <c r="F124" s="19"/>
      <c r="G124" s="19"/>
      <c r="H124" s="19"/>
      <c r="I124" s="19"/>
      <c r="J124" s="19"/>
    </row>
    <row r="125" spans="1:13" ht="21.75" customHeight="1">
      <c r="A125" s="63" t="s">
        <v>97</v>
      </c>
      <c r="B125" s="22"/>
      <c r="C125" s="59"/>
      <c r="D125" s="60"/>
      <c r="E125" s="60"/>
      <c r="F125" s="60"/>
      <c r="G125" s="62"/>
      <c r="H125" s="61"/>
      <c r="I125" s="62"/>
      <c r="J125" s="61"/>
      <c r="K125" s="62"/>
      <c r="L125" s="23"/>
    </row>
    <row r="126" spans="1:13" ht="21.75" customHeight="1">
      <c r="A126" s="22" t="s">
        <v>217</v>
      </c>
      <c r="B126" s="22"/>
      <c r="C126" s="59"/>
      <c r="D126" s="65"/>
      <c r="E126" s="60"/>
      <c r="F126" s="65"/>
      <c r="G126" s="62"/>
      <c r="H126" s="65"/>
      <c r="I126" s="62"/>
      <c r="J126" s="65"/>
      <c r="K126" s="62"/>
      <c r="L126" s="23"/>
    </row>
    <row r="127" spans="1:13" ht="21.75" customHeight="1">
      <c r="A127" s="22" t="s">
        <v>218</v>
      </c>
      <c r="B127" s="22"/>
      <c r="C127" s="59"/>
      <c r="D127" s="66"/>
      <c r="E127" s="60"/>
      <c r="F127" s="66"/>
      <c r="G127" s="62"/>
      <c r="H127" s="66"/>
      <c r="I127" s="62"/>
      <c r="J127" s="66"/>
      <c r="K127" s="62"/>
      <c r="L127" s="23"/>
    </row>
    <row r="128" spans="1:13" ht="21.75" customHeight="1">
      <c r="A128" s="22" t="s">
        <v>219</v>
      </c>
      <c r="B128" s="22"/>
      <c r="C128" s="59"/>
      <c r="D128" s="66">
        <v>205</v>
      </c>
      <c r="E128" s="60"/>
      <c r="F128" s="66">
        <v>0</v>
      </c>
      <c r="G128" s="62"/>
      <c r="H128" s="66">
        <v>205</v>
      </c>
      <c r="I128" s="62"/>
      <c r="J128" s="66">
        <v>0</v>
      </c>
      <c r="K128" s="62"/>
      <c r="L128" s="23"/>
    </row>
    <row r="129" spans="1:14" ht="21.75" customHeight="1">
      <c r="A129" s="22" t="s">
        <v>104</v>
      </c>
      <c r="B129" s="64">
        <v>7.2</v>
      </c>
      <c r="C129" s="59"/>
      <c r="D129" s="66">
        <v>-1884</v>
      </c>
      <c r="E129" s="19"/>
      <c r="F129" s="66">
        <v>-774</v>
      </c>
      <c r="G129" s="19"/>
      <c r="H129" s="66">
        <v>-1884</v>
      </c>
      <c r="I129" s="19"/>
      <c r="J129" s="66">
        <v>-774</v>
      </c>
      <c r="K129" s="62"/>
      <c r="L129" s="23"/>
    </row>
    <row r="130" spans="1:14" ht="21.75" customHeight="1">
      <c r="A130" s="22" t="s">
        <v>101</v>
      </c>
      <c r="B130" s="59">
        <v>9</v>
      </c>
      <c r="C130" s="59"/>
      <c r="D130" s="67">
        <v>-41</v>
      </c>
      <c r="E130" s="60"/>
      <c r="F130" s="67">
        <v>0</v>
      </c>
      <c r="G130" s="62"/>
      <c r="H130" s="67">
        <v>-41</v>
      </c>
      <c r="I130" s="62"/>
      <c r="J130" s="67">
        <v>0</v>
      </c>
      <c r="K130" s="62"/>
      <c r="L130" s="23"/>
    </row>
    <row r="131" spans="1:14" ht="21.75" customHeight="1">
      <c r="A131" s="22" t="s">
        <v>103</v>
      </c>
      <c r="B131" s="64"/>
      <c r="C131" s="59"/>
      <c r="D131" s="91"/>
      <c r="E131" s="60"/>
      <c r="F131" s="91"/>
      <c r="G131" s="62"/>
      <c r="H131" s="91"/>
      <c r="I131" s="62"/>
      <c r="J131" s="91"/>
      <c r="K131" s="62"/>
      <c r="L131" s="23"/>
    </row>
    <row r="132" spans="1:14" ht="21.75" customHeight="1">
      <c r="A132" s="22" t="s">
        <v>102</v>
      </c>
      <c r="B132" s="64"/>
      <c r="C132" s="59"/>
      <c r="D132" s="90">
        <f>SUM(D126:D130)</f>
        <v>-1720</v>
      </c>
      <c r="E132" s="60"/>
      <c r="F132" s="90">
        <f>SUM(F126:F130)</f>
        <v>-774</v>
      </c>
      <c r="G132" s="62"/>
      <c r="H132" s="90">
        <f>SUM(H126:H130)</f>
        <v>-1720</v>
      </c>
      <c r="I132" s="62"/>
      <c r="J132" s="90">
        <f>SUM(J126:J130)</f>
        <v>-774</v>
      </c>
      <c r="K132" s="62"/>
      <c r="L132" s="23"/>
    </row>
    <row r="133" spans="1:14" ht="21.75" customHeight="1">
      <c r="A133" s="22"/>
      <c r="B133" s="64"/>
      <c r="C133" s="59"/>
      <c r="D133" s="91"/>
      <c r="E133" s="60"/>
      <c r="F133" s="91"/>
      <c r="G133" s="62"/>
      <c r="H133" s="91"/>
      <c r="I133" s="62"/>
      <c r="J133" s="91"/>
      <c r="K133" s="62"/>
      <c r="L133" s="23"/>
    </row>
    <row r="134" spans="1:14" ht="21.75" customHeight="1">
      <c r="A134" s="21" t="s">
        <v>105</v>
      </c>
      <c r="B134" s="22"/>
      <c r="C134" s="59"/>
      <c r="D134" s="58">
        <f>SUM(D122,D132)</f>
        <v>-1716</v>
      </c>
      <c r="E134" s="58" t="e">
        <f>SUM(E122,#REF!)</f>
        <v>#REF!</v>
      </c>
      <c r="F134" s="58">
        <f>SUM(F122,F132)</f>
        <v>-921</v>
      </c>
      <c r="G134" s="58" t="e">
        <f>SUM(G122,#REF!)</f>
        <v>#REF!</v>
      </c>
      <c r="H134" s="58">
        <f>SUM(H122,H132)</f>
        <v>-1716</v>
      </c>
      <c r="I134" s="58" t="e">
        <f>SUM(I122,#REF!)</f>
        <v>#REF!</v>
      </c>
      <c r="J134" s="58">
        <f>SUM(J122,J132)</f>
        <v>-921</v>
      </c>
    </row>
    <row r="135" spans="1:14" ht="21.75" customHeight="1">
      <c r="A135" s="8"/>
      <c r="D135" s="19"/>
      <c r="E135" s="19"/>
      <c r="F135" s="19"/>
      <c r="G135" s="19"/>
      <c r="H135" s="19"/>
      <c r="I135" s="19"/>
      <c r="J135" s="19"/>
    </row>
    <row r="136" spans="1:14" ht="21.75" customHeight="1" thickBot="1">
      <c r="A136" s="8" t="s">
        <v>106</v>
      </c>
      <c r="D136" s="24">
        <f>SUM(D103,D134)</f>
        <v>223238</v>
      </c>
      <c r="E136" s="19"/>
      <c r="F136" s="24">
        <f>SUM(F103,F134)</f>
        <v>237576</v>
      </c>
      <c r="G136" s="19"/>
      <c r="H136" s="24">
        <f>SUM(H103,H134)</f>
        <v>223238</v>
      </c>
      <c r="I136" s="19"/>
      <c r="J136" s="24">
        <f>SUM(J103,J134)</f>
        <v>237576</v>
      </c>
    </row>
    <row r="137" spans="1:14" ht="21.75" customHeight="1" thickTop="1">
      <c r="A137" s="8"/>
      <c r="D137" s="19"/>
      <c r="E137" s="19"/>
      <c r="F137" s="19"/>
      <c r="G137" s="19"/>
      <c r="H137" s="19"/>
      <c r="I137" s="19"/>
      <c r="J137" s="19"/>
    </row>
    <row r="138" spans="1:14" ht="21.75" customHeight="1">
      <c r="A138" s="8" t="s">
        <v>107</v>
      </c>
      <c r="B138" s="17"/>
      <c r="D138" s="4"/>
      <c r="F138" s="4"/>
      <c r="H138" s="4"/>
      <c r="J138" s="4"/>
    </row>
    <row r="139" spans="1:14" ht="21.75" customHeight="1">
      <c r="A139" s="4" t="s">
        <v>108</v>
      </c>
      <c r="D139" s="4"/>
      <c r="F139" s="4"/>
      <c r="H139" s="4"/>
      <c r="J139" s="4"/>
    </row>
    <row r="140" spans="1:14" ht="21.75" customHeight="1" thickBot="1">
      <c r="A140" s="4" t="s">
        <v>109</v>
      </c>
      <c r="D140" s="69">
        <v>0.11</v>
      </c>
      <c r="E140" s="70"/>
      <c r="F140" s="69">
        <v>0.11</v>
      </c>
      <c r="G140" s="70"/>
      <c r="H140" s="69">
        <v>0.11</v>
      </c>
      <c r="I140" s="70"/>
      <c r="J140" s="69">
        <v>0.11</v>
      </c>
      <c r="M140" s="19"/>
      <c r="N140" s="19"/>
    </row>
    <row r="141" spans="1:14" ht="21.75" customHeight="1" thickTop="1">
      <c r="A141" s="8"/>
      <c r="D141" s="19"/>
      <c r="E141" s="19"/>
      <c r="F141" s="19"/>
      <c r="G141" s="19"/>
      <c r="H141" s="19"/>
      <c r="I141" s="19"/>
      <c r="J141" s="19"/>
      <c r="M141" s="19"/>
      <c r="N141" s="19"/>
    </row>
    <row r="142" spans="1:14" ht="21.75" customHeight="1">
      <c r="A142" s="4" t="s">
        <v>35</v>
      </c>
      <c r="E142" s="6"/>
      <c r="G142" s="6"/>
      <c r="I142" s="6"/>
      <c r="J142" s="6"/>
      <c r="M142" s="19"/>
      <c r="N142" s="19"/>
    </row>
    <row r="143" spans="1:14" ht="21.75" customHeight="1">
      <c r="E143" s="6"/>
      <c r="G143" s="6"/>
      <c r="I143" s="6"/>
      <c r="J143" s="6"/>
      <c r="M143" s="19"/>
      <c r="N143" s="19"/>
    </row>
    <row r="144" spans="1:14" ht="21.75" customHeight="1">
      <c r="E144" s="6"/>
      <c r="G144" s="6"/>
      <c r="I144" s="6"/>
      <c r="J144" s="6"/>
      <c r="M144" s="19"/>
      <c r="N144" s="19"/>
    </row>
    <row r="145" spans="1:14" ht="21.75" customHeight="1">
      <c r="E145" s="6"/>
      <c r="G145" s="6"/>
      <c r="I145" s="6"/>
      <c r="J145" s="6"/>
      <c r="M145" s="19"/>
      <c r="N145" s="19"/>
    </row>
    <row r="146" spans="1:14" ht="15" customHeight="1">
      <c r="A146" s="71"/>
      <c r="D146" s="6"/>
      <c r="E146" s="25"/>
      <c r="F146" s="71"/>
      <c r="G146" s="71"/>
      <c r="H146" s="71"/>
      <c r="I146" s="71"/>
      <c r="J146" s="71"/>
      <c r="K146" s="25"/>
      <c r="L146" s="4"/>
    </row>
    <row r="147" spans="1:14" ht="12.75" customHeight="1">
      <c r="D147" s="6"/>
      <c r="E147" s="25"/>
      <c r="F147" s="6"/>
      <c r="G147" s="25"/>
      <c r="H147" s="6"/>
      <c r="I147" s="25"/>
      <c r="J147" s="6"/>
      <c r="K147" s="25"/>
      <c r="L147" s="4"/>
    </row>
    <row r="148" spans="1:14" ht="27.75" customHeight="1">
      <c r="A148" s="72" t="s">
        <v>72</v>
      </c>
      <c r="F148" s="94" t="s">
        <v>72</v>
      </c>
      <c r="G148" s="94"/>
      <c r="H148" s="94"/>
      <c r="I148" s="94"/>
      <c r="J148" s="94"/>
      <c r="K148" s="4"/>
      <c r="L148" s="4"/>
    </row>
  </sheetData>
  <mergeCells count="2">
    <mergeCell ref="F74:J74"/>
    <mergeCell ref="F148:J148"/>
  </mergeCells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3" manualBreakCount="3">
    <brk id="31" max="16383" man="1"/>
    <brk id="74" max="16383" man="1"/>
    <brk id="10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154E0-802E-4CF9-BF8B-5BA520298773}">
  <dimension ref="A1:U30"/>
  <sheetViews>
    <sheetView showGridLines="0" zoomScale="55" zoomScaleNormal="55" zoomScaleSheetLayoutView="70" workbookViewId="0">
      <selection activeCell="S18" sqref="S18"/>
    </sheetView>
  </sheetViews>
  <sheetFormatPr defaultColWidth="10.7109375" defaultRowHeight="21" customHeight="1"/>
  <cols>
    <col min="1" max="1" width="35.5703125" style="33" customWidth="1"/>
    <col min="2" max="2" width="2.42578125" style="33" customWidth="1"/>
    <col min="3" max="3" width="16.5703125" style="34" customWidth="1"/>
    <col min="4" max="4" width="0.85546875" style="34" customWidth="1"/>
    <col min="5" max="5" width="16.7109375" style="34" customWidth="1"/>
    <col min="6" max="6" width="0.85546875" style="33" customWidth="1"/>
    <col min="7" max="7" width="17" style="34" customWidth="1"/>
    <col min="8" max="8" width="0.85546875" style="33" customWidth="1"/>
    <col min="9" max="9" width="16.5703125" style="34" customWidth="1"/>
    <col min="10" max="10" width="0.85546875" style="33" customWidth="1"/>
    <col min="11" max="11" width="18" style="34" customWidth="1"/>
    <col min="12" max="12" width="0.85546875" style="33" customWidth="1"/>
    <col min="13" max="13" width="18" style="34" customWidth="1"/>
    <col min="14" max="14" width="0.85546875" style="33" customWidth="1"/>
    <col min="15" max="15" width="22.7109375" style="34" customWidth="1"/>
    <col min="16" max="16" width="0.85546875" style="33" customWidth="1"/>
    <col min="17" max="17" width="22.28515625" style="33" customWidth="1"/>
    <col min="18" max="18" width="1" style="33" customWidth="1"/>
    <col min="19" max="19" width="16.140625" style="33" customWidth="1"/>
    <col min="20" max="20" width="0.85546875" style="33" customWidth="1"/>
    <col min="21" max="21" width="16.5703125" style="34" customWidth="1"/>
    <col min="22" max="22" width="1.28515625" style="33" customWidth="1"/>
    <col min="23" max="23" width="10.140625" style="33" customWidth="1"/>
    <col min="24" max="16384" width="10.7109375" style="33"/>
  </cols>
  <sheetData>
    <row r="1" spans="1:21" ht="21" customHeight="1">
      <c r="U1" s="35" t="s">
        <v>73</v>
      </c>
    </row>
    <row r="2" spans="1:21" s="36" customFormat="1" ht="21" customHeight="1">
      <c r="A2" s="36" t="s">
        <v>0</v>
      </c>
    </row>
    <row r="3" spans="1:21" s="37" customFormat="1" ht="21" customHeight="1">
      <c r="A3" s="37" t="s">
        <v>229</v>
      </c>
    </row>
    <row r="4" spans="1:21" s="37" customFormat="1" ht="21" customHeight="1">
      <c r="A4" s="37" t="s">
        <v>215</v>
      </c>
    </row>
    <row r="5" spans="1:21" s="39" customFormat="1" ht="21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5" t="s">
        <v>1</v>
      </c>
    </row>
    <row r="6" spans="1:21" ht="21" customHeight="1">
      <c r="C6" s="95" t="s">
        <v>2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</row>
    <row r="7" spans="1:21" ht="21" customHeight="1">
      <c r="C7" s="40"/>
      <c r="D7" s="40"/>
      <c r="E7" s="40"/>
      <c r="F7" s="40"/>
      <c r="G7" s="40"/>
      <c r="H7" s="40"/>
      <c r="I7" s="40"/>
      <c r="J7" s="40"/>
      <c r="K7" s="96" t="s">
        <v>69</v>
      </c>
      <c r="L7" s="96"/>
      <c r="M7" s="96"/>
      <c r="N7" s="96"/>
      <c r="O7" s="96"/>
      <c r="P7" s="96"/>
      <c r="Q7" s="96"/>
      <c r="R7" s="96"/>
      <c r="S7" s="96"/>
      <c r="T7" s="40"/>
      <c r="U7" s="40"/>
    </row>
    <row r="8" spans="1:21" ht="21.75" customHeight="1">
      <c r="C8" s="40"/>
      <c r="D8" s="40"/>
      <c r="E8" s="40"/>
      <c r="F8" s="40"/>
      <c r="G8" s="40"/>
      <c r="H8" s="40"/>
      <c r="I8" s="40"/>
      <c r="J8" s="40"/>
      <c r="K8" s="96" t="s">
        <v>110</v>
      </c>
      <c r="L8" s="96"/>
      <c r="M8" s="96"/>
      <c r="N8" s="96"/>
      <c r="O8" s="96"/>
      <c r="P8" s="96"/>
      <c r="Q8" s="96"/>
      <c r="R8" s="40"/>
      <c r="S8" s="36"/>
      <c r="T8" s="40"/>
      <c r="U8" s="40"/>
    </row>
    <row r="9" spans="1:21" ht="21.75" customHeight="1">
      <c r="C9" s="40"/>
      <c r="D9" s="40"/>
      <c r="E9" s="40"/>
      <c r="F9" s="40"/>
      <c r="G9" s="40"/>
      <c r="H9" s="40"/>
      <c r="I9" s="40"/>
      <c r="J9" s="40"/>
      <c r="K9" s="41"/>
      <c r="L9" s="41"/>
      <c r="M9" s="41"/>
      <c r="N9" s="41"/>
      <c r="O9" s="41"/>
      <c r="P9" s="41"/>
      <c r="Q9" s="41" t="s">
        <v>230</v>
      </c>
      <c r="R9" s="40"/>
      <c r="S9" s="36"/>
      <c r="T9" s="40"/>
      <c r="U9" s="40"/>
    </row>
    <row r="10" spans="1:21" ht="21.75" customHeight="1">
      <c r="C10" s="40"/>
      <c r="D10" s="40"/>
      <c r="E10" s="40"/>
      <c r="F10" s="40"/>
      <c r="G10" s="40"/>
      <c r="H10" s="40"/>
      <c r="I10" s="40"/>
      <c r="J10" s="40"/>
      <c r="K10" s="41"/>
      <c r="L10" s="41"/>
      <c r="M10" s="41"/>
      <c r="N10" s="41"/>
      <c r="O10" s="41"/>
      <c r="P10" s="41"/>
      <c r="Q10" s="42" t="s">
        <v>223</v>
      </c>
      <c r="R10" s="40"/>
      <c r="S10" s="36"/>
      <c r="T10" s="40"/>
      <c r="U10" s="40"/>
    </row>
    <row r="11" spans="1:21" ht="21" customHeight="1"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2" t="s">
        <v>111</v>
      </c>
      <c r="N11" s="40"/>
      <c r="O11" s="42" t="s">
        <v>112</v>
      </c>
      <c r="P11" s="40"/>
      <c r="Q11" s="42" t="s">
        <v>231</v>
      </c>
      <c r="R11" s="40"/>
      <c r="S11" s="36"/>
      <c r="T11" s="40"/>
      <c r="U11" s="40"/>
    </row>
    <row r="12" spans="1:21" ht="21" customHeight="1">
      <c r="C12" s="42"/>
      <c r="D12" s="42"/>
      <c r="E12" s="42"/>
      <c r="F12" s="43"/>
      <c r="G12" s="97" t="s">
        <v>113</v>
      </c>
      <c r="H12" s="97"/>
      <c r="I12" s="97"/>
      <c r="K12" s="42" t="s">
        <v>114</v>
      </c>
      <c r="M12" s="42" t="s">
        <v>115</v>
      </c>
      <c r="O12" s="42" t="s">
        <v>116</v>
      </c>
      <c r="P12" s="43"/>
      <c r="Q12" s="42" t="s">
        <v>232</v>
      </c>
      <c r="R12" s="40"/>
      <c r="S12" s="42" t="s">
        <v>117</v>
      </c>
      <c r="T12" s="43"/>
      <c r="U12" s="44" t="s">
        <v>117</v>
      </c>
    </row>
    <row r="13" spans="1:21" ht="21" customHeight="1">
      <c r="C13" s="42" t="s">
        <v>60</v>
      </c>
      <c r="D13" s="42"/>
      <c r="E13" s="42" t="s">
        <v>118</v>
      </c>
      <c r="F13" s="43"/>
      <c r="G13" s="45" t="s">
        <v>119</v>
      </c>
      <c r="K13" s="42" t="s">
        <v>120</v>
      </c>
      <c r="M13" s="42" t="s">
        <v>121</v>
      </c>
      <c r="O13" s="42" t="s">
        <v>204</v>
      </c>
      <c r="P13" s="43"/>
      <c r="Q13" s="42" t="s">
        <v>233</v>
      </c>
      <c r="R13" s="40"/>
      <c r="S13" s="42" t="s">
        <v>122</v>
      </c>
      <c r="T13" s="43"/>
      <c r="U13" s="44" t="s">
        <v>123</v>
      </c>
    </row>
    <row r="14" spans="1:21" ht="21" customHeight="1">
      <c r="C14" s="46" t="s">
        <v>124</v>
      </c>
      <c r="D14" s="42"/>
      <c r="E14" s="46" t="s">
        <v>125</v>
      </c>
      <c r="F14" s="43"/>
      <c r="G14" s="46" t="s">
        <v>126</v>
      </c>
      <c r="H14" s="43"/>
      <c r="I14" s="46" t="s">
        <v>127</v>
      </c>
      <c r="K14" s="46" t="s">
        <v>128</v>
      </c>
      <c r="M14" s="46" t="s">
        <v>129</v>
      </c>
      <c r="O14" s="47" t="s">
        <v>130</v>
      </c>
      <c r="P14" s="43"/>
      <c r="Q14" s="47" t="s">
        <v>120</v>
      </c>
      <c r="R14" s="40"/>
      <c r="S14" s="46" t="s">
        <v>131</v>
      </c>
      <c r="T14" s="43"/>
      <c r="U14" s="48" t="s">
        <v>132</v>
      </c>
    </row>
    <row r="15" spans="1:21" ht="21" customHeight="1">
      <c r="A15" s="37" t="s">
        <v>133</v>
      </c>
      <c r="C15" s="49">
        <v>2105656</v>
      </c>
      <c r="D15" s="49"/>
      <c r="E15" s="49">
        <v>1139184</v>
      </c>
      <c r="F15" s="49"/>
      <c r="G15" s="49">
        <v>252194</v>
      </c>
      <c r="H15" s="49"/>
      <c r="I15" s="49">
        <v>1432677</v>
      </c>
      <c r="J15" s="49"/>
      <c r="K15" s="49">
        <v>-23140</v>
      </c>
      <c r="L15" s="49"/>
      <c r="M15" s="49">
        <v>6</v>
      </c>
      <c r="N15" s="49"/>
      <c r="O15" s="49">
        <v>5918</v>
      </c>
      <c r="P15" s="49"/>
      <c r="Q15" s="49">
        <v>-37948</v>
      </c>
      <c r="R15" s="49"/>
      <c r="S15" s="49">
        <f>SUM(K15:Q15)</f>
        <v>-55164</v>
      </c>
      <c r="T15" s="49"/>
      <c r="U15" s="49">
        <f>SUM(C15:Q15)</f>
        <v>4874547</v>
      </c>
    </row>
    <row r="16" spans="1:21" ht="21" customHeight="1">
      <c r="A16" s="50" t="s">
        <v>205</v>
      </c>
      <c r="C16" s="49">
        <v>0</v>
      </c>
      <c r="D16" s="49"/>
      <c r="E16" s="49">
        <v>0</v>
      </c>
      <c r="F16" s="49"/>
      <c r="G16" s="49">
        <v>0</v>
      </c>
      <c r="H16" s="49"/>
      <c r="I16" s="49">
        <v>-273735</v>
      </c>
      <c r="J16" s="49"/>
      <c r="K16" s="49">
        <v>0</v>
      </c>
      <c r="L16" s="49"/>
      <c r="M16" s="49">
        <v>0</v>
      </c>
      <c r="N16" s="49"/>
      <c r="O16" s="49">
        <v>0</v>
      </c>
      <c r="P16" s="49"/>
      <c r="Q16" s="49">
        <v>0</v>
      </c>
      <c r="R16" s="49"/>
      <c r="S16" s="49">
        <f>SUM(K16:Q16)</f>
        <v>0</v>
      </c>
      <c r="T16" s="49"/>
      <c r="U16" s="49">
        <f>SUM(C16:Q16)</f>
        <v>-273735</v>
      </c>
    </row>
    <row r="17" spans="1:21" ht="21" customHeight="1">
      <c r="A17" s="50" t="s">
        <v>93</v>
      </c>
      <c r="C17" s="51">
        <v>0</v>
      </c>
      <c r="D17" s="49"/>
      <c r="E17" s="51">
        <v>0</v>
      </c>
      <c r="F17" s="49"/>
      <c r="G17" s="51">
        <v>0</v>
      </c>
      <c r="H17" s="49"/>
      <c r="I17" s="51">
        <v>238497</v>
      </c>
      <c r="J17" s="49"/>
      <c r="K17" s="51">
        <v>0</v>
      </c>
      <c r="L17" s="49"/>
      <c r="M17" s="51">
        <v>0</v>
      </c>
      <c r="N17" s="49"/>
      <c r="O17" s="51">
        <v>0</v>
      </c>
      <c r="P17" s="49"/>
      <c r="Q17" s="51">
        <v>0</v>
      </c>
      <c r="R17" s="49"/>
      <c r="S17" s="51">
        <f>SUM(K17:Q17)</f>
        <v>0</v>
      </c>
      <c r="T17" s="49"/>
      <c r="U17" s="51">
        <f>SUM(C17:Q17)</f>
        <v>238497</v>
      </c>
    </row>
    <row r="18" spans="1:21" ht="21" customHeight="1">
      <c r="A18" s="50" t="s">
        <v>105</v>
      </c>
      <c r="C18" s="52">
        <v>0</v>
      </c>
      <c r="D18" s="49"/>
      <c r="E18" s="52">
        <v>0</v>
      </c>
      <c r="F18" s="49"/>
      <c r="G18" s="52">
        <v>0</v>
      </c>
      <c r="H18" s="49"/>
      <c r="I18" s="52">
        <v>0</v>
      </c>
      <c r="J18" s="49"/>
      <c r="K18" s="52">
        <v>-774</v>
      </c>
      <c r="L18" s="49"/>
      <c r="M18" s="52">
        <v>0</v>
      </c>
      <c r="N18" s="49"/>
      <c r="O18" s="52">
        <v>-147</v>
      </c>
      <c r="P18" s="49"/>
      <c r="Q18" s="52">
        <v>0</v>
      </c>
      <c r="R18" s="49"/>
      <c r="S18" s="52">
        <f>SUM(K18:Q18)</f>
        <v>-921</v>
      </c>
      <c r="T18" s="49"/>
      <c r="U18" s="52">
        <f>SUM(C18:Q18)</f>
        <v>-921</v>
      </c>
    </row>
    <row r="19" spans="1:21" ht="21" customHeight="1">
      <c r="A19" s="50" t="s">
        <v>106</v>
      </c>
      <c r="C19" s="49">
        <f>SUM(C17:C18)</f>
        <v>0</v>
      </c>
      <c r="D19" s="40"/>
      <c r="E19" s="49">
        <f>SUM(E17:E18)</f>
        <v>0</v>
      </c>
      <c r="F19" s="40"/>
      <c r="G19" s="49">
        <f>SUM(G17:G18)</f>
        <v>0</v>
      </c>
      <c r="H19" s="40"/>
      <c r="I19" s="49">
        <f>SUM(I17:I18)</f>
        <v>238497</v>
      </c>
      <c r="J19" s="40"/>
      <c r="K19" s="49">
        <f>SUM(K17:K18)</f>
        <v>-774</v>
      </c>
      <c r="L19" s="40"/>
      <c r="M19" s="49">
        <f>SUM(M17:M18)</f>
        <v>0</v>
      </c>
      <c r="N19" s="40"/>
      <c r="O19" s="49">
        <f>SUM(O17:O18)</f>
        <v>-147</v>
      </c>
      <c r="P19" s="40"/>
      <c r="Q19" s="49">
        <f>SUM(Q17:Q18)</f>
        <v>0</v>
      </c>
      <c r="R19" s="40"/>
      <c r="S19" s="49">
        <f>SUM(K19:Q19)</f>
        <v>-921</v>
      </c>
      <c r="T19" s="40"/>
      <c r="U19" s="49">
        <f>SUM(C19:Q19)</f>
        <v>237576</v>
      </c>
    </row>
    <row r="20" spans="1:21" s="50" customFormat="1" ht="21" customHeight="1" thickBot="1">
      <c r="A20" s="36" t="s">
        <v>206</v>
      </c>
      <c r="C20" s="53">
        <f>SUM(C15,C16,C19)</f>
        <v>2105656</v>
      </c>
      <c r="D20" s="40"/>
      <c r="E20" s="53">
        <f t="shared" ref="E20:S20" si="0">SUM(E15,E16,E19)</f>
        <v>1139184</v>
      </c>
      <c r="F20" s="40"/>
      <c r="G20" s="53">
        <f t="shared" si="0"/>
        <v>252194</v>
      </c>
      <c r="H20" s="40"/>
      <c r="I20" s="53">
        <f t="shared" si="0"/>
        <v>1397439</v>
      </c>
      <c r="J20" s="40"/>
      <c r="K20" s="53">
        <f t="shared" si="0"/>
        <v>-23914</v>
      </c>
      <c r="L20" s="40"/>
      <c r="M20" s="53">
        <f t="shared" si="0"/>
        <v>6</v>
      </c>
      <c r="N20" s="40"/>
      <c r="O20" s="53">
        <f t="shared" si="0"/>
        <v>5771</v>
      </c>
      <c r="P20" s="40"/>
      <c r="Q20" s="53">
        <f t="shared" si="0"/>
        <v>-37948</v>
      </c>
      <c r="R20" s="40"/>
      <c r="S20" s="53">
        <f t="shared" si="0"/>
        <v>-56085</v>
      </c>
      <c r="T20" s="40"/>
      <c r="U20" s="53">
        <f>SUM(U15,U16,U19)</f>
        <v>4838388</v>
      </c>
    </row>
    <row r="21" spans="1:21" ht="21" customHeight="1" thickTop="1">
      <c r="A21" s="36"/>
      <c r="C21" s="49"/>
      <c r="D21" s="40"/>
      <c r="E21" s="49"/>
      <c r="F21" s="40"/>
      <c r="G21" s="49"/>
      <c r="H21" s="40"/>
      <c r="I21" s="49"/>
      <c r="J21" s="40"/>
      <c r="K21" s="49"/>
      <c r="L21" s="40"/>
      <c r="M21" s="49"/>
      <c r="N21" s="40"/>
      <c r="O21" s="49"/>
      <c r="P21" s="40"/>
      <c r="Q21" s="49"/>
      <c r="R21" s="40"/>
      <c r="S21" s="49"/>
      <c r="T21" s="40"/>
      <c r="U21" s="49"/>
    </row>
    <row r="22" spans="1:21" ht="21" customHeight="1">
      <c r="A22" s="37" t="s">
        <v>195</v>
      </c>
      <c r="C22" s="49">
        <f>C20</f>
        <v>2105656</v>
      </c>
      <c r="D22" s="40"/>
      <c r="E22" s="49">
        <f>E20</f>
        <v>1139184</v>
      </c>
      <c r="F22" s="40"/>
      <c r="G22" s="49">
        <f>G20</f>
        <v>252194</v>
      </c>
      <c r="H22" s="40"/>
      <c r="I22" s="49">
        <v>1419555</v>
      </c>
      <c r="J22" s="40"/>
      <c r="K22" s="49">
        <v>-22323</v>
      </c>
      <c r="L22" s="40"/>
      <c r="M22" s="49">
        <v>-43</v>
      </c>
      <c r="N22" s="40"/>
      <c r="O22" s="49">
        <v>5788</v>
      </c>
      <c r="P22" s="40"/>
      <c r="Q22" s="49">
        <v>-7119</v>
      </c>
      <c r="R22" s="40"/>
      <c r="S22" s="49">
        <f>SUM(K22:Q22)</f>
        <v>-23697</v>
      </c>
      <c r="T22" s="40"/>
      <c r="U22" s="49">
        <f>SUM(C22:I22,S22)</f>
        <v>4892892</v>
      </c>
    </row>
    <row r="23" spans="1:21" ht="21" customHeight="1">
      <c r="A23" s="50" t="s">
        <v>205</v>
      </c>
      <c r="C23" s="49">
        <v>0</v>
      </c>
      <c r="D23" s="40"/>
      <c r="E23" s="49">
        <v>0</v>
      </c>
      <c r="F23" s="40"/>
      <c r="G23" s="49">
        <v>0</v>
      </c>
      <c r="H23" s="40"/>
      <c r="I23" s="49">
        <v>-210566</v>
      </c>
      <c r="J23" s="40"/>
      <c r="K23" s="49">
        <v>0</v>
      </c>
      <c r="L23" s="40"/>
      <c r="M23" s="49">
        <v>0</v>
      </c>
      <c r="N23" s="40"/>
      <c r="O23" s="49">
        <v>0</v>
      </c>
      <c r="P23" s="40"/>
      <c r="Q23" s="49">
        <v>0</v>
      </c>
      <c r="R23" s="40"/>
      <c r="S23" s="49">
        <f>SUM(K23:Q23)</f>
        <v>0</v>
      </c>
      <c r="T23" s="40"/>
      <c r="U23" s="49">
        <f>SUM(C23:Q23)</f>
        <v>-210566</v>
      </c>
    </row>
    <row r="24" spans="1:21" ht="21" customHeight="1">
      <c r="A24" s="50" t="s">
        <v>93</v>
      </c>
      <c r="C24" s="51">
        <v>0</v>
      </c>
      <c r="D24" s="40"/>
      <c r="E24" s="51">
        <v>0</v>
      </c>
      <c r="F24" s="40"/>
      <c r="G24" s="51">
        <v>0</v>
      </c>
      <c r="H24" s="40"/>
      <c r="I24" s="51">
        <f>PL!D103</f>
        <v>224954</v>
      </c>
      <c r="J24" s="40"/>
      <c r="K24" s="51">
        <v>0</v>
      </c>
      <c r="L24" s="40"/>
      <c r="M24" s="51">
        <v>0</v>
      </c>
      <c r="N24" s="40"/>
      <c r="O24" s="51">
        <v>0</v>
      </c>
      <c r="P24" s="40"/>
      <c r="Q24" s="51">
        <v>0</v>
      </c>
      <c r="R24" s="40"/>
      <c r="S24" s="51">
        <f>SUM(K24:Q24)</f>
        <v>0</v>
      </c>
      <c r="T24" s="40"/>
      <c r="U24" s="51">
        <f>SUM(C24:I24,S24)</f>
        <v>224954</v>
      </c>
    </row>
    <row r="25" spans="1:21" ht="21" customHeight="1">
      <c r="A25" s="50" t="s">
        <v>105</v>
      </c>
      <c r="C25" s="52">
        <v>0</v>
      </c>
      <c r="D25" s="40"/>
      <c r="E25" s="52">
        <v>0</v>
      </c>
      <c r="F25" s="40"/>
      <c r="G25" s="52">
        <v>0</v>
      </c>
      <c r="H25" s="40"/>
      <c r="I25" s="52">
        <v>0</v>
      </c>
      <c r="J25" s="40"/>
      <c r="K25" s="52">
        <f>PL!D129</f>
        <v>-1884</v>
      </c>
      <c r="L25" s="40"/>
      <c r="M25" s="52">
        <f>PL!D119</f>
        <v>-10</v>
      </c>
      <c r="N25" s="40"/>
      <c r="O25" s="52">
        <f>SUM(PL!D117,PL!D120)</f>
        <v>14</v>
      </c>
      <c r="P25" s="40"/>
      <c r="Q25" s="52">
        <f>SUM(PL!D128,PL!D130)</f>
        <v>164</v>
      </c>
      <c r="R25" s="40"/>
      <c r="S25" s="52">
        <f>SUM(K25:Q25)</f>
        <v>-1716</v>
      </c>
      <c r="T25" s="40"/>
      <c r="U25" s="52">
        <f>SUM(C25:I25,S25)</f>
        <v>-1716</v>
      </c>
    </row>
    <row r="26" spans="1:21" ht="21" customHeight="1">
      <c r="A26" s="50" t="s">
        <v>106</v>
      </c>
      <c r="C26" s="49">
        <f>SUM(C24:C25)</f>
        <v>0</v>
      </c>
      <c r="D26" s="40"/>
      <c r="E26" s="49">
        <f>SUM(E24:E25)</f>
        <v>0</v>
      </c>
      <c r="F26" s="40"/>
      <c r="G26" s="49">
        <f>SUM(G24:G25)</f>
        <v>0</v>
      </c>
      <c r="H26" s="40"/>
      <c r="I26" s="49">
        <f>SUM(I24:I25)</f>
        <v>224954</v>
      </c>
      <c r="J26" s="40"/>
      <c r="K26" s="49">
        <f>SUM(K24:K25)</f>
        <v>-1884</v>
      </c>
      <c r="L26" s="40"/>
      <c r="M26" s="49">
        <f>SUM(M24:M25)</f>
        <v>-10</v>
      </c>
      <c r="N26" s="40"/>
      <c r="O26" s="49">
        <f>SUM(O24:O25)</f>
        <v>14</v>
      </c>
      <c r="P26" s="40"/>
      <c r="Q26" s="49">
        <f>SUM(Q24:Q25)</f>
        <v>164</v>
      </c>
      <c r="R26" s="40"/>
      <c r="S26" s="49">
        <f>SUM(K26:Q26)</f>
        <v>-1716</v>
      </c>
      <c r="T26" s="40"/>
      <c r="U26" s="49">
        <f>SUM(U24:U25)</f>
        <v>223238</v>
      </c>
    </row>
    <row r="27" spans="1:21" s="50" customFormat="1" ht="21" customHeight="1" thickBot="1">
      <c r="A27" s="36" t="s">
        <v>216</v>
      </c>
      <c r="C27" s="53">
        <f>SUM(C22,C26)</f>
        <v>2105656</v>
      </c>
      <c r="D27" s="40"/>
      <c r="E27" s="53">
        <f>SUM(E22,E26)</f>
        <v>1139184</v>
      </c>
      <c r="F27" s="40"/>
      <c r="G27" s="53">
        <f>SUM(G22,G26)</f>
        <v>252194</v>
      </c>
      <c r="H27" s="40"/>
      <c r="I27" s="53">
        <f>SUM(I22:I23,I26)</f>
        <v>1433943</v>
      </c>
      <c r="J27" s="40"/>
      <c r="K27" s="53">
        <f>SUM(K22,K26)</f>
        <v>-24207</v>
      </c>
      <c r="L27" s="40"/>
      <c r="M27" s="53">
        <f>SUM(M22,M26)</f>
        <v>-53</v>
      </c>
      <c r="N27" s="40"/>
      <c r="O27" s="53">
        <f>SUM(O22,O26)</f>
        <v>5802</v>
      </c>
      <c r="P27" s="40"/>
      <c r="Q27" s="53">
        <f>SUM(Q22,Q26)</f>
        <v>-6955</v>
      </c>
      <c r="R27" s="40"/>
      <c r="S27" s="53">
        <f>SUM(S22,S26)</f>
        <v>-25413</v>
      </c>
      <c r="T27" s="40"/>
      <c r="U27" s="53">
        <f>SUM(U22,U23,U26)</f>
        <v>4905564</v>
      </c>
    </row>
    <row r="28" spans="1:21" s="50" customFormat="1" ht="21" customHeight="1" thickTop="1">
      <c r="A28" s="36"/>
      <c r="C28" s="54">
        <f>C22-'[1]BS '!F87</f>
        <v>0</v>
      </c>
      <c r="D28" s="40"/>
      <c r="E28" s="54">
        <f>E22-'[1]BS '!F88</f>
        <v>0</v>
      </c>
      <c r="F28" s="54"/>
      <c r="G28" s="54">
        <f>G22-'[1]BS '!F90</f>
        <v>0</v>
      </c>
      <c r="H28" s="54"/>
      <c r="I28" s="54">
        <f>I22-'BS '!F90</f>
        <v>0</v>
      </c>
      <c r="J28" s="54"/>
      <c r="K28" s="54"/>
      <c r="L28" s="54"/>
      <c r="M28" s="54"/>
      <c r="N28" s="54"/>
      <c r="O28" s="54"/>
      <c r="P28" s="54"/>
      <c r="Q28" s="54"/>
      <c r="R28" s="54"/>
      <c r="S28" s="54">
        <f>S22-'BS '!F91</f>
        <v>0</v>
      </c>
      <c r="T28" s="54"/>
      <c r="U28" s="54">
        <f>U22-'BS '!F92</f>
        <v>0</v>
      </c>
    </row>
    <row r="29" spans="1:21" s="50" customFormat="1" ht="21" customHeight="1">
      <c r="C29" s="54">
        <f>C27-'[1]BS '!D87</f>
        <v>0</v>
      </c>
      <c r="D29" s="54"/>
      <c r="E29" s="54">
        <f>E27-'[1]BS '!D88</f>
        <v>0</v>
      </c>
      <c r="F29" s="54"/>
      <c r="G29" s="54">
        <f>G27-'[1]BS '!D90</f>
        <v>0</v>
      </c>
      <c r="H29" s="54"/>
      <c r="I29" s="54">
        <f>I27-'BS '!D90</f>
        <v>0</v>
      </c>
      <c r="J29" s="54"/>
      <c r="K29" s="54"/>
      <c r="L29" s="54"/>
      <c r="M29" s="54"/>
      <c r="N29" s="54"/>
      <c r="O29" s="54"/>
      <c r="P29" s="54"/>
      <c r="Q29" s="54"/>
      <c r="R29" s="54"/>
      <c r="S29" s="54">
        <f>S27-'BS '!D91</f>
        <v>0</v>
      </c>
      <c r="T29" s="54"/>
      <c r="U29" s="54">
        <f>U27-'BS '!D92</f>
        <v>0</v>
      </c>
    </row>
    <row r="30" spans="1:21" s="50" customFormat="1" ht="21" customHeight="1">
      <c r="A30" s="50" t="s">
        <v>35</v>
      </c>
      <c r="C30" s="34"/>
      <c r="D30" s="34"/>
      <c r="E30" s="34"/>
      <c r="K30" s="34"/>
      <c r="M30" s="34"/>
      <c r="O30" s="34"/>
    </row>
  </sheetData>
  <mergeCells count="4">
    <mergeCell ref="C6:U6"/>
    <mergeCell ref="K7:S7"/>
    <mergeCell ref="K8:Q8"/>
    <mergeCell ref="G12:I12"/>
  </mergeCells>
  <pageMargins left="0.47244094488188981" right="0.19685039370078741" top="0.78740157480314965" bottom="0.39370078740157483" header="0.19685039370078741" footer="0.19685039370078741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6A70A-8BC4-4279-904B-1AFFF681A342}">
  <dimension ref="A1:U29"/>
  <sheetViews>
    <sheetView showGridLines="0" zoomScale="55" zoomScaleNormal="55" zoomScaleSheetLayoutView="59" workbookViewId="0">
      <selection activeCell="K36" sqref="K36"/>
    </sheetView>
  </sheetViews>
  <sheetFormatPr defaultColWidth="10.7109375" defaultRowHeight="21" customHeight="1"/>
  <cols>
    <col min="1" max="1" width="35.7109375" style="33" customWidth="1"/>
    <col min="2" max="2" width="2.42578125" style="33" customWidth="1"/>
    <col min="3" max="3" width="16.5703125" style="34" customWidth="1"/>
    <col min="4" max="4" width="0.85546875" style="34" customWidth="1"/>
    <col min="5" max="5" width="16.7109375" style="34" customWidth="1"/>
    <col min="6" max="6" width="0.85546875" style="33" customWidth="1"/>
    <col min="7" max="7" width="17" style="34" customWidth="1"/>
    <col min="8" max="8" width="0.85546875" style="33" customWidth="1"/>
    <col min="9" max="9" width="16.5703125" style="34" customWidth="1"/>
    <col min="10" max="10" width="0.85546875" style="33" customWidth="1"/>
    <col min="11" max="11" width="18" style="34" customWidth="1"/>
    <col min="12" max="12" width="0.85546875" style="33" customWidth="1"/>
    <col min="13" max="13" width="18" style="34" customWidth="1"/>
    <col min="14" max="14" width="0.85546875" style="33" customWidth="1"/>
    <col min="15" max="15" width="22.7109375" style="34" customWidth="1"/>
    <col min="16" max="16" width="0.85546875" style="33" customWidth="1"/>
    <col min="17" max="17" width="23.140625" style="33" customWidth="1"/>
    <col min="18" max="18" width="1" style="33" customWidth="1"/>
    <col min="19" max="19" width="16.140625" style="33" customWidth="1"/>
    <col min="20" max="20" width="0.85546875" style="33" customWidth="1"/>
    <col min="21" max="21" width="16.5703125" style="34" customWidth="1"/>
    <col min="22" max="22" width="1.28515625" style="33" customWidth="1"/>
    <col min="23" max="23" width="10.140625" style="33" customWidth="1"/>
    <col min="24" max="16384" width="10.7109375" style="33"/>
  </cols>
  <sheetData>
    <row r="1" spans="1:21" ht="21" customHeight="1">
      <c r="U1" s="35" t="s">
        <v>73</v>
      </c>
    </row>
    <row r="2" spans="1:21" s="36" customFormat="1" ht="21" customHeight="1">
      <c r="A2" s="36" t="s">
        <v>0</v>
      </c>
    </row>
    <row r="3" spans="1:21" s="37" customFormat="1" ht="21" customHeight="1">
      <c r="A3" s="37" t="s">
        <v>239</v>
      </c>
    </row>
    <row r="4" spans="1:21" s="37" customFormat="1" ht="21" customHeight="1">
      <c r="A4" s="37" t="s">
        <v>215</v>
      </c>
    </row>
    <row r="5" spans="1:21" s="39" customFormat="1" ht="21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5" t="s">
        <v>1</v>
      </c>
    </row>
    <row r="6" spans="1:21" ht="21" customHeight="1">
      <c r="C6" s="95" t="s">
        <v>3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</row>
    <row r="7" spans="1:21" ht="21" customHeight="1">
      <c r="C7" s="40"/>
      <c r="D7" s="40"/>
      <c r="E7" s="40"/>
      <c r="F7" s="40"/>
      <c r="G7" s="40"/>
      <c r="H7" s="40"/>
      <c r="I7" s="40"/>
      <c r="J7" s="40"/>
      <c r="K7" s="96" t="s">
        <v>69</v>
      </c>
      <c r="L7" s="96"/>
      <c r="M7" s="96"/>
      <c r="N7" s="96"/>
      <c r="O7" s="96"/>
      <c r="P7" s="96"/>
      <c r="Q7" s="96"/>
      <c r="R7" s="96"/>
      <c r="S7" s="96"/>
      <c r="T7" s="40"/>
      <c r="U7" s="40"/>
    </row>
    <row r="8" spans="1:21" ht="21.75" customHeight="1">
      <c r="C8" s="40"/>
      <c r="D8" s="40"/>
      <c r="E8" s="40"/>
      <c r="F8" s="40"/>
      <c r="G8" s="40"/>
      <c r="H8" s="40"/>
      <c r="I8" s="40"/>
      <c r="J8" s="40"/>
      <c r="K8" s="96" t="s">
        <v>110</v>
      </c>
      <c r="L8" s="96"/>
      <c r="M8" s="96"/>
      <c r="N8" s="96"/>
      <c r="O8" s="96"/>
      <c r="P8" s="96"/>
      <c r="Q8" s="96"/>
      <c r="R8" s="40"/>
      <c r="S8" s="36"/>
      <c r="T8" s="40"/>
      <c r="U8" s="40"/>
    </row>
    <row r="9" spans="1:21" ht="21.75" customHeight="1">
      <c r="C9" s="40"/>
      <c r="D9" s="40"/>
      <c r="E9" s="40"/>
      <c r="F9" s="40"/>
      <c r="G9" s="40"/>
      <c r="H9" s="40"/>
      <c r="I9" s="40"/>
      <c r="J9" s="40"/>
      <c r="K9" s="41"/>
      <c r="L9" s="41"/>
      <c r="M9" s="41"/>
      <c r="N9" s="41"/>
      <c r="O9" s="41"/>
      <c r="P9" s="41"/>
      <c r="Q9" s="41" t="s">
        <v>230</v>
      </c>
      <c r="R9" s="40"/>
      <c r="S9" s="36"/>
      <c r="T9" s="40"/>
      <c r="U9" s="40"/>
    </row>
    <row r="10" spans="1:21" ht="21" customHeight="1"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2" t="s">
        <v>111</v>
      </c>
      <c r="N10" s="40"/>
      <c r="O10" s="42" t="s">
        <v>112</v>
      </c>
      <c r="P10" s="40"/>
      <c r="Q10" s="42" t="s">
        <v>223</v>
      </c>
      <c r="R10" s="40"/>
      <c r="S10" s="36"/>
      <c r="T10" s="40"/>
      <c r="U10" s="40"/>
    </row>
    <row r="11" spans="1:21" ht="21" customHeight="1">
      <c r="C11" s="42"/>
      <c r="D11" s="42"/>
      <c r="E11" s="42"/>
      <c r="F11" s="43"/>
      <c r="G11" s="97" t="s">
        <v>113</v>
      </c>
      <c r="H11" s="97"/>
      <c r="I11" s="97"/>
      <c r="K11" s="42" t="s">
        <v>114</v>
      </c>
      <c r="M11" s="42" t="s">
        <v>115</v>
      </c>
      <c r="O11" s="42" t="s">
        <v>116</v>
      </c>
      <c r="P11" s="43"/>
      <c r="Q11" s="42" t="s">
        <v>231</v>
      </c>
      <c r="R11" s="40"/>
      <c r="S11" s="42" t="s">
        <v>117</v>
      </c>
      <c r="T11" s="43"/>
      <c r="U11" s="44" t="s">
        <v>117</v>
      </c>
    </row>
    <row r="12" spans="1:21" ht="21" customHeight="1">
      <c r="C12" s="42" t="s">
        <v>60</v>
      </c>
      <c r="D12" s="42"/>
      <c r="E12" s="42" t="s">
        <v>118</v>
      </c>
      <c r="F12" s="43"/>
      <c r="G12" s="45" t="s">
        <v>119</v>
      </c>
      <c r="K12" s="42" t="s">
        <v>120</v>
      </c>
      <c r="M12" s="42" t="s">
        <v>121</v>
      </c>
      <c r="O12" s="42" t="s">
        <v>204</v>
      </c>
      <c r="P12" s="43"/>
      <c r="Q12" s="42" t="s">
        <v>241</v>
      </c>
      <c r="R12" s="40"/>
      <c r="S12" s="42" t="s">
        <v>122</v>
      </c>
      <c r="T12" s="43"/>
      <c r="U12" s="44" t="s">
        <v>123</v>
      </c>
    </row>
    <row r="13" spans="1:21" ht="21" customHeight="1">
      <c r="C13" s="46" t="s">
        <v>124</v>
      </c>
      <c r="D13" s="42"/>
      <c r="E13" s="46" t="s">
        <v>125</v>
      </c>
      <c r="F13" s="43"/>
      <c r="G13" s="46" t="s">
        <v>126</v>
      </c>
      <c r="H13" s="43"/>
      <c r="I13" s="46" t="s">
        <v>127</v>
      </c>
      <c r="K13" s="46" t="s">
        <v>128</v>
      </c>
      <c r="M13" s="46" t="s">
        <v>129</v>
      </c>
      <c r="O13" s="47" t="s">
        <v>130</v>
      </c>
      <c r="P13" s="43"/>
      <c r="Q13" s="46" t="s">
        <v>110</v>
      </c>
      <c r="R13" s="40"/>
      <c r="S13" s="46" t="s">
        <v>131</v>
      </c>
      <c r="T13" s="43"/>
      <c r="U13" s="48" t="s">
        <v>132</v>
      </c>
    </row>
    <row r="14" spans="1:21" ht="21" customHeight="1">
      <c r="A14" s="37" t="s">
        <v>133</v>
      </c>
      <c r="C14" s="49">
        <v>2105656</v>
      </c>
      <c r="D14" s="49"/>
      <c r="E14" s="49">
        <v>1139184</v>
      </c>
      <c r="F14" s="49"/>
      <c r="G14" s="49">
        <v>252194</v>
      </c>
      <c r="H14" s="49"/>
      <c r="I14" s="49">
        <v>1432677</v>
      </c>
      <c r="J14" s="49"/>
      <c r="K14" s="49">
        <v>-23140</v>
      </c>
      <c r="L14" s="49"/>
      <c r="M14" s="49">
        <v>6</v>
      </c>
      <c r="N14" s="49"/>
      <c r="O14" s="49">
        <v>5918</v>
      </c>
      <c r="P14" s="49"/>
      <c r="Q14" s="49">
        <v>-37948</v>
      </c>
      <c r="R14" s="49"/>
      <c r="S14" s="49">
        <f>SUM(K14:Q14)</f>
        <v>-55164</v>
      </c>
      <c r="T14" s="49"/>
      <c r="U14" s="49">
        <f>SUM(C14:Q14)</f>
        <v>4874547</v>
      </c>
    </row>
    <row r="15" spans="1:21" ht="21" customHeight="1">
      <c r="A15" s="50" t="s">
        <v>205</v>
      </c>
      <c r="C15" s="49">
        <v>0</v>
      </c>
      <c r="D15" s="49"/>
      <c r="E15" s="49">
        <v>0</v>
      </c>
      <c r="F15" s="49"/>
      <c r="G15" s="49">
        <v>0</v>
      </c>
      <c r="H15" s="49"/>
      <c r="I15" s="49">
        <v>-273735</v>
      </c>
      <c r="J15" s="49"/>
      <c r="K15" s="49">
        <v>0</v>
      </c>
      <c r="L15" s="49"/>
      <c r="M15" s="49">
        <v>0</v>
      </c>
      <c r="N15" s="49"/>
      <c r="O15" s="49">
        <v>0</v>
      </c>
      <c r="P15" s="49"/>
      <c r="Q15" s="49">
        <v>0</v>
      </c>
      <c r="R15" s="49"/>
      <c r="S15" s="49">
        <f>SUM(K15:Q15)</f>
        <v>0</v>
      </c>
      <c r="T15" s="49"/>
      <c r="U15" s="49">
        <f>SUM(C15:Q15)</f>
        <v>-273735</v>
      </c>
    </row>
    <row r="16" spans="1:21" ht="21" customHeight="1">
      <c r="A16" s="50" t="s">
        <v>93</v>
      </c>
      <c r="C16" s="51">
        <v>0</v>
      </c>
      <c r="D16" s="49"/>
      <c r="E16" s="51">
        <v>0</v>
      </c>
      <c r="F16" s="49"/>
      <c r="G16" s="51">
        <v>0</v>
      </c>
      <c r="H16" s="49"/>
      <c r="I16" s="51">
        <v>238497</v>
      </c>
      <c r="J16" s="49"/>
      <c r="K16" s="51">
        <v>0</v>
      </c>
      <c r="L16" s="49"/>
      <c r="M16" s="51">
        <v>0</v>
      </c>
      <c r="N16" s="49"/>
      <c r="O16" s="51">
        <v>0</v>
      </c>
      <c r="P16" s="49"/>
      <c r="Q16" s="51">
        <v>0</v>
      </c>
      <c r="R16" s="49"/>
      <c r="S16" s="51">
        <f>SUM(K16:Q16)</f>
        <v>0</v>
      </c>
      <c r="T16" s="49"/>
      <c r="U16" s="51">
        <f>SUM(C16:Q16)</f>
        <v>238497</v>
      </c>
    </row>
    <row r="17" spans="1:21" ht="21" customHeight="1">
      <c r="A17" s="50" t="s">
        <v>105</v>
      </c>
      <c r="C17" s="52">
        <v>0</v>
      </c>
      <c r="D17" s="49"/>
      <c r="E17" s="52">
        <v>0</v>
      </c>
      <c r="F17" s="49"/>
      <c r="G17" s="52">
        <v>0</v>
      </c>
      <c r="H17" s="49"/>
      <c r="I17" s="52">
        <v>0</v>
      </c>
      <c r="J17" s="49"/>
      <c r="K17" s="52">
        <v>-774</v>
      </c>
      <c r="L17" s="49"/>
      <c r="M17" s="52">
        <v>0</v>
      </c>
      <c r="N17" s="49"/>
      <c r="O17" s="52">
        <v>-147</v>
      </c>
      <c r="P17" s="49"/>
      <c r="Q17" s="52">
        <v>0</v>
      </c>
      <c r="R17" s="49"/>
      <c r="S17" s="52">
        <f>SUM(K17:Q17)</f>
        <v>-921</v>
      </c>
      <c r="T17" s="49"/>
      <c r="U17" s="52">
        <f>SUM(C17:Q17)</f>
        <v>-921</v>
      </c>
    </row>
    <row r="18" spans="1:21" ht="21" customHeight="1">
      <c r="A18" s="50" t="s">
        <v>106</v>
      </c>
      <c r="C18" s="49">
        <f>SUM(C16:C17)</f>
        <v>0</v>
      </c>
      <c r="D18" s="40"/>
      <c r="E18" s="49">
        <f>SUM(E16:E17)</f>
        <v>0</v>
      </c>
      <c r="F18" s="40"/>
      <c r="G18" s="49">
        <f>SUM(G16:G17)</f>
        <v>0</v>
      </c>
      <c r="H18" s="40"/>
      <c r="I18" s="49">
        <f>SUM(I16:I17)</f>
        <v>238497</v>
      </c>
      <c r="J18" s="40"/>
      <c r="K18" s="49">
        <f>SUM(K16:K17)</f>
        <v>-774</v>
      </c>
      <c r="L18" s="40"/>
      <c r="M18" s="49">
        <f>SUM(M16:M17)</f>
        <v>0</v>
      </c>
      <c r="N18" s="40"/>
      <c r="O18" s="49">
        <f>SUM(O16:O17)</f>
        <v>-147</v>
      </c>
      <c r="P18" s="40"/>
      <c r="Q18" s="49">
        <f>SUM(Q16:Q17)</f>
        <v>0</v>
      </c>
      <c r="R18" s="40"/>
      <c r="S18" s="49">
        <f>SUM(K18:Q18)</f>
        <v>-921</v>
      </c>
      <c r="T18" s="49"/>
      <c r="U18" s="49">
        <f>SUM(C18:Q18)</f>
        <v>237576</v>
      </c>
    </row>
    <row r="19" spans="1:21" s="50" customFormat="1" ht="21" customHeight="1" thickBot="1">
      <c r="A19" s="36" t="s">
        <v>206</v>
      </c>
      <c r="C19" s="53">
        <f>SUM(C14:C15,C18)</f>
        <v>2105656</v>
      </c>
      <c r="D19" s="40"/>
      <c r="E19" s="53">
        <f t="shared" ref="E19:S19" si="0">SUM(E14:E15,E18)</f>
        <v>1139184</v>
      </c>
      <c r="F19" s="40"/>
      <c r="G19" s="53">
        <f t="shared" si="0"/>
        <v>252194</v>
      </c>
      <c r="H19" s="40"/>
      <c r="I19" s="53">
        <f t="shared" si="0"/>
        <v>1397439</v>
      </c>
      <c r="J19" s="40"/>
      <c r="K19" s="53">
        <f t="shared" si="0"/>
        <v>-23914</v>
      </c>
      <c r="L19" s="40"/>
      <c r="M19" s="53">
        <f t="shared" si="0"/>
        <v>6</v>
      </c>
      <c r="N19" s="40"/>
      <c r="O19" s="53">
        <f t="shared" si="0"/>
        <v>5771</v>
      </c>
      <c r="P19" s="40"/>
      <c r="Q19" s="53">
        <f t="shared" si="0"/>
        <v>-37948</v>
      </c>
      <c r="R19" s="40"/>
      <c r="S19" s="53">
        <f t="shared" si="0"/>
        <v>-56085</v>
      </c>
      <c r="T19" s="49"/>
      <c r="U19" s="53">
        <f>SUM(U14:U15,U18)</f>
        <v>4838388</v>
      </c>
    </row>
    <row r="20" spans="1:21" ht="21" customHeight="1" thickTop="1">
      <c r="A20" s="36"/>
      <c r="C20" s="49"/>
      <c r="D20" s="40"/>
      <c r="E20" s="49"/>
      <c r="F20" s="40"/>
      <c r="G20" s="49"/>
      <c r="H20" s="40"/>
      <c r="I20" s="49"/>
      <c r="J20" s="40"/>
      <c r="K20" s="49"/>
      <c r="L20" s="40"/>
      <c r="M20" s="49"/>
      <c r="N20" s="40"/>
      <c r="O20" s="49"/>
      <c r="P20" s="40"/>
      <c r="Q20" s="49"/>
      <c r="R20" s="40"/>
      <c r="S20" s="49"/>
      <c r="T20" s="49"/>
      <c r="U20" s="49"/>
    </row>
    <row r="21" spans="1:21" ht="21" customHeight="1">
      <c r="A21" s="37" t="s">
        <v>195</v>
      </c>
      <c r="C21" s="49">
        <v>2105656</v>
      </c>
      <c r="D21" s="49"/>
      <c r="E21" s="49">
        <v>1139184</v>
      </c>
      <c r="F21" s="49"/>
      <c r="G21" s="49">
        <v>252194</v>
      </c>
      <c r="H21" s="49"/>
      <c r="I21" s="49">
        <v>1419555</v>
      </c>
      <c r="J21" s="49"/>
      <c r="K21" s="49">
        <v>-22323</v>
      </c>
      <c r="L21" s="49"/>
      <c r="M21" s="49">
        <v>-43</v>
      </c>
      <c r="N21" s="49"/>
      <c r="O21" s="49">
        <v>5788</v>
      </c>
      <c r="P21" s="49"/>
      <c r="Q21" s="49">
        <v>-7119</v>
      </c>
      <c r="R21" s="49"/>
      <c r="S21" s="49">
        <f>SUM(K21:Q21)</f>
        <v>-23697</v>
      </c>
      <c r="T21" s="49"/>
      <c r="U21" s="49">
        <f>SUM(C21:I21,S21)</f>
        <v>4892892</v>
      </c>
    </row>
    <row r="22" spans="1:21" ht="21" customHeight="1">
      <c r="A22" s="50" t="s">
        <v>205</v>
      </c>
      <c r="C22" s="49">
        <v>0</v>
      </c>
      <c r="D22" s="49"/>
      <c r="E22" s="49">
        <v>0</v>
      </c>
      <c r="F22" s="49"/>
      <c r="G22" s="49">
        <v>0</v>
      </c>
      <c r="H22" s="49"/>
      <c r="I22" s="49">
        <v>-210566</v>
      </c>
      <c r="J22" s="49"/>
      <c r="K22" s="49">
        <v>0</v>
      </c>
      <c r="L22" s="49"/>
      <c r="M22" s="49">
        <v>0</v>
      </c>
      <c r="N22" s="49"/>
      <c r="O22" s="49">
        <v>0</v>
      </c>
      <c r="P22" s="49"/>
      <c r="Q22" s="49">
        <v>0</v>
      </c>
      <c r="R22" s="49"/>
      <c r="S22" s="49">
        <f>SUM(K22:Q22)</f>
        <v>0</v>
      </c>
      <c r="T22" s="49"/>
      <c r="U22" s="49">
        <f>SUM(C22:Q22)</f>
        <v>-210566</v>
      </c>
    </row>
    <row r="23" spans="1:21" ht="21" customHeight="1">
      <c r="A23" s="50" t="s">
        <v>93</v>
      </c>
      <c r="C23" s="51">
        <v>0</v>
      </c>
      <c r="D23" s="49"/>
      <c r="E23" s="51">
        <v>0</v>
      </c>
      <c r="F23" s="49"/>
      <c r="G23" s="51">
        <v>0</v>
      </c>
      <c r="H23" s="49"/>
      <c r="I23" s="51">
        <f>PL!H103</f>
        <v>224954</v>
      </c>
      <c r="J23" s="49"/>
      <c r="K23" s="51">
        <v>0</v>
      </c>
      <c r="L23" s="49"/>
      <c r="M23" s="51">
        <v>0</v>
      </c>
      <c r="N23" s="49"/>
      <c r="O23" s="51">
        <v>0</v>
      </c>
      <c r="P23" s="49"/>
      <c r="Q23" s="51">
        <v>0</v>
      </c>
      <c r="R23" s="49"/>
      <c r="S23" s="51">
        <f>SUM(K23:Q23)</f>
        <v>0</v>
      </c>
      <c r="T23" s="49"/>
      <c r="U23" s="51">
        <f>SUM(C23:I23,S23)</f>
        <v>224954</v>
      </c>
    </row>
    <row r="24" spans="1:21" ht="21" customHeight="1">
      <c r="A24" s="50" t="s">
        <v>105</v>
      </c>
      <c r="C24" s="52">
        <v>0</v>
      </c>
      <c r="D24" s="49"/>
      <c r="E24" s="52">
        <v>0</v>
      </c>
      <c r="F24" s="49"/>
      <c r="G24" s="52">
        <v>0</v>
      </c>
      <c r="H24" s="49"/>
      <c r="I24" s="52">
        <v>0</v>
      </c>
      <c r="J24" s="49"/>
      <c r="K24" s="52">
        <f>PL!H129</f>
        <v>-1884</v>
      </c>
      <c r="L24" s="49"/>
      <c r="M24" s="52">
        <f>PL!H119</f>
        <v>-10</v>
      </c>
      <c r="N24" s="49"/>
      <c r="O24" s="52">
        <f>SUM(PL!H117,PL!H120)</f>
        <v>14</v>
      </c>
      <c r="P24" s="49"/>
      <c r="Q24" s="52">
        <f>SUM(PL!H128,PL!H130)</f>
        <v>164</v>
      </c>
      <c r="R24" s="49"/>
      <c r="S24" s="52">
        <f>SUM(K24:Q24)</f>
        <v>-1716</v>
      </c>
      <c r="T24" s="49"/>
      <c r="U24" s="52">
        <f>SUM(C24:I24,S24)</f>
        <v>-1716</v>
      </c>
    </row>
    <row r="25" spans="1:21" ht="21" customHeight="1">
      <c r="A25" s="50" t="s">
        <v>106</v>
      </c>
      <c r="C25" s="49">
        <f>SUM(C23:C24)</f>
        <v>0</v>
      </c>
      <c r="D25" s="49"/>
      <c r="E25" s="49">
        <f>SUM(E23:E24)</f>
        <v>0</v>
      </c>
      <c r="F25" s="49"/>
      <c r="G25" s="49">
        <f>SUM(G23:G24)</f>
        <v>0</v>
      </c>
      <c r="H25" s="49"/>
      <c r="I25" s="49">
        <f>SUM(I23:I24)</f>
        <v>224954</v>
      </c>
      <c r="J25" s="49"/>
      <c r="K25" s="49">
        <f>SUM(K23:K24)</f>
        <v>-1884</v>
      </c>
      <c r="L25" s="49"/>
      <c r="M25" s="49">
        <f>SUM(M23:M24)</f>
        <v>-10</v>
      </c>
      <c r="N25" s="49"/>
      <c r="O25" s="49">
        <f>SUM(O23:O24)</f>
        <v>14</v>
      </c>
      <c r="P25" s="49"/>
      <c r="Q25" s="49">
        <f>SUM(Q23:Q24)</f>
        <v>164</v>
      </c>
      <c r="R25" s="49"/>
      <c r="S25" s="49">
        <f>SUM(K25:Q25)</f>
        <v>-1716</v>
      </c>
      <c r="T25" s="49"/>
      <c r="U25" s="49">
        <f>SUM(U23:U24)</f>
        <v>223238</v>
      </c>
    </row>
    <row r="26" spans="1:21" s="50" customFormat="1" ht="21" customHeight="1" thickBot="1">
      <c r="A26" s="36" t="s">
        <v>216</v>
      </c>
      <c r="C26" s="53">
        <f>SUM(C21,C25)</f>
        <v>2105656</v>
      </c>
      <c r="D26" s="49"/>
      <c r="E26" s="53">
        <f>SUM(E21,E25)</f>
        <v>1139184</v>
      </c>
      <c r="F26" s="49"/>
      <c r="G26" s="53">
        <f>SUM(G21,G25)</f>
        <v>252194</v>
      </c>
      <c r="H26" s="49"/>
      <c r="I26" s="53">
        <f>SUM(I21:I22,I25)</f>
        <v>1433943</v>
      </c>
      <c r="J26" s="49"/>
      <c r="K26" s="53">
        <f>SUM(K21,K25)</f>
        <v>-24207</v>
      </c>
      <c r="L26" s="49"/>
      <c r="M26" s="53">
        <f>SUM(M21,M25)</f>
        <v>-53</v>
      </c>
      <c r="N26" s="49"/>
      <c r="O26" s="53">
        <f>SUM(O21,O25)</f>
        <v>5802</v>
      </c>
      <c r="P26" s="49"/>
      <c r="Q26" s="53">
        <f>SUM(Q21,Q25)</f>
        <v>-6955</v>
      </c>
      <c r="R26" s="49"/>
      <c r="S26" s="53">
        <f>SUM(S21,S25)</f>
        <v>-25413</v>
      </c>
      <c r="T26" s="49"/>
      <c r="U26" s="53">
        <f>SUM(U21:U22,U25)</f>
        <v>4905564</v>
      </c>
    </row>
    <row r="27" spans="1:21" s="50" customFormat="1" ht="21" customHeight="1" thickTop="1">
      <c r="A27" s="36"/>
      <c r="C27" s="54">
        <f>C21-'[1]BS '!F87</f>
        <v>0</v>
      </c>
      <c r="D27" s="54"/>
      <c r="E27" s="54">
        <f>E21-'[1]BS '!F88</f>
        <v>0</v>
      </c>
      <c r="F27" s="54"/>
      <c r="G27" s="54">
        <f>G21-'[1]BS '!F90</f>
        <v>0</v>
      </c>
      <c r="H27" s="54"/>
      <c r="I27" s="54">
        <f>I21-'BS '!F90</f>
        <v>0</v>
      </c>
      <c r="J27" s="54"/>
      <c r="K27" s="54"/>
      <c r="L27" s="54"/>
      <c r="M27" s="54"/>
      <c r="N27" s="54"/>
      <c r="O27" s="54"/>
      <c r="P27" s="54"/>
      <c r="Q27" s="54"/>
      <c r="R27" s="54"/>
      <c r="S27" s="54">
        <f>S21-'BS '!F91</f>
        <v>0</v>
      </c>
      <c r="T27" s="54"/>
      <c r="U27" s="54">
        <f>U21-'BS '!F92</f>
        <v>0</v>
      </c>
    </row>
    <row r="28" spans="1:21" s="50" customFormat="1" ht="21" customHeight="1">
      <c r="C28" s="54">
        <f>C26-'[1]BS '!H87</f>
        <v>0</v>
      </c>
      <c r="D28" s="54"/>
      <c r="E28" s="54">
        <f>E26-'[1]BS '!H88</f>
        <v>0</v>
      </c>
      <c r="F28" s="54"/>
      <c r="G28" s="54">
        <f>G26-'[1]BS '!H90</f>
        <v>0</v>
      </c>
      <c r="H28" s="54"/>
      <c r="I28" s="54">
        <f>I26-'BS '!H90</f>
        <v>0</v>
      </c>
      <c r="J28" s="54"/>
      <c r="K28" s="54"/>
      <c r="L28" s="54"/>
      <c r="M28" s="54"/>
      <c r="N28" s="54"/>
      <c r="O28" s="54"/>
      <c r="P28" s="54"/>
      <c r="Q28" s="54"/>
      <c r="R28" s="54"/>
      <c r="S28" s="54">
        <f>S26-'BS '!H91</f>
        <v>0</v>
      </c>
      <c r="T28" s="54"/>
      <c r="U28" s="54">
        <f>U26-'BS '!H92</f>
        <v>0</v>
      </c>
    </row>
    <row r="29" spans="1:21" s="50" customFormat="1" ht="21" customHeight="1">
      <c r="A29" s="50" t="s">
        <v>35</v>
      </c>
      <c r="C29" s="34"/>
      <c r="D29" s="34"/>
      <c r="E29" s="34"/>
      <c r="K29" s="34"/>
      <c r="M29" s="34"/>
      <c r="O29" s="34"/>
    </row>
  </sheetData>
  <mergeCells count="4">
    <mergeCell ref="C6:U6"/>
    <mergeCell ref="K7:S7"/>
    <mergeCell ref="K8:Q8"/>
    <mergeCell ref="G11:I11"/>
  </mergeCells>
  <pageMargins left="0.47244094488188981" right="0.19685039370078741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97E4B-AC0F-4E01-B15E-0E41114A41E7}">
  <dimension ref="A1:M104"/>
  <sheetViews>
    <sheetView showGridLines="0" tabSelected="1" topLeftCell="A82" zoomScale="70" zoomScaleNormal="70" zoomScaleSheetLayoutView="70" workbookViewId="0">
      <selection activeCell="A103" sqref="A103:XFD103"/>
    </sheetView>
  </sheetViews>
  <sheetFormatPr defaultColWidth="10.7109375" defaultRowHeight="24" customHeight="1"/>
  <cols>
    <col min="1" max="1" width="55.28515625" style="4" customWidth="1"/>
    <col min="2" max="2" width="2.28515625" style="4" customWidth="1"/>
    <col min="3" max="3" width="16.85546875" style="5" customWidth="1"/>
    <col min="4" max="4" width="1.28515625" style="4" customWidth="1"/>
    <col min="5" max="5" width="16.85546875" style="5" customWidth="1"/>
    <col min="6" max="6" width="1.28515625" style="4" customWidth="1"/>
    <col min="7" max="7" width="15" style="5" customWidth="1"/>
    <col min="8" max="8" width="1.28515625" style="4" customWidth="1"/>
    <col min="9" max="9" width="15.85546875" style="5" customWidth="1"/>
    <col min="10" max="11" width="10.7109375" style="7"/>
    <col min="12" max="16384" width="10.7109375" style="4"/>
  </cols>
  <sheetData>
    <row r="1" spans="1:13" ht="24" customHeight="1">
      <c r="I1" s="6" t="s">
        <v>73</v>
      </c>
    </row>
    <row r="2" spans="1:13" ht="24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  <c r="K2" s="9"/>
    </row>
    <row r="3" spans="1:13" ht="24" customHeight="1">
      <c r="A3" s="8" t="s">
        <v>134</v>
      </c>
      <c r="B3" s="8"/>
      <c r="C3" s="8"/>
      <c r="D3" s="8"/>
      <c r="E3" s="8"/>
      <c r="F3" s="8"/>
      <c r="G3" s="8"/>
      <c r="H3" s="8"/>
      <c r="I3" s="8"/>
      <c r="J3" s="9"/>
      <c r="K3" s="9"/>
    </row>
    <row r="4" spans="1:13" ht="24" customHeight="1">
      <c r="A4" s="8" t="s">
        <v>215</v>
      </c>
      <c r="B4" s="8"/>
      <c r="C4" s="8"/>
      <c r="D4" s="8"/>
      <c r="E4" s="8"/>
      <c r="F4" s="8"/>
      <c r="G4" s="8"/>
      <c r="H4" s="8"/>
      <c r="I4" s="8"/>
      <c r="J4" s="9"/>
      <c r="K4" s="9"/>
    </row>
    <row r="5" spans="1:13" ht="24" customHeight="1">
      <c r="I5" s="6" t="s">
        <v>1</v>
      </c>
    </row>
    <row r="6" spans="1:13" ht="24" customHeight="1">
      <c r="C6" s="10" t="s">
        <v>2</v>
      </c>
      <c r="D6" s="11"/>
      <c r="E6" s="12"/>
      <c r="F6" s="13"/>
      <c r="G6" s="10" t="s">
        <v>3</v>
      </c>
      <c r="H6" s="11"/>
      <c r="I6" s="12"/>
    </row>
    <row r="7" spans="1:13" ht="24" customHeight="1">
      <c r="B7" s="26"/>
      <c r="C7" s="14">
        <v>2567</v>
      </c>
      <c r="D7" s="15"/>
      <c r="E7" s="14">
        <v>2566</v>
      </c>
      <c r="F7" s="16"/>
      <c r="G7" s="14">
        <v>2567</v>
      </c>
      <c r="H7" s="15"/>
      <c r="I7" s="14">
        <v>2566</v>
      </c>
    </row>
    <row r="8" spans="1:13" ht="24" customHeight="1">
      <c r="A8" s="8" t="s">
        <v>135</v>
      </c>
      <c r="H8" s="5"/>
    </row>
    <row r="9" spans="1:13" ht="24" customHeight="1">
      <c r="A9" s="27" t="s">
        <v>136</v>
      </c>
      <c r="C9" s="23">
        <f>PL!D101</f>
        <v>282387</v>
      </c>
      <c r="E9" s="23">
        <f>PL!F101</f>
        <v>297877</v>
      </c>
      <c r="G9" s="23">
        <f>PL!H101</f>
        <v>246310</v>
      </c>
      <c r="I9" s="23">
        <f>PL!J101</f>
        <v>241263</v>
      </c>
    </row>
    <row r="10" spans="1:13" ht="24" customHeight="1">
      <c r="A10" s="4" t="s">
        <v>137</v>
      </c>
      <c r="C10" s="18"/>
      <c r="D10" s="19"/>
      <c r="E10" s="18"/>
      <c r="F10" s="18"/>
      <c r="G10" s="18"/>
      <c r="H10" s="18"/>
      <c r="I10" s="18"/>
    </row>
    <row r="11" spans="1:13" ht="24" customHeight="1">
      <c r="A11" s="4" t="s">
        <v>138</v>
      </c>
      <c r="C11" s="19"/>
      <c r="D11" s="19"/>
      <c r="E11" s="19"/>
      <c r="F11" s="19"/>
      <c r="G11" s="19"/>
      <c r="H11" s="19"/>
      <c r="I11" s="19"/>
    </row>
    <row r="12" spans="1:13" ht="24" customHeight="1">
      <c r="A12" s="4" t="s">
        <v>139</v>
      </c>
      <c r="C12" s="19">
        <v>41287</v>
      </c>
      <c r="D12" s="18"/>
      <c r="E12" s="19">
        <v>46049</v>
      </c>
      <c r="F12" s="18"/>
      <c r="G12" s="23">
        <v>6625</v>
      </c>
      <c r="H12" s="18"/>
      <c r="I12" s="23">
        <v>12153</v>
      </c>
    </row>
    <row r="13" spans="1:13" s="7" customFormat="1" ht="24" customHeight="1">
      <c r="A13" s="4" t="s">
        <v>207</v>
      </c>
      <c r="B13" s="4"/>
      <c r="C13" s="19"/>
      <c r="D13" s="18"/>
      <c r="E13" s="19"/>
      <c r="F13" s="18"/>
      <c r="G13" s="23"/>
      <c r="H13" s="18"/>
      <c r="I13" s="23"/>
      <c r="L13" s="4"/>
      <c r="M13" s="4"/>
    </row>
    <row r="14" spans="1:13" s="7" customFormat="1" ht="24" customHeight="1">
      <c r="A14" s="4" t="s">
        <v>140</v>
      </c>
      <c r="B14" s="4"/>
      <c r="C14" s="19">
        <v>-12787</v>
      </c>
      <c r="D14" s="18"/>
      <c r="E14" s="19">
        <v>14878</v>
      </c>
      <c r="F14" s="18"/>
      <c r="G14" s="18">
        <v>1704</v>
      </c>
      <c r="H14" s="18"/>
      <c r="I14" s="18">
        <v>12462</v>
      </c>
      <c r="L14" s="4"/>
      <c r="M14" s="4"/>
    </row>
    <row r="15" spans="1:13" s="7" customFormat="1" ht="24" customHeight="1">
      <c r="A15" s="4" t="s">
        <v>199</v>
      </c>
      <c r="B15" s="4"/>
      <c r="C15" s="19"/>
      <c r="D15" s="18"/>
      <c r="E15" s="19"/>
      <c r="F15" s="18"/>
      <c r="G15" s="18"/>
      <c r="H15" s="18"/>
      <c r="I15" s="18"/>
      <c r="L15" s="4"/>
      <c r="M15" s="4"/>
    </row>
    <row r="16" spans="1:13" s="7" customFormat="1" ht="24" customHeight="1">
      <c r="A16" s="4" t="s">
        <v>141</v>
      </c>
      <c r="B16" s="4"/>
      <c r="C16" s="19">
        <v>4258</v>
      </c>
      <c r="D16" s="18"/>
      <c r="E16" s="19">
        <v>13029</v>
      </c>
      <c r="F16" s="18"/>
      <c r="G16" s="23">
        <v>4258</v>
      </c>
      <c r="H16" s="18"/>
      <c r="I16" s="23">
        <v>12840</v>
      </c>
      <c r="L16" s="4"/>
      <c r="M16" s="4"/>
    </row>
    <row r="17" spans="1:13" s="7" customFormat="1" ht="24" customHeight="1">
      <c r="A17" s="4" t="s">
        <v>208</v>
      </c>
      <c r="B17" s="4"/>
      <c r="C17" s="23">
        <v>9617</v>
      </c>
      <c r="D17" s="18"/>
      <c r="E17" s="23">
        <v>12143</v>
      </c>
      <c r="F17" s="18"/>
      <c r="G17" s="23">
        <v>-110084</v>
      </c>
      <c r="H17" s="18"/>
      <c r="I17" s="23">
        <v>-84671</v>
      </c>
      <c r="L17" s="4"/>
      <c r="M17" s="4"/>
    </row>
    <row r="18" spans="1:13" s="7" customFormat="1" ht="24" customHeight="1">
      <c r="A18" s="4" t="s">
        <v>240</v>
      </c>
      <c r="B18" s="4"/>
      <c r="C18" s="23">
        <v>-3580</v>
      </c>
      <c r="D18" s="18"/>
      <c r="E18" s="23">
        <v>1549</v>
      </c>
      <c r="F18" s="18"/>
      <c r="G18" s="23">
        <v>-3580</v>
      </c>
      <c r="H18" s="18"/>
      <c r="I18" s="23">
        <v>1549</v>
      </c>
      <c r="L18" s="4"/>
      <c r="M18" s="4"/>
    </row>
    <row r="19" spans="1:13" s="7" customFormat="1" ht="24" customHeight="1">
      <c r="A19" s="4" t="s">
        <v>191</v>
      </c>
      <c r="B19" s="4"/>
      <c r="C19" s="23">
        <v>0</v>
      </c>
      <c r="D19" s="18"/>
      <c r="E19" s="23">
        <v>15982</v>
      </c>
      <c r="F19" s="18"/>
      <c r="G19" s="23">
        <v>0</v>
      </c>
      <c r="H19" s="18"/>
      <c r="I19" s="23">
        <v>15982</v>
      </c>
      <c r="L19" s="4"/>
      <c r="M19" s="4"/>
    </row>
    <row r="20" spans="1:13" s="7" customFormat="1" ht="24" customHeight="1">
      <c r="A20" s="4" t="s">
        <v>209</v>
      </c>
      <c r="B20" s="4"/>
      <c r="C20" s="19">
        <v>-395</v>
      </c>
      <c r="D20" s="18"/>
      <c r="E20" s="19">
        <v>5059</v>
      </c>
      <c r="F20" s="18"/>
      <c r="G20" s="23">
        <v>0</v>
      </c>
      <c r="H20" s="18"/>
      <c r="I20" s="23">
        <v>0</v>
      </c>
      <c r="L20" s="4"/>
      <c r="M20" s="4"/>
    </row>
    <row r="21" spans="1:13" s="7" customFormat="1" ht="24" customHeight="1">
      <c r="A21" s="4" t="s">
        <v>192</v>
      </c>
      <c r="B21" s="4"/>
      <c r="C21" s="19">
        <v>-845</v>
      </c>
      <c r="D21" s="19"/>
      <c r="E21" s="19">
        <v>-18</v>
      </c>
      <c r="F21" s="19"/>
      <c r="G21" s="23">
        <v>0</v>
      </c>
      <c r="H21" s="19"/>
      <c r="I21" s="23">
        <v>0</v>
      </c>
      <c r="L21" s="4"/>
      <c r="M21" s="4"/>
    </row>
    <row r="22" spans="1:13" s="7" customFormat="1" ht="24" customHeight="1">
      <c r="A22" s="4" t="s">
        <v>234</v>
      </c>
      <c r="B22" s="4"/>
      <c r="C22" s="19">
        <v>-893</v>
      </c>
      <c r="D22" s="19"/>
      <c r="E22" s="19">
        <v>-3200</v>
      </c>
      <c r="F22" s="19"/>
      <c r="G22" s="23">
        <v>0</v>
      </c>
      <c r="H22" s="19"/>
      <c r="I22" s="23">
        <v>-3085</v>
      </c>
      <c r="L22" s="4"/>
      <c r="M22" s="4"/>
    </row>
    <row r="23" spans="1:13" s="7" customFormat="1" ht="24" customHeight="1">
      <c r="A23" s="4" t="s">
        <v>142</v>
      </c>
      <c r="B23" s="4"/>
      <c r="C23" s="18">
        <v>12142</v>
      </c>
      <c r="D23" s="18"/>
      <c r="E23" s="18">
        <v>11783</v>
      </c>
      <c r="F23" s="18"/>
      <c r="G23" s="18">
        <v>2837</v>
      </c>
      <c r="H23" s="18"/>
      <c r="I23" s="18">
        <v>2799</v>
      </c>
      <c r="L23" s="4"/>
      <c r="M23" s="4"/>
    </row>
    <row r="24" spans="1:13" s="7" customFormat="1" ht="24" customHeight="1">
      <c r="A24" s="4" t="s">
        <v>143</v>
      </c>
      <c r="B24" s="4"/>
      <c r="C24" s="18">
        <v>180</v>
      </c>
      <c r="D24" s="18"/>
      <c r="E24" s="18">
        <v>153</v>
      </c>
      <c r="F24" s="18"/>
      <c r="G24" s="18">
        <v>180</v>
      </c>
      <c r="H24" s="18"/>
      <c r="I24" s="18">
        <v>153</v>
      </c>
      <c r="L24" s="4"/>
      <c r="M24" s="4"/>
    </row>
    <row r="25" spans="1:13" s="7" customFormat="1" ht="24" customHeight="1">
      <c r="A25" s="4" t="s">
        <v>144</v>
      </c>
      <c r="B25" s="4"/>
      <c r="C25" s="18">
        <v>0</v>
      </c>
      <c r="D25" s="18"/>
      <c r="E25" s="18">
        <v>0</v>
      </c>
      <c r="F25" s="18"/>
      <c r="G25" s="18">
        <v>-143559</v>
      </c>
      <c r="H25" s="18"/>
      <c r="I25" s="18">
        <v>-224927</v>
      </c>
      <c r="L25" s="4"/>
      <c r="M25" s="4"/>
    </row>
    <row r="26" spans="1:13" s="7" customFormat="1" ht="24" customHeight="1">
      <c r="A26" s="4" t="s">
        <v>145</v>
      </c>
      <c r="B26" s="4"/>
      <c r="C26" s="18">
        <v>-123558</v>
      </c>
      <c r="D26" s="18"/>
      <c r="E26" s="18">
        <v>-93349</v>
      </c>
      <c r="F26" s="18"/>
      <c r="G26" s="18">
        <v>-38964</v>
      </c>
      <c r="H26" s="18"/>
      <c r="I26" s="18">
        <v>-32135</v>
      </c>
      <c r="L26" s="4"/>
      <c r="M26" s="4"/>
    </row>
    <row r="27" spans="1:13" s="7" customFormat="1" ht="24" customHeight="1">
      <c r="A27" s="4" t="s">
        <v>146</v>
      </c>
      <c r="B27" s="4"/>
      <c r="C27" s="7">
        <v>-105931</v>
      </c>
      <c r="E27" s="7">
        <v>-155002</v>
      </c>
      <c r="G27" s="19">
        <v>0</v>
      </c>
      <c r="I27" s="19">
        <v>0</v>
      </c>
      <c r="L27" s="4"/>
      <c r="M27" s="4"/>
    </row>
    <row r="28" spans="1:13" s="7" customFormat="1" ht="24" customHeight="1">
      <c r="A28" s="4" t="s">
        <v>147</v>
      </c>
      <c r="B28" s="4"/>
      <c r="C28" s="28">
        <v>58020</v>
      </c>
      <c r="D28" s="18"/>
      <c r="E28" s="28">
        <v>77159</v>
      </c>
      <c r="F28" s="18"/>
      <c r="G28" s="29">
        <v>39243</v>
      </c>
      <c r="H28" s="18"/>
      <c r="I28" s="29">
        <v>38832</v>
      </c>
      <c r="L28" s="4"/>
      <c r="M28" s="4"/>
    </row>
    <row r="29" spans="1:13" ht="24" customHeight="1">
      <c r="A29" s="4" t="s">
        <v>210</v>
      </c>
      <c r="C29" s="18"/>
      <c r="D29" s="18"/>
      <c r="E29" s="18"/>
      <c r="F29" s="18"/>
      <c r="G29" s="18"/>
      <c r="H29" s="18"/>
      <c r="I29" s="18"/>
    </row>
    <row r="30" spans="1:13" ht="24" customHeight="1">
      <c r="A30" s="4" t="s">
        <v>148</v>
      </c>
      <c r="C30" s="23">
        <f>SUM(C9:C28)</f>
        <v>159902</v>
      </c>
      <c r="D30" s="18"/>
      <c r="E30" s="23">
        <f>SUM(E9:E28)</f>
        <v>244092</v>
      </c>
      <c r="F30" s="18"/>
      <c r="G30" s="23">
        <f>SUM(G9:G28)</f>
        <v>4970</v>
      </c>
      <c r="H30" s="18"/>
      <c r="I30" s="23">
        <f>SUM(I9:I28)</f>
        <v>-6785</v>
      </c>
    </row>
    <row r="31" spans="1:13" ht="24" customHeight="1">
      <c r="C31" s="23"/>
      <c r="D31" s="18"/>
      <c r="E31" s="23"/>
      <c r="F31" s="18"/>
      <c r="G31" s="23"/>
      <c r="H31" s="18"/>
      <c r="I31" s="23"/>
    </row>
    <row r="32" spans="1:13" ht="24" customHeight="1">
      <c r="A32" s="4" t="s">
        <v>35</v>
      </c>
      <c r="E32" s="6"/>
      <c r="F32" s="25"/>
      <c r="G32" s="6"/>
      <c r="H32" s="25"/>
      <c r="I32" s="6"/>
    </row>
    <row r="33" spans="1:11" ht="24" customHeight="1">
      <c r="I33" s="6" t="s">
        <v>73</v>
      </c>
    </row>
    <row r="34" spans="1:11" ht="24" customHeight="1">
      <c r="A34" s="8" t="s">
        <v>0</v>
      </c>
      <c r="B34" s="8"/>
      <c r="C34" s="8"/>
      <c r="D34" s="8"/>
      <c r="E34" s="8"/>
      <c r="F34" s="8"/>
      <c r="G34" s="8"/>
      <c r="H34" s="8"/>
      <c r="I34" s="8"/>
      <c r="J34" s="9"/>
      <c r="K34" s="9"/>
    </row>
    <row r="35" spans="1:11" ht="24" customHeight="1">
      <c r="A35" s="8" t="s">
        <v>149</v>
      </c>
      <c r="B35" s="8"/>
      <c r="C35" s="8"/>
      <c r="D35" s="8"/>
      <c r="E35" s="8"/>
      <c r="F35" s="8"/>
      <c r="G35" s="8"/>
      <c r="H35" s="8"/>
      <c r="I35" s="8"/>
      <c r="J35" s="9"/>
      <c r="K35" s="9"/>
    </row>
    <row r="36" spans="1:11" ht="24" customHeight="1">
      <c r="A36" s="8" t="s">
        <v>215</v>
      </c>
      <c r="B36" s="8"/>
      <c r="C36" s="8"/>
      <c r="D36" s="8"/>
      <c r="E36" s="8"/>
      <c r="F36" s="8"/>
      <c r="G36" s="8"/>
      <c r="H36" s="8"/>
      <c r="I36" s="8"/>
      <c r="J36" s="9"/>
      <c r="K36" s="9"/>
    </row>
    <row r="37" spans="1:11" ht="24" customHeight="1">
      <c r="I37" s="6" t="s">
        <v>1</v>
      </c>
    </row>
    <row r="38" spans="1:11" ht="24" customHeight="1">
      <c r="C38" s="10" t="s">
        <v>2</v>
      </c>
      <c r="D38" s="11"/>
      <c r="E38" s="12"/>
      <c r="F38" s="13"/>
      <c r="G38" s="10" t="s">
        <v>3</v>
      </c>
      <c r="H38" s="11"/>
      <c r="I38" s="12"/>
    </row>
    <row r="39" spans="1:11" ht="24" customHeight="1">
      <c r="B39" s="26"/>
      <c r="C39" s="14">
        <v>2567</v>
      </c>
      <c r="D39" s="15"/>
      <c r="E39" s="14">
        <v>2566</v>
      </c>
      <c r="F39" s="16"/>
      <c r="G39" s="14">
        <v>2567</v>
      </c>
      <c r="H39" s="15"/>
      <c r="I39" s="14">
        <v>2566</v>
      </c>
    </row>
    <row r="40" spans="1:11" ht="24" customHeight="1">
      <c r="A40" s="4" t="s">
        <v>150</v>
      </c>
      <c r="C40" s="18"/>
      <c r="D40" s="18"/>
      <c r="E40" s="18"/>
      <c r="F40" s="18"/>
      <c r="G40" s="18"/>
      <c r="H40" s="18"/>
      <c r="I40" s="18"/>
    </row>
    <row r="41" spans="1:11" ht="24" customHeight="1">
      <c r="A41" s="4" t="s">
        <v>151</v>
      </c>
      <c r="C41" s="18">
        <v>-352591</v>
      </c>
      <c r="D41" s="18"/>
      <c r="E41" s="18">
        <v>-738487</v>
      </c>
      <c r="F41" s="18"/>
      <c r="G41" s="18">
        <v>18645</v>
      </c>
      <c r="H41" s="18"/>
      <c r="I41" s="18">
        <v>68436</v>
      </c>
    </row>
    <row r="42" spans="1:11" ht="24" customHeight="1">
      <c r="A42" s="4" t="s">
        <v>152</v>
      </c>
      <c r="C42" s="18">
        <v>-769476</v>
      </c>
      <c r="D42" s="18"/>
      <c r="E42" s="18">
        <v>-2042585</v>
      </c>
      <c r="F42" s="18"/>
      <c r="G42" s="18">
        <v>0</v>
      </c>
      <c r="H42" s="18"/>
      <c r="I42" s="18">
        <v>0</v>
      </c>
    </row>
    <row r="43" spans="1:11" ht="24" customHeight="1">
      <c r="A43" s="4" t="s">
        <v>153</v>
      </c>
      <c r="C43" s="18">
        <v>461673</v>
      </c>
      <c r="D43" s="18"/>
      <c r="E43" s="18">
        <v>1447382</v>
      </c>
      <c r="F43" s="18"/>
      <c r="G43" s="18">
        <v>0</v>
      </c>
      <c r="H43" s="18"/>
      <c r="I43" s="18">
        <v>0</v>
      </c>
    </row>
    <row r="44" spans="1:11" s="8" customFormat="1" ht="24" customHeight="1">
      <c r="A44" s="4" t="s">
        <v>154</v>
      </c>
      <c r="B44" s="4"/>
      <c r="C44" s="18">
        <v>220818</v>
      </c>
      <c r="D44" s="18"/>
      <c r="E44" s="18">
        <v>2650252</v>
      </c>
      <c r="F44" s="18"/>
      <c r="G44" s="18">
        <v>0</v>
      </c>
      <c r="H44" s="18"/>
      <c r="I44" s="18">
        <v>0</v>
      </c>
      <c r="J44" s="7"/>
      <c r="K44" s="7"/>
    </row>
    <row r="45" spans="1:11" s="8" customFormat="1" ht="24" customHeight="1">
      <c r="A45" s="4" t="s">
        <v>155</v>
      </c>
      <c r="B45" s="4"/>
      <c r="C45" s="18">
        <v>-1813</v>
      </c>
      <c r="D45" s="18"/>
      <c r="E45" s="18">
        <v>7081</v>
      </c>
      <c r="F45" s="18"/>
      <c r="G45" s="18">
        <v>0</v>
      </c>
      <c r="H45" s="18"/>
      <c r="I45" s="18">
        <v>0</v>
      </c>
      <c r="J45" s="7"/>
      <c r="K45" s="7"/>
    </row>
    <row r="46" spans="1:11" s="8" customFormat="1" ht="24" customHeight="1">
      <c r="A46" s="4" t="s">
        <v>156</v>
      </c>
      <c r="B46" s="4"/>
      <c r="C46" s="18">
        <v>-51701</v>
      </c>
      <c r="D46" s="18"/>
      <c r="E46" s="18">
        <v>-2133</v>
      </c>
      <c r="F46" s="18"/>
      <c r="G46" s="18">
        <v>-42018</v>
      </c>
      <c r="H46" s="18"/>
      <c r="I46" s="18">
        <v>127</v>
      </c>
      <c r="J46" s="7"/>
      <c r="K46" s="7"/>
    </row>
    <row r="47" spans="1:11" s="8" customFormat="1" ht="24" customHeight="1">
      <c r="A47" s="4" t="s">
        <v>157</v>
      </c>
      <c r="B47" s="4"/>
      <c r="C47" s="18">
        <v>-6824</v>
      </c>
      <c r="D47" s="18"/>
      <c r="E47" s="18">
        <v>-3068</v>
      </c>
      <c r="F47" s="18"/>
      <c r="G47" s="23">
        <v>109784</v>
      </c>
      <c r="H47" s="18"/>
      <c r="I47" s="23">
        <v>-17603</v>
      </c>
      <c r="J47" s="7"/>
      <c r="K47" s="7"/>
    </row>
    <row r="48" spans="1:11" ht="24" customHeight="1">
      <c r="A48" s="22" t="s">
        <v>158</v>
      </c>
      <c r="C48" s="6"/>
      <c r="E48" s="6"/>
      <c r="F48" s="25"/>
      <c r="G48" s="6"/>
      <c r="H48" s="25"/>
      <c r="I48" s="6"/>
    </row>
    <row r="49" spans="1:13" ht="24" customHeight="1">
      <c r="A49" s="22" t="s">
        <v>159</v>
      </c>
      <c r="C49" s="6">
        <v>769535</v>
      </c>
      <c r="E49" s="6">
        <v>2041440</v>
      </c>
      <c r="F49" s="25"/>
      <c r="G49" s="18">
        <v>0</v>
      </c>
      <c r="H49" s="25"/>
      <c r="I49" s="18">
        <v>0</v>
      </c>
    </row>
    <row r="50" spans="1:13" ht="24" customHeight="1">
      <c r="A50" s="22" t="s">
        <v>160</v>
      </c>
      <c r="C50" s="18">
        <v>190159</v>
      </c>
      <c r="D50" s="19"/>
      <c r="E50" s="18">
        <v>169073</v>
      </c>
      <c r="F50" s="18"/>
      <c r="G50" s="18">
        <v>0</v>
      </c>
      <c r="H50" s="18"/>
      <c r="I50" s="18">
        <v>0</v>
      </c>
    </row>
    <row r="51" spans="1:13" ht="24" customHeight="1">
      <c r="A51" s="22" t="s">
        <v>161</v>
      </c>
      <c r="C51" s="18">
        <v>-7823</v>
      </c>
      <c r="D51" s="19"/>
      <c r="E51" s="18">
        <v>-1447357</v>
      </c>
      <c r="F51" s="18"/>
      <c r="G51" s="18">
        <v>0</v>
      </c>
      <c r="H51" s="18"/>
      <c r="I51" s="18">
        <v>0</v>
      </c>
    </row>
    <row r="52" spans="1:13" ht="24" customHeight="1">
      <c r="A52" s="22" t="s">
        <v>162</v>
      </c>
      <c r="C52" s="18">
        <v>12043</v>
      </c>
      <c r="D52" s="19"/>
      <c r="E52" s="18">
        <v>4253</v>
      </c>
      <c r="F52" s="18"/>
      <c r="G52" s="18">
        <v>0</v>
      </c>
      <c r="H52" s="18"/>
      <c r="I52" s="18">
        <v>0</v>
      </c>
    </row>
    <row r="53" spans="1:13" ht="24" customHeight="1">
      <c r="A53" s="22" t="s">
        <v>163</v>
      </c>
      <c r="C53" s="18">
        <v>-3324</v>
      </c>
      <c r="D53" s="18"/>
      <c r="E53" s="18">
        <v>-4940</v>
      </c>
      <c r="F53" s="18"/>
      <c r="G53" s="18">
        <v>0</v>
      </c>
      <c r="H53" s="18"/>
      <c r="I53" s="18">
        <v>0</v>
      </c>
    </row>
    <row r="54" spans="1:13" ht="24" customHeight="1">
      <c r="A54" s="22" t="s">
        <v>164</v>
      </c>
      <c r="C54" s="18">
        <v>-26739</v>
      </c>
      <c r="D54" s="18"/>
      <c r="E54" s="18">
        <v>1585203</v>
      </c>
      <c r="F54" s="18"/>
      <c r="G54" s="18">
        <v>-8876</v>
      </c>
      <c r="H54" s="18"/>
      <c r="I54" s="18">
        <v>1003329</v>
      </c>
    </row>
    <row r="55" spans="1:13" ht="24" customHeight="1">
      <c r="A55" s="22" t="s">
        <v>165</v>
      </c>
      <c r="C55" s="18">
        <v>-14014</v>
      </c>
      <c r="D55" s="18"/>
      <c r="E55" s="18">
        <v>-6995</v>
      </c>
      <c r="F55" s="18"/>
      <c r="G55" s="18">
        <v>-3304</v>
      </c>
      <c r="H55" s="18"/>
      <c r="I55" s="18">
        <v>-4376</v>
      </c>
    </row>
    <row r="56" spans="1:13" ht="24" customHeight="1">
      <c r="A56" s="22" t="s">
        <v>166</v>
      </c>
      <c r="C56" s="28">
        <v>15486</v>
      </c>
      <c r="D56" s="18"/>
      <c r="E56" s="28">
        <v>-8140</v>
      </c>
      <c r="F56" s="30"/>
      <c r="G56" s="29">
        <v>25</v>
      </c>
      <c r="H56" s="23"/>
      <c r="I56" s="29">
        <v>374</v>
      </c>
    </row>
    <row r="57" spans="1:13" ht="24" customHeight="1">
      <c r="A57" s="21" t="s">
        <v>224</v>
      </c>
      <c r="C57" s="18">
        <f>SUM(C30,C41:C56)</f>
        <v>595311</v>
      </c>
      <c r="D57" s="18"/>
      <c r="E57" s="18">
        <f>SUM(E30,E41:E56)</f>
        <v>3895071</v>
      </c>
      <c r="F57" s="30"/>
      <c r="G57" s="18">
        <f>SUM(G30,G41:G56)</f>
        <v>79226</v>
      </c>
      <c r="H57" s="23"/>
      <c r="I57" s="18">
        <f>SUM(I30,I41:I56)</f>
        <v>1043502</v>
      </c>
    </row>
    <row r="58" spans="1:13" ht="24" customHeight="1">
      <c r="A58" s="22" t="s">
        <v>167</v>
      </c>
      <c r="C58" s="18">
        <v>128824</v>
      </c>
      <c r="D58" s="18"/>
      <c r="E58" s="18">
        <v>86124</v>
      </c>
      <c r="F58" s="30"/>
      <c r="G58" s="23">
        <v>18570</v>
      </c>
      <c r="H58" s="23"/>
      <c r="I58" s="23">
        <v>23468</v>
      </c>
    </row>
    <row r="59" spans="1:13" ht="24" customHeight="1">
      <c r="A59" s="22" t="s">
        <v>168</v>
      </c>
      <c r="C59" s="18">
        <v>-34653</v>
      </c>
      <c r="D59" s="18"/>
      <c r="E59" s="18">
        <v>-35474</v>
      </c>
      <c r="F59" s="30"/>
      <c r="G59" s="23">
        <v>-12230</v>
      </c>
      <c r="H59" s="23"/>
      <c r="I59" s="23">
        <v>0</v>
      </c>
    </row>
    <row r="60" spans="1:13" s="7" customFormat="1" ht="24" customHeight="1">
      <c r="A60" s="22" t="s">
        <v>169</v>
      </c>
      <c r="B60" s="4"/>
      <c r="C60" s="28">
        <v>-57972</v>
      </c>
      <c r="D60" s="18"/>
      <c r="E60" s="28">
        <v>-76118</v>
      </c>
      <c r="F60" s="18"/>
      <c r="G60" s="28">
        <v>-5017</v>
      </c>
      <c r="H60" s="18"/>
      <c r="I60" s="28">
        <v>-4436</v>
      </c>
      <c r="L60" s="4"/>
      <c r="M60" s="4"/>
    </row>
    <row r="61" spans="1:13" s="7" customFormat="1" ht="24" customHeight="1">
      <c r="A61" s="21" t="s">
        <v>225</v>
      </c>
      <c r="B61" s="4"/>
      <c r="C61" s="20">
        <f>SUM(C57:C60)</f>
        <v>631510</v>
      </c>
      <c r="D61" s="18"/>
      <c r="E61" s="20">
        <f>SUM(E57:E60)</f>
        <v>3869603</v>
      </c>
      <c r="F61" s="18"/>
      <c r="G61" s="20">
        <f>SUM(G57:G60)</f>
        <v>80549</v>
      </c>
      <c r="H61" s="18"/>
      <c r="I61" s="20">
        <f>SUM(I57:I60)</f>
        <v>1062534</v>
      </c>
      <c r="L61" s="4"/>
      <c r="M61" s="4"/>
    </row>
    <row r="62" spans="1:13" s="7" customFormat="1" ht="24" customHeight="1">
      <c r="A62" s="21"/>
      <c r="B62" s="4"/>
      <c r="C62" s="18"/>
      <c r="D62" s="18"/>
      <c r="E62" s="18"/>
      <c r="F62" s="18"/>
      <c r="G62" s="18"/>
      <c r="H62" s="18"/>
      <c r="I62" s="18"/>
      <c r="L62" s="4"/>
      <c r="M62" s="4"/>
    </row>
    <row r="63" spans="1:13" ht="24" customHeight="1">
      <c r="A63" s="4" t="s">
        <v>35</v>
      </c>
      <c r="E63" s="6"/>
      <c r="F63" s="25"/>
      <c r="G63" s="6"/>
      <c r="H63" s="25"/>
      <c r="I63" s="6"/>
    </row>
    <row r="64" spans="1:13" ht="24" customHeight="1">
      <c r="I64" s="6" t="s">
        <v>73</v>
      </c>
    </row>
    <row r="65" spans="1:13" ht="24" customHeight="1">
      <c r="A65" s="8" t="s">
        <v>0</v>
      </c>
      <c r="B65" s="8"/>
      <c r="C65" s="8"/>
      <c r="D65" s="8"/>
      <c r="E65" s="8"/>
      <c r="F65" s="8"/>
      <c r="G65" s="8"/>
      <c r="H65" s="8"/>
      <c r="I65" s="8"/>
      <c r="J65" s="9"/>
      <c r="K65" s="9"/>
    </row>
    <row r="66" spans="1:13" ht="24" customHeight="1">
      <c r="A66" s="8" t="s">
        <v>149</v>
      </c>
      <c r="B66" s="8"/>
      <c r="C66" s="8"/>
      <c r="D66" s="8"/>
      <c r="E66" s="8"/>
      <c r="F66" s="8"/>
      <c r="G66" s="8"/>
      <c r="H66" s="8"/>
      <c r="I66" s="8"/>
      <c r="J66" s="9"/>
      <c r="K66" s="9"/>
    </row>
    <row r="67" spans="1:13" ht="24" customHeight="1">
      <c r="A67" s="8" t="s">
        <v>215</v>
      </c>
      <c r="B67" s="8"/>
      <c r="C67" s="8"/>
      <c r="D67" s="8"/>
      <c r="E67" s="8"/>
      <c r="F67" s="8"/>
      <c r="G67" s="8"/>
      <c r="H67" s="8"/>
      <c r="I67" s="8"/>
      <c r="J67" s="9"/>
      <c r="K67" s="9"/>
    </row>
    <row r="68" spans="1:13" ht="24" customHeight="1">
      <c r="I68" s="6" t="s">
        <v>1</v>
      </c>
    </row>
    <row r="69" spans="1:13" ht="24" customHeight="1">
      <c r="C69" s="10" t="s">
        <v>2</v>
      </c>
      <c r="D69" s="11"/>
      <c r="E69" s="12"/>
      <c r="F69" s="13"/>
      <c r="G69" s="10" t="s">
        <v>3</v>
      </c>
      <c r="H69" s="11"/>
      <c r="I69" s="12"/>
    </row>
    <row r="70" spans="1:13" ht="24" customHeight="1">
      <c r="B70" s="26"/>
      <c r="C70" s="14">
        <v>2567</v>
      </c>
      <c r="D70" s="15"/>
      <c r="E70" s="14">
        <v>2566</v>
      </c>
      <c r="F70" s="16"/>
      <c r="G70" s="14">
        <v>2567</v>
      </c>
      <c r="H70" s="15"/>
      <c r="I70" s="14">
        <v>2566</v>
      </c>
    </row>
    <row r="71" spans="1:13" s="7" customFormat="1" ht="24" customHeight="1">
      <c r="A71" s="21" t="s">
        <v>170</v>
      </c>
      <c r="B71" s="4"/>
      <c r="C71" s="18"/>
      <c r="D71" s="18"/>
      <c r="E71" s="18"/>
      <c r="F71" s="18"/>
      <c r="G71" s="18"/>
      <c r="H71" s="18"/>
      <c r="I71" s="18"/>
      <c r="L71" s="4"/>
      <c r="M71" s="4"/>
    </row>
    <row r="72" spans="1:13" s="7" customFormat="1" ht="24" customHeight="1">
      <c r="A72" s="22" t="s">
        <v>189</v>
      </c>
      <c r="B72" s="4"/>
      <c r="C72" s="18">
        <v>-239635</v>
      </c>
      <c r="D72" s="18"/>
      <c r="E72" s="18">
        <v>-156247</v>
      </c>
      <c r="F72" s="18"/>
      <c r="G72" s="18">
        <v>-239635</v>
      </c>
      <c r="H72" s="18"/>
      <c r="I72" s="18">
        <v>-156247</v>
      </c>
      <c r="L72" s="4"/>
      <c r="M72" s="4"/>
    </row>
    <row r="73" spans="1:13" s="7" customFormat="1" ht="24" customHeight="1">
      <c r="A73" s="22" t="s">
        <v>190</v>
      </c>
      <c r="B73" s="17"/>
      <c r="C73" s="18">
        <v>199894</v>
      </c>
      <c r="D73" s="18"/>
      <c r="E73" s="18">
        <v>63928</v>
      </c>
      <c r="F73" s="18"/>
      <c r="G73" s="18">
        <v>199894</v>
      </c>
      <c r="H73" s="18"/>
      <c r="I73" s="18">
        <v>63928</v>
      </c>
      <c r="L73" s="4"/>
      <c r="M73" s="4"/>
    </row>
    <row r="74" spans="1:13" s="7" customFormat="1" ht="24" customHeight="1">
      <c r="A74" s="22" t="s">
        <v>171</v>
      </c>
      <c r="B74" s="4"/>
      <c r="C74" s="18">
        <v>0</v>
      </c>
      <c r="D74" s="19"/>
      <c r="E74" s="18">
        <v>0</v>
      </c>
      <c r="F74" s="18"/>
      <c r="G74" s="18">
        <v>287000</v>
      </c>
      <c r="H74" s="18"/>
      <c r="I74" s="18">
        <v>353500</v>
      </c>
      <c r="L74" s="4"/>
      <c r="M74" s="4"/>
    </row>
    <row r="75" spans="1:13" s="7" customFormat="1" ht="24" customHeight="1">
      <c r="A75" s="22" t="s">
        <v>172</v>
      </c>
      <c r="B75" s="4"/>
      <c r="C75" s="18">
        <v>-88895</v>
      </c>
      <c r="D75" s="19"/>
      <c r="E75" s="18">
        <v>-27493</v>
      </c>
      <c r="F75" s="18"/>
      <c r="G75" s="18">
        <v>-88895</v>
      </c>
      <c r="H75" s="18"/>
      <c r="I75" s="18">
        <v>-27493</v>
      </c>
      <c r="L75" s="4"/>
      <c r="M75" s="4"/>
    </row>
    <row r="76" spans="1:13" s="7" customFormat="1" ht="24" customHeight="1">
      <c r="A76" s="22" t="s">
        <v>211</v>
      </c>
      <c r="B76" s="4"/>
      <c r="C76" s="18">
        <v>203</v>
      </c>
      <c r="D76" s="19"/>
      <c r="E76" s="18">
        <v>0</v>
      </c>
      <c r="F76" s="18"/>
      <c r="G76" s="18">
        <v>0</v>
      </c>
      <c r="H76" s="19"/>
      <c r="I76" s="18">
        <v>0</v>
      </c>
      <c r="L76" s="4"/>
      <c r="M76" s="4"/>
    </row>
    <row r="77" spans="1:13" s="7" customFormat="1" ht="24" customHeight="1">
      <c r="A77" s="22" t="s">
        <v>212</v>
      </c>
      <c r="B77" s="4"/>
      <c r="C77" s="18">
        <v>4582</v>
      </c>
      <c r="D77" s="19"/>
      <c r="E77" s="18">
        <v>249</v>
      </c>
      <c r="F77" s="18"/>
      <c r="G77" s="18">
        <v>4582</v>
      </c>
      <c r="H77" s="18"/>
      <c r="I77" s="18">
        <v>249</v>
      </c>
      <c r="L77" s="4"/>
      <c r="M77" s="4"/>
    </row>
    <row r="78" spans="1:13" s="7" customFormat="1" ht="24" customHeight="1">
      <c r="A78" s="22" t="s">
        <v>173</v>
      </c>
      <c r="B78" s="4"/>
      <c r="C78" s="19">
        <v>15033</v>
      </c>
      <c r="D78" s="19"/>
      <c r="E78" s="19">
        <v>8650</v>
      </c>
      <c r="F78" s="18"/>
      <c r="G78" s="19">
        <v>15033</v>
      </c>
      <c r="H78" s="18"/>
      <c r="I78" s="19">
        <v>8650</v>
      </c>
      <c r="L78" s="4"/>
      <c r="M78" s="4"/>
    </row>
    <row r="79" spans="1:13" ht="24" customHeight="1">
      <c r="A79" s="22" t="s">
        <v>235</v>
      </c>
      <c r="C79" s="18">
        <v>0</v>
      </c>
      <c r="D79" s="18"/>
      <c r="E79" s="18">
        <v>0</v>
      </c>
      <c r="F79" s="18"/>
      <c r="G79" s="18">
        <v>100000</v>
      </c>
      <c r="H79" s="18"/>
      <c r="I79" s="18">
        <v>720000</v>
      </c>
    </row>
    <row r="80" spans="1:13" s="7" customFormat="1" ht="24" customHeight="1">
      <c r="A80" s="22" t="s">
        <v>174</v>
      </c>
      <c r="B80" s="4"/>
      <c r="C80" s="5">
        <v>-24002</v>
      </c>
      <c r="D80" s="4"/>
      <c r="E80" s="5">
        <v>-27673</v>
      </c>
      <c r="F80" s="4"/>
      <c r="G80" s="5">
        <v>-4048</v>
      </c>
      <c r="H80" s="4"/>
      <c r="I80" s="5">
        <v>-1231</v>
      </c>
      <c r="L80" s="4"/>
      <c r="M80" s="4"/>
    </row>
    <row r="81" spans="1:13" ht="24" customHeight="1">
      <c r="A81" s="22" t="s">
        <v>175</v>
      </c>
    </row>
    <row r="82" spans="1:13" ht="24" customHeight="1">
      <c r="A82" s="22" t="s">
        <v>176</v>
      </c>
      <c r="C82" s="18">
        <v>1685</v>
      </c>
      <c r="E82" s="18">
        <v>8</v>
      </c>
      <c r="G82" s="18">
        <v>0</v>
      </c>
      <c r="I82" s="18">
        <v>0</v>
      </c>
    </row>
    <row r="83" spans="1:13" ht="24" customHeight="1">
      <c r="A83" s="21" t="s">
        <v>177</v>
      </c>
      <c r="C83" s="20">
        <f>SUM(C72:C82)</f>
        <v>-131135</v>
      </c>
      <c r="E83" s="20">
        <f>SUM(E72:E82)</f>
        <v>-138578</v>
      </c>
      <c r="G83" s="20">
        <f>SUM(G72:G82)</f>
        <v>273931</v>
      </c>
      <c r="I83" s="20">
        <f>SUM(I72:I82)</f>
        <v>961356</v>
      </c>
    </row>
    <row r="84" spans="1:13" ht="24" customHeight="1">
      <c r="A84" s="21" t="s">
        <v>178</v>
      </c>
    </row>
    <row r="85" spans="1:13" ht="24" customHeight="1">
      <c r="A85" s="22" t="s">
        <v>179</v>
      </c>
      <c r="C85" s="18">
        <v>27200000</v>
      </c>
      <c r="D85" s="18"/>
      <c r="E85" s="18">
        <v>24855000</v>
      </c>
      <c r="F85" s="18"/>
      <c r="G85" s="18">
        <v>0</v>
      </c>
      <c r="H85" s="18"/>
      <c r="I85" s="18">
        <v>0</v>
      </c>
    </row>
    <row r="86" spans="1:13" ht="24" customHeight="1">
      <c r="A86" s="22" t="s">
        <v>180</v>
      </c>
      <c r="C86" s="18">
        <v>-25540000</v>
      </c>
      <c r="D86" s="18"/>
      <c r="E86" s="18">
        <v>-25820000</v>
      </c>
      <c r="F86" s="18"/>
      <c r="G86" s="18">
        <v>0</v>
      </c>
      <c r="H86" s="18"/>
      <c r="I86" s="18">
        <v>0</v>
      </c>
    </row>
    <row r="87" spans="1:13" ht="24" customHeight="1">
      <c r="A87" s="22" t="s">
        <v>200</v>
      </c>
      <c r="C87" s="18">
        <f>-1742532</f>
        <v>-1742532</v>
      </c>
      <c r="D87" s="18"/>
      <c r="E87" s="18">
        <v>-2280306</v>
      </c>
      <c r="F87" s="18"/>
      <c r="G87" s="18">
        <v>-150254</v>
      </c>
      <c r="H87" s="18"/>
      <c r="I87" s="18">
        <v>-1562482</v>
      </c>
    </row>
    <row r="88" spans="1:13" ht="24" customHeight="1">
      <c r="A88" s="22" t="s">
        <v>181</v>
      </c>
      <c r="C88" s="18">
        <v>-37448</v>
      </c>
      <c r="D88" s="18"/>
      <c r="E88" s="18">
        <v>-28859</v>
      </c>
      <c r="F88" s="18"/>
      <c r="G88" s="18">
        <v>-4149</v>
      </c>
      <c r="H88" s="18"/>
      <c r="I88" s="18">
        <v>-5989</v>
      </c>
    </row>
    <row r="89" spans="1:13" ht="24" customHeight="1">
      <c r="A89" s="22" t="s">
        <v>213</v>
      </c>
      <c r="C89" s="18">
        <v>-210566</v>
      </c>
      <c r="D89" s="18"/>
      <c r="E89" s="18">
        <v>-273735</v>
      </c>
      <c r="F89" s="18"/>
      <c r="G89" s="18">
        <v>-210566</v>
      </c>
      <c r="H89" s="18"/>
      <c r="I89" s="18">
        <v>-273735</v>
      </c>
    </row>
    <row r="90" spans="1:13" ht="24" customHeight="1">
      <c r="A90" s="21" t="s">
        <v>226</v>
      </c>
      <c r="C90" s="20">
        <f>SUM(C85:C89)</f>
        <v>-330546</v>
      </c>
      <c r="D90" s="18"/>
      <c r="E90" s="20">
        <f>SUM(E85:E89)</f>
        <v>-3547900</v>
      </c>
      <c r="F90" s="18"/>
      <c r="G90" s="20">
        <f>SUM(G85:G89)</f>
        <v>-364969</v>
      </c>
      <c r="H90" s="18"/>
      <c r="I90" s="20">
        <f>SUM(I85:I89)</f>
        <v>-1842206</v>
      </c>
    </row>
    <row r="91" spans="1:13" s="7" customFormat="1" ht="24" customHeight="1">
      <c r="A91" s="21" t="s">
        <v>182</v>
      </c>
      <c r="B91" s="4"/>
      <c r="C91" s="19">
        <f>SUM(C61,C83,C90)</f>
        <v>169829</v>
      </c>
      <c r="D91" s="19"/>
      <c r="E91" s="19">
        <f>SUM(E61,E83,E90)</f>
        <v>183125</v>
      </c>
      <c r="F91" s="19"/>
      <c r="G91" s="19">
        <f>SUM(G61,G83,G90)</f>
        <v>-10489</v>
      </c>
      <c r="H91" s="19"/>
      <c r="I91" s="19">
        <f>SUM(I61,I83,I90)</f>
        <v>181684</v>
      </c>
      <c r="L91" s="4"/>
      <c r="M91" s="4"/>
    </row>
    <row r="92" spans="1:13" s="7" customFormat="1" ht="24" customHeight="1">
      <c r="A92" s="22" t="s">
        <v>183</v>
      </c>
      <c r="B92" s="4"/>
      <c r="C92" s="28">
        <f>'BS '!F11</f>
        <v>693081</v>
      </c>
      <c r="D92" s="19"/>
      <c r="E92" s="28">
        <v>925369</v>
      </c>
      <c r="F92" s="19"/>
      <c r="G92" s="28">
        <f>'BS '!J11</f>
        <v>321621</v>
      </c>
      <c r="H92" s="19"/>
      <c r="I92" s="28">
        <v>311896</v>
      </c>
      <c r="L92" s="4"/>
      <c r="M92" s="4"/>
    </row>
    <row r="93" spans="1:13" s="7" customFormat="1" ht="24" customHeight="1" thickBot="1">
      <c r="A93" s="21" t="s">
        <v>184</v>
      </c>
      <c r="B93" s="4"/>
      <c r="C93" s="24">
        <f>SUM(C91:C92)</f>
        <v>862910</v>
      </c>
      <c r="D93" s="31"/>
      <c r="E93" s="24">
        <f>SUM(E91:E92)</f>
        <v>1108494</v>
      </c>
      <c r="F93" s="19"/>
      <c r="G93" s="24">
        <f>SUM(G91:G92)</f>
        <v>311132</v>
      </c>
      <c r="H93" s="19"/>
      <c r="I93" s="24">
        <f>SUM(I91:I92)</f>
        <v>493580</v>
      </c>
      <c r="L93" s="4"/>
      <c r="M93" s="4"/>
    </row>
    <row r="94" spans="1:13" s="7" customFormat="1" ht="25.5" thickTop="1">
      <c r="A94" s="22"/>
      <c r="B94" s="4"/>
      <c r="C94" s="19">
        <f>C93-'BS '!D11</f>
        <v>0</v>
      </c>
      <c r="D94" s="31"/>
      <c r="E94" s="19"/>
      <c r="F94" s="19"/>
      <c r="G94" s="19">
        <f>G93-'BS '!H11</f>
        <v>0</v>
      </c>
      <c r="H94" s="19"/>
      <c r="I94" s="19"/>
      <c r="L94" s="4"/>
      <c r="M94" s="4"/>
    </row>
    <row r="95" spans="1:13" s="7" customFormat="1" ht="24" customHeight="1">
      <c r="A95" s="21" t="s">
        <v>185</v>
      </c>
      <c r="B95" s="4"/>
      <c r="C95" s="22"/>
      <c r="D95" s="22"/>
      <c r="E95" s="22"/>
      <c r="F95" s="22"/>
      <c r="G95" s="22"/>
      <c r="H95" s="22"/>
      <c r="I95" s="22"/>
      <c r="L95" s="4"/>
      <c r="M95" s="4"/>
    </row>
    <row r="96" spans="1:13" s="7" customFormat="1" ht="24" customHeight="1">
      <c r="A96" s="22" t="s">
        <v>186</v>
      </c>
      <c r="B96" s="4"/>
      <c r="C96" s="22"/>
      <c r="D96" s="22"/>
      <c r="E96" s="22"/>
      <c r="F96" s="22"/>
      <c r="G96" s="22"/>
      <c r="H96" s="22"/>
      <c r="I96" s="22"/>
      <c r="L96" s="4"/>
      <c r="M96" s="4"/>
    </row>
    <row r="97" spans="1:13" s="7" customFormat="1" ht="24" customHeight="1">
      <c r="A97" s="22" t="s">
        <v>236</v>
      </c>
      <c r="B97" s="4"/>
      <c r="C97" s="19"/>
      <c r="D97" s="19"/>
      <c r="E97" s="19"/>
      <c r="F97" s="19"/>
      <c r="G97" s="19"/>
      <c r="H97" s="19"/>
      <c r="I97" s="19"/>
      <c r="L97" s="4"/>
      <c r="M97" s="4"/>
    </row>
    <row r="98" spans="1:13" s="7" customFormat="1" ht="24" customHeight="1">
      <c r="A98" s="22" t="s">
        <v>187</v>
      </c>
      <c r="B98" s="4"/>
      <c r="C98" s="19">
        <v>17</v>
      </c>
      <c r="D98" s="19"/>
      <c r="E98" s="19">
        <v>-184</v>
      </c>
      <c r="F98" s="19"/>
      <c r="G98" s="19">
        <v>17</v>
      </c>
      <c r="H98" s="19"/>
      <c r="I98" s="19">
        <v>-184</v>
      </c>
      <c r="L98" s="4"/>
      <c r="M98" s="4"/>
    </row>
    <row r="99" spans="1:13" s="7" customFormat="1" ht="24" customHeight="1">
      <c r="A99" s="22" t="s">
        <v>237</v>
      </c>
      <c r="B99" s="4"/>
      <c r="C99" s="19"/>
      <c r="D99" s="19"/>
      <c r="E99" s="19"/>
      <c r="F99" s="19"/>
      <c r="G99" s="19"/>
      <c r="H99" s="19"/>
      <c r="I99" s="19"/>
      <c r="L99" s="4"/>
      <c r="M99" s="4"/>
    </row>
    <row r="100" spans="1:13" s="7" customFormat="1" ht="24" customHeight="1">
      <c r="A100" s="22" t="s">
        <v>238</v>
      </c>
      <c r="B100" s="4"/>
      <c r="C100" s="19">
        <v>205</v>
      </c>
      <c r="D100" s="19"/>
      <c r="E100" s="19">
        <v>0</v>
      </c>
      <c r="F100" s="19"/>
      <c r="G100" s="19">
        <v>205</v>
      </c>
      <c r="H100" s="19"/>
      <c r="I100" s="19">
        <v>0</v>
      </c>
      <c r="L100" s="4"/>
      <c r="M100" s="4"/>
    </row>
    <row r="101" spans="1:13" s="7" customFormat="1" ht="24" customHeight="1">
      <c r="A101" s="22" t="s">
        <v>188</v>
      </c>
      <c r="B101" s="4"/>
      <c r="C101" s="19">
        <v>1136</v>
      </c>
      <c r="D101" s="19"/>
      <c r="E101" s="19">
        <v>585</v>
      </c>
      <c r="F101" s="19"/>
      <c r="G101" s="19">
        <v>1136</v>
      </c>
      <c r="H101" s="19"/>
      <c r="I101" s="19">
        <v>585</v>
      </c>
      <c r="L101" s="4"/>
      <c r="M101" s="4"/>
    </row>
    <row r="102" spans="1:13" s="7" customFormat="1" ht="24" customHeight="1">
      <c r="A102" s="22" t="s">
        <v>242</v>
      </c>
      <c r="B102" s="4"/>
      <c r="C102" s="19">
        <v>17</v>
      </c>
      <c r="D102" s="19"/>
      <c r="E102" s="19">
        <v>0</v>
      </c>
      <c r="F102" s="19"/>
      <c r="G102" s="19">
        <v>0</v>
      </c>
      <c r="H102" s="19"/>
      <c r="I102" s="19">
        <v>0</v>
      </c>
      <c r="L102" s="4"/>
      <c r="M102" s="4"/>
    </row>
    <row r="103" spans="1:13" s="7" customFormat="1" ht="24" customHeight="1">
      <c r="A103" s="22"/>
      <c r="B103" s="4"/>
      <c r="C103" s="19"/>
      <c r="D103" s="19"/>
      <c r="E103" s="19"/>
      <c r="F103" s="19"/>
      <c r="G103" s="19"/>
      <c r="H103" s="19"/>
      <c r="I103" s="19"/>
      <c r="L103" s="4"/>
      <c r="M103" s="4"/>
    </row>
    <row r="104" spans="1:13" s="7" customFormat="1" ht="24" customHeight="1">
      <c r="A104" s="4" t="s">
        <v>35</v>
      </c>
      <c r="B104" s="4"/>
      <c r="C104" s="5"/>
      <c r="D104" s="4"/>
      <c r="E104" s="32"/>
      <c r="F104" s="4"/>
      <c r="G104" s="5"/>
      <c r="H104" s="4"/>
      <c r="I104" s="32"/>
      <c r="L104" s="4"/>
      <c r="M104" s="4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3" orientation="portrait" r:id="rId1"/>
  <headerFooter alignWithMargins="0"/>
  <rowBreaks count="2" manualBreakCount="2">
    <brk id="32" max="16383" man="1"/>
    <brk id="6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9" ma:contentTypeDescription="สร้างเอกสารใหม่" ma:contentTypeScope="" ma:versionID="5531b6fc6327bc53f067ab2059330fe0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d52e3d561874239f2a5356c199789b9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4478AE-D2F4-42B9-BA29-24059AB96788}">
  <ds:schemaRefs>
    <ds:schemaRef ds:uri="ad8f69e9-496e-4f97-97a5-7a381208e21e"/>
    <ds:schemaRef ds:uri="http://purl.org/dc/terms/"/>
    <ds:schemaRef ds:uri="http://schemas.microsoft.com/office/2006/documentManagement/types"/>
    <ds:schemaRef ds:uri="http://schemas.microsoft.com/office/infopath/2007/PartnerControls"/>
    <ds:schemaRef ds:uri="a52a2fff-c856-4afe-ba02-d840f1446be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1C7468-D0DF-4168-8B51-8446F11365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Kamolwan Theeravetch</cp:lastModifiedBy>
  <cp:revision/>
  <cp:lastPrinted>2024-08-05T04:10:46Z</cp:lastPrinted>
  <dcterms:created xsi:type="dcterms:W3CDTF">2013-03-25T10:43:33Z</dcterms:created>
  <dcterms:modified xsi:type="dcterms:W3CDTF">2024-08-05T04:10:48Z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