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hunchon\Desktop\HTC Q2'24\FS\ไฟล์ตลาด\"/>
    </mc:Choice>
  </mc:AlternateContent>
  <xr:revisionPtr revIDLastSave="0" documentId="13_ncr:1_{F90F4AF2-2AA0-429B-AC13-AEE24D747189}" xr6:coauthVersionLast="47" xr6:coauthVersionMax="47" xr10:uidLastSave="{00000000-0000-0000-0000-000000000000}"/>
  <bookViews>
    <workbookView xWindow="-110" yWindow="-110" windowWidth="19420" windowHeight="10300" tabRatio="630" activeTab="7" xr2:uid="{00000000-000D-0000-FFFF-FFFF00000000}"/>
  </bookViews>
  <sheets>
    <sheet name="BS 3-5" sheetId="33" r:id="rId1"/>
    <sheet name="PL 3 Month" sheetId="10" r:id="rId2"/>
    <sheet name="PL6-7 (2)" sheetId="23" state="hidden" r:id="rId3"/>
    <sheet name="PL 6 Month" sheetId="19" r:id="rId4"/>
    <sheet name="SH-10" sheetId="25" r:id="rId5"/>
    <sheet name="SH-11" sheetId="34" r:id="rId6"/>
    <sheet name="SH-12" sheetId="29" r:id="rId7"/>
    <sheet name="SH-13" sheetId="35" r:id="rId8"/>
    <sheet name="CF14-16" sheetId="15" r:id="rId9"/>
  </sheets>
  <definedNames>
    <definedName name="_xlnm.Print_Area" localSheetId="0">'BS 3-5'!$A$1:$J$91</definedName>
    <definedName name="_xlnm.Print_Area" localSheetId="8">'CF14-16'!$A$1:$K$101</definedName>
    <definedName name="_xlnm.Print_Area" localSheetId="2">'PL6-7 (2)'!$A$1:$J$60</definedName>
    <definedName name="_xlnm.Print_Area" localSheetId="5">'SH-11'!$A$1:$W$26</definedName>
    <definedName name="_xlnm.Print_Area" localSheetId="7">'SH-13'!$A$1:$S$26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1" i="15" l="1"/>
  <c r="E98" i="15" l="1"/>
  <c r="F65" i="10" l="1"/>
  <c r="J66" i="19"/>
  <c r="H66" i="19"/>
  <c r="F66" i="19"/>
  <c r="D66" i="19"/>
  <c r="J65" i="10"/>
  <c r="H65" i="10"/>
  <c r="D65" i="10"/>
  <c r="I38" i="15" l="1"/>
  <c r="H45" i="33"/>
  <c r="H29" i="33"/>
  <c r="D29" i="33"/>
  <c r="I35" i="15"/>
  <c r="E35" i="15"/>
  <c r="E21" i="15"/>
  <c r="D45" i="33" l="1"/>
  <c r="D46" i="10"/>
  <c r="S16" i="34" l="1"/>
  <c r="D48" i="10" l="1"/>
  <c r="D49" i="10" s="1"/>
  <c r="I101" i="15" l="1"/>
  <c r="I31" i="15" l="1"/>
  <c r="I25" i="15"/>
  <c r="E25" i="15"/>
  <c r="E20" i="15"/>
  <c r="I32" i="15"/>
  <c r="E30" i="15"/>
  <c r="E12" i="15"/>
  <c r="I12" i="15"/>
  <c r="I13" i="15"/>
  <c r="H46" i="10" l="1"/>
  <c r="H24" i="10"/>
  <c r="D20" i="10"/>
  <c r="H18" i="10"/>
  <c r="H13" i="10"/>
  <c r="D10" i="10"/>
  <c r="D18" i="33"/>
  <c r="H57" i="33"/>
  <c r="D24" i="19"/>
  <c r="E13" i="15" s="1"/>
  <c r="D19" i="19"/>
  <c r="H26" i="10" l="1"/>
  <c r="D26" i="10"/>
  <c r="D19" i="10" l="1"/>
  <c r="K16" i="35" l="1"/>
  <c r="U22" i="34"/>
  <c r="D60" i="10" l="1"/>
  <c r="H59" i="33"/>
  <c r="H49" i="33"/>
  <c r="H30" i="33"/>
  <c r="H32" i="33" s="1"/>
  <c r="H19" i="33"/>
  <c r="H61" i="33" l="1"/>
  <c r="D30" i="33" l="1"/>
  <c r="D19" i="33"/>
  <c r="D32" i="33" l="1"/>
  <c r="G101" i="15"/>
  <c r="S12" i="29"/>
  <c r="J87" i="33" l="1"/>
  <c r="J89" i="33" s="1"/>
  <c r="F87" i="33"/>
  <c r="F89" i="33" s="1"/>
  <c r="J59" i="33"/>
  <c r="F59" i="33"/>
  <c r="D59" i="33"/>
  <c r="J49" i="33"/>
  <c r="F49" i="33"/>
  <c r="D49" i="33"/>
  <c r="J30" i="33"/>
  <c r="F30" i="33"/>
  <c r="J19" i="33"/>
  <c r="J32" i="33" s="1"/>
  <c r="F19" i="33"/>
  <c r="F32" i="33" s="1"/>
  <c r="J61" i="33" l="1"/>
  <c r="J91" i="33" s="1"/>
  <c r="F61" i="33"/>
  <c r="D61" i="33"/>
  <c r="F91" i="33"/>
  <c r="K101" i="15" l="1"/>
  <c r="K76" i="15"/>
  <c r="G76" i="15"/>
  <c r="K65" i="15"/>
  <c r="G65" i="15"/>
  <c r="O24" i="35"/>
  <c r="O26" i="35" s="1"/>
  <c r="I24" i="35"/>
  <c r="I26" i="35" s="1"/>
  <c r="G24" i="35"/>
  <c r="G26" i="35" s="1"/>
  <c r="E24" i="35"/>
  <c r="E26" i="35" s="1"/>
  <c r="C24" i="35"/>
  <c r="Q19" i="35"/>
  <c r="O19" i="35"/>
  <c r="M19" i="35"/>
  <c r="K17" i="35"/>
  <c r="K19" i="35" s="1"/>
  <c r="S16" i="35"/>
  <c r="S17" i="35" s="1"/>
  <c r="S19" i="35" s="1"/>
  <c r="Q12" i="35"/>
  <c r="S12" i="35"/>
  <c r="S22" i="29"/>
  <c r="S16" i="29"/>
  <c r="Q12" i="34"/>
  <c r="U24" i="34"/>
  <c r="O24" i="34"/>
  <c r="O26" i="34" s="1"/>
  <c r="I24" i="34"/>
  <c r="I26" i="34" s="1"/>
  <c r="G24" i="34"/>
  <c r="G26" i="34" s="1"/>
  <c r="E24" i="34"/>
  <c r="E26" i="34" s="1"/>
  <c r="C24" i="34"/>
  <c r="U17" i="34"/>
  <c r="U19" i="34" s="1"/>
  <c r="Q17" i="34"/>
  <c r="Q19" i="34" s="1"/>
  <c r="O17" i="34"/>
  <c r="O19" i="34" s="1"/>
  <c r="M17" i="34"/>
  <c r="M19" i="34" s="1"/>
  <c r="K17" i="34"/>
  <c r="K19" i="34" s="1"/>
  <c r="S17" i="34"/>
  <c r="S19" i="34" s="1"/>
  <c r="S12" i="34" l="1"/>
  <c r="U26" i="34"/>
  <c r="D88" i="33" s="1"/>
  <c r="G78" i="15"/>
  <c r="G80" i="15" s="1"/>
  <c r="K78" i="15"/>
  <c r="K80" i="15" s="1"/>
  <c r="C26" i="35"/>
  <c r="W16" i="34"/>
  <c r="W17" i="34" s="1"/>
  <c r="W19" i="34" s="1"/>
  <c r="C26" i="34"/>
  <c r="W12" i="34" l="1"/>
  <c r="J50" i="19"/>
  <c r="J21" i="19"/>
  <c r="J14" i="19"/>
  <c r="F50" i="19"/>
  <c r="F21" i="19"/>
  <c r="F14" i="19"/>
  <c r="F23" i="19" s="1"/>
  <c r="F27" i="19" s="1"/>
  <c r="F29" i="19" s="1"/>
  <c r="F65" i="19" s="1"/>
  <c r="J60" i="10"/>
  <c r="J49" i="10"/>
  <c r="J21" i="10"/>
  <c r="J14" i="10"/>
  <c r="F60" i="10"/>
  <c r="F49" i="10"/>
  <c r="F21" i="10"/>
  <c r="F14" i="10"/>
  <c r="F23" i="10" l="1"/>
  <c r="F27" i="10" s="1"/>
  <c r="F29" i="10" s="1"/>
  <c r="F64" i="10" s="1"/>
  <c r="J23" i="10"/>
  <c r="J27" i="10" s="1"/>
  <c r="J29" i="10" s="1"/>
  <c r="J64" i="10" s="1"/>
  <c r="J23" i="19"/>
  <c r="J27" i="19" s="1"/>
  <c r="J29" i="19" s="1"/>
  <c r="J65" i="19" s="1"/>
  <c r="F32" i="19"/>
  <c r="F31" i="10"/>
  <c r="J31" i="10" l="1"/>
  <c r="J56" i="10" s="1"/>
  <c r="J54" i="10" s="1"/>
  <c r="J32" i="19"/>
  <c r="J57" i="19"/>
  <c r="J55" i="19" s="1"/>
  <c r="J52" i="19"/>
  <c r="J62" i="19" s="1"/>
  <c r="J60" i="19" s="1"/>
  <c r="F57" i="19"/>
  <c r="F55" i="19" s="1"/>
  <c r="F52" i="19"/>
  <c r="F62" i="19" s="1"/>
  <c r="F60" i="19" s="1"/>
  <c r="F56" i="10"/>
  <c r="F54" i="10" s="1"/>
  <c r="F51" i="10"/>
  <c r="F61" i="10" s="1"/>
  <c r="F59" i="10" s="1"/>
  <c r="J51" i="10" l="1"/>
  <c r="J61" i="10" s="1"/>
  <c r="J59" i="10" s="1"/>
  <c r="S16" i="25"/>
  <c r="W16" i="25" l="1"/>
  <c r="W17" i="25" l="1"/>
  <c r="W19" i="25" s="1"/>
  <c r="Q23" i="29" l="1"/>
  <c r="S23" i="29" s="1"/>
  <c r="H60" i="10" l="1"/>
  <c r="G21" i="10" l="1"/>
  <c r="H21" i="10"/>
  <c r="I21" i="10"/>
  <c r="E76" i="15" l="1"/>
  <c r="E65" i="15"/>
  <c r="E24" i="29" l="1"/>
  <c r="G24" i="29"/>
  <c r="U17" i="25" l="1"/>
  <c r="U19" i="25" s="1"/>
  <c r="Q17" i="25"/>
  <c r="Q19" i="25" s="1"/>
  <c r="O17" i="25"/>
  <c r="O19" i="25" s="1"/>
  <c r="M17" i="25"/>
  <c r="M19" i="25" s="1"/>
  <c r="K17" i="25"/>
  <c r="K19" i="25" s="1"/>
  <c r="D50" i="19" l="1"/>
  <c r="H50" i="19"/>
  <c r="M23" i="35" l="1"/>
  <c r="M23" i="34"/>
  <c r="S23" i="34" s="1"/>
  <c r="Q23" i="25"/>
  <c r="S23" i="25"/>
  <c r="W23" i="25" s="1"/>
  <c r="Q23" i="35" l="1"/>
  <c r="M24" i="35"/>
  <c r="M26" i="35" s="1"/>
  <c r="Q23" i="34"/>
  <c r="Q24" i="34" s="1"/>
  <c r="Q26" i="34" s="1"/>
  <c r="M24" i="34"/>
  <c r="M26" i="34" s="1"/>
  <c r="W23" i="34"/>
  <c r="I76" i="15"/>
  <c r="D86" i="33" l="1"/>
  <c r="Q24" i="35"/>
  <c r="Q26" i="35" s="1"/>
  <c r="S23" i="35"/>
  <c r="I65" i="15"/>
  <c r="H86" i="33" l="1"/>
  <c r="O24" i="29" l="1"/>
  <c r="O26" i="29" s="1"/>
  <c r="I24" i="29"/>
  <c r="I26" i="29" s="1"/>
  <c r="G26" i="29"/>
  <c r="E26" i="29"/>
  <c r="C24" i="29"/>
  <c r="C26" i="29" s="1"/>
  <c r="Q19" i="29"/>
  <c r="O19" i="29"/>
  <c r="M19" i="29"/>
  <c r="S17" i="29"/>
  <c r="S19" i="29" s="1"/>
  <c r="K17" i="29"/>
  <c r="K19" i="29" s="1"/>
  <c r="O24" i="25"/>
  <c r="I24" i="25"/>
  <c r="I26" i="25" s="1"/>
  <c r="G24" i="25"/>
  <c r="G26" i="25" s="1"/>
  <c r="E24" i="25"/>
  <c r="E26" i="25" s="1"/>
  <c r="C24" i="25"/>
  <c r="C26" i="25" s="1"/>
  <c r="M24" i="25"/>
  <c r="M26" i="25" s="1"/>
  <c r="S17" i="25" l="1"/>
  <c r="S19" i="25" s="1"/>
  <c r="O26" i="25"/>
  <c r="Q24" i="29"/>
  <c r="Q26" i="29" s="1"/>
  <c r="M24" i="29"/>
  <c r="M26" i="29" s="1"/>
  <c r="H14" i="10" l="1"/>
  <c r="G21" i="19" l="1"/>
  <c r="G23" i="19" s="1"/>
  <c r="G27" i="19" s="1"/>
  <c r="H21" i="19"/>
  <c r="I21" i="19"/>
  <c r="I23" i="19" s="1"/>
  <c r="I27" i="19" s="1"/>
  <c r="E21" i="19"/>
  <c r="E23" i="19" s="1"/>
  <c r="E27" i="19" s="1"/>
  <c r="E21" i="10"/>
  <c r="E23" i="10" l="1"/>
  <c r="E27" i="10" s="1"/>
  <c r="G23" i="10"/>
  <c r="G27" i="10" s="1"/>
  <c r="I23" i="10"/>
  <c r="I27" i="10" s="1"/>
  <c r="H49" i="10" l="1"/>
  <c r="J38" i="23"/>
  <c r="H38" i="23"/>
  <c r="F38" i="23"/>
  <c r="D38" i="23"/>
  <c r="J31" i="23"/>
  <c r="H31" i="23"/>
  <c r="F31" i="23"/>
  <c r="D31" i="23"/>
  <c r="J20" i="23"/>
  <c r="J22" i="23" s="1"/>
  <c r="J24" i="23" s="1"/>
  <c r="H20" i="23"/>
  <c r="H22" i="23" s="1"/>
  <c r="H24" i="23" s="1"/>
  <c r="F20" i="23"/>
  <c r="D20" i="23"/>
  <c r="J13" i="23"/>
  <c r="H13" i="23"/>
  <c r="F13" i="23"/>
  <c r="D13" i="23"/>
  <c r="D22" i="23" s="1"/>
  <c r="D24" i="23" s="1"/>
  <c r="H14" i="19"/>
  <c r="H23" i="10"/>
  <c r="H27" i="10" l="1"/>
  <c r="H23" i="19"/>
  <c r="D33" i="23"/>
  <c r="D58" i="23" s="1"/>
  <c r="D56" i="23" s="1"/>
  <c r="D53" i="23"/>
  <c r="D51" i="23" s="1"/>
  <c r="D40" i="23"/>
  <c r="F22" i="23"/>
  <c r="F24" i="23" s="1"/>
  <c r="F33" i="23" s="1"/>
  <c r="F58" i="23" s="1"/>
  <c r="F56" i="23" s="1"/>
  <c r="H33" i="23"/>
  <c r="H56" i="23" s="1"/>
  <c r="H58" i="23" s="1"/>
  <c r="H40" i="23"/>
  <c r="H51" i="23"/>
  <c r="J53" i="23"/>
  <c r="J40" i="23"/>
  <c r="J33" i="23"/>
  <c r="J56" i="23" s="1"/>
  <c r="J58" i="23" s="1"/>
  <c r="J51" i="23"/>
  <c r="H27" i="19" l="1"/>
  <c r="H29" i="10"/>
  <c r="H64" i="10" s="1"/>
  <c r="F53" i="23"/>
  <c r="F51" i="23" s="1"/>
  <c r="F40" i="23"/>
  <c r="K24" i="29"/>
  <c r="K26" i="29" s="1"/>
  <c r="S24" i="29"/>
  <c r="S26" i="29" s="1"/>
  <c r="H53" i="23"/>
  <c r="H31" i="10" l="1"/>
  <c r="H29" i="19"/>
  <c r="H65" i="19" s="1"/>
  <c r="H32" i="19"/>
  <c r="H51" i="10"/>
  <c r="H61" i="10" s="1"/>
  <c r="H56" i="10"/>
  <c r="H57" i="19" l="1"/>
  <c r="I10" i="15" s="1"/>
  <c r="I28" i="15" s="1"/>
  <c r="I42" i="15" s="1"/>
  <c r="I44" i="15" s="1"/>
  <c r="I78" i="15" s="1"/>
  <c r="I80" i="15" s="1"/>
  <c r="H52" i="19"/>
  <c r="H55" i="19"/>
  <c r="H54" i="10"/>
  <c r="K22" i="35" l="1"/>
  <c r="H62" i="19"/>
  <c r="H59" i="10"/>
  <c r="H60" i="19" l="1"/>
  <c r="K24" i="35"/>
  <c r="K26" i="35" s="1"/>
  <c r="S22" i="35"/>
  <c r="S24" i="35" s="1"/>
  <c r="S26" i="35" s="1"/>
  <c r="U24" i="25"/>
  <c r="U26" i="25" s="1"/>
  <c r="H85" i="33" l="1"/>
  <c r="H87" i="33" s="1"/>
  <c r="H89" i="33" s="1"/>
  <c r="H91" i="33" s="1"/>
  <c r="D21" i="19"/>
  <c r="D14" i="19" l="1"/>
  <c r="D23" i="19" l="1"/>
  <c r="D27" i="19" l="1"/>
  <c r="S22" i="25"/>
  <c r="Q24" i="25"/>
  <c r="Q26" i="25" s="1"/>
  <c r="D29" i="19" l="1"/>
  <c r="K24" i="25"/>
  <c r="K26" i="25" s="1"/>
  <c r="W22" i="25"/>
  <c r="W24" i="25" s="1"/>
  <c r="W26" i="25" s="1"/>
  <c r="S24" i="25"/>
  <c r="S26" i="25" s="1"/>
  <c r="D32" i="19" l="1"/>
  <c r="D65" i="19"/>
  <c r="D52" i="19"/>
  <c r="D57" i="19"/>
  <c r="D14" i="10"/>
  <c r="E10" i="15" l="1"/>
  <c r="E28" i="15" s="1"/>
  <c r="E42" i="15" s="1"/>
  <c r="E44" i="15" s="1"/>
  <c r="E78" i="15" s="1"/>
  <c r="E80" i="15" s="1"/>
  <c r="D55" i="19"/>
  <c r="D62" i="19"/>
  <c r="D21" i="10"/>
  <c r="K22" i="34" l="1"/>
  <c r="D23" i="10"/>
  <c r="D60" i="19"/>
  <c r="D27" i="10" l="1"/>
  <c r="S22" i="34"/>
  <c r="K24" i="34"/>
  <c r="K26" i="34" l="1"/>
  <c r="D85" i="33" s="1"/>
  <c r="D87" i="33" s="1"/>
  <c r="D89" i="33" s="1"/>
  <c r="D91" i="33" s="1"/>
  <c r="D29" i="10"/>
  <c r="D64" i="10" s="1"/>
  <c r="S24" i="34"/>
  <c r="S26" i="34" s="1"/>
  <c r="W22" i="34"/>
  <c r="D31" i="10"/>
  <c r="D56" i="10" s="1"/>
  <c r="D54" i="10" s="1"/>
  <c r="W24" i="34" l="1"/>
  <c r="W26" i="34" s="1"/>
  <c r="D51" i="10"/>
  <c r="D61" i="10" l="1"/>
  <c r="D59" i="10" l="1"/>
</calcChain>
</file>

<file path=xl/sharedStrings.xml><?xml version="1.0" encoding="utf-8"?>
<sst xmlns="http://schemas.openxmlformats.org/spreadsheetml/2006/main" count="548" uniqueCount="231">
  <si>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</si>
  <si>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</si>
  <si>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</si>
  <si>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</si>
  <si>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</si>
  <si>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</si>
  <si>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</si>
  <si>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</si>
  <si>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</si>
  <si>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</si>
  <si>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</si>
  <si>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</si>
  <si>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</si>
  <si>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</si>
  <si>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อสังหาริมทรัพย์พัฒนาเพื่อขาย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</si>
  <si>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</si>
  <si>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</si>
  <si>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</si>
  <si>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</si>
  <si>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</si>
  <si>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</si>
  <si>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</si>
  <si>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</si>
  <si>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</si>
  <si>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</si>
  <si>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</si>
  <si>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</si>
  <si>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</si>
  <si>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</si>
  <si>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</si>
  <si>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</si>
  <si>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</si>
  <si>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</si>
  <si>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</si>
  <si>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</si>
  <si>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</si>
  <si>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</si>
  <si>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</si>
  <si>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</si>
  <si>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</si>
  <si>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</si>
  <si>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</si>
  <si>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</si>
  <si>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</si>
  <si>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</si>
  <si>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</si>
  <si>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</si>
  <si>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</si>
  <si>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</si>
  <si>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</si>
  <si>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</si>
  <si>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</si>
  <si>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</si>
  <si>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</si>
  <si>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</si>
  <si>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</si>
  <si>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</si>
  <si>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</si>
  <si>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</si>
  <si>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</si>
  <si>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</si>
  <si>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</si>
  <si>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</si>
  <si>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</si>
  <si>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</si>
  <si>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</si>
  <si>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</si>
  <si>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</si>
  <si>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 xml:space="preserve">รายได้จากการขาย </t>
  </si>
  <si>
    <t>รายได้เงินปันผล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</si>
  <si>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</si>
  <si>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</si>
  <si>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</si>
  <si>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</si>
  <si>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</si>
  <si>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</si>
  <si>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</si>
  <si>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</si>
  <si>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</si>
  <si>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</si>
  <si>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</si>
  <si>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</si>
  <si>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</si>
  <si>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</si>
  <si>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</si>
  <si>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การเปลี่ยนแปลงในมูลค่ายุติธรรมสุทธิ</t>
  </si>
  <si>
    <t xml:space="preserve">   ของเงินลงทุนเผื่อขาย - สุทธิจากภาษีเงินได้</t>
  </si>
  <si>
    <t>กำไรขาดทุนเบ็ดเสร็จอื่นสำหรับงวด</t>
  </si>
  <si>
    <t xml:space="preserve">   - สุทธิจากภาษีเงินได้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</si>
  <si>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</si>
  <si>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</si>
  <si>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</si>
  <si>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</si>
  <si>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</si>
  <si>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ภาษีเงินได้ของรายการที่จะไม่ถูกจัดประเภทใหม่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</si>
  <si>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</si>
  <si>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</si>
  <si>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</si>
  <si>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</si>
  <si>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</si>
  <si>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สำหรับงวดหกเดือนสิ้นสุด</t>
  </si>
  <si>
    <t xml:space="preserve"> </t>
  </si>
  <si>
    <t>รวมองค์</t>
  </si>
  <si>
    <t>รวมส่วน</t>
  </si>
  <si>
    <t>ส่วนได้เสีย</t>
  </si>
  <si>
    <t>ส่วนเกิน</t>
  </si>
  <si>
    <t>ทุนสำรอง</t>
  </si>
  <si>
    <t>ยังไม่ได้</t>
  </si>
  <si>
    <t>ของส่วนของ</t>
  </si>
  <si>
    <t>ของผู้ถือหุ้น</t>
  </si>
  <si>
    <t>ที่ไม่มีอำนาจ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</si>
  <si>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</si>
  <si>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</si>
  <si>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</si>
  <si>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</si>
  <si>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ผู้ถือหุ้น</t>
  </si>
  <si>
    <t>ของบริษัทใหญ่</t>
  </si>
  <si>
    <t>ควบคุม</t>
  </si>
  <si>
    <t xml:space="preserve">   กำไร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</si>
  <si>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</si>
  <si>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</si>
  <si>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</si>
  <si>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</si>
  <si>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</si>
  <si>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</si>
  <si>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</si>
  <si>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</si>
  <si>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</si>
  <si>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</si>
  <si>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</si>
  <si>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</t>
  </si>
  <si>
    <t>รวมกำไร (ขาดทุน) เบ็ดเสร็จสำหรับงวด</t>
  </si>
  <si>
    <t>วันที่ 31 มีนาคม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</si>
  <si>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</si>
  <si>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</si>
  <si>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</si>
  <si>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การแบ่งปันกำไร</t>
  </si>
  <si>
    <t>การแบ่งปันกำไรขาดทุนเบ็ดเสร็จรวม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</si>
  <si>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</si>
  <si>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</si>
  <si>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</si>
  <si>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</si>
  <si>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</si>
  <si>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กำไรจากการจำหน่ายที่ดิน อาคารและอุปกรณ์</t>
  </si>
  <si>
    <t>ประมาณการหนี้สินสำหรับผลประโยชน์พนักงาน</t>
  </si>
  <si>
    <t>ขาดทุนจากการตัดจำหน่ายที่ดิน อาคารและอุปกรณ์</t>
  </si>
  <si>
    <t>ขาดทุนจากการตัดจำหน่ายสินทรัพย์สิทธิการใช้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</si>
  <si>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</si>
  <si>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</si>
  <si>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</si>
  <si>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</si>
  <si>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</si>
  <si>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</si>
  <si>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</si>
  <si>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</si>
  <si>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</si>
  <si>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</si>
  <si>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</si>
  <si>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</si>
  <si>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</si>
  <si>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</si>
  <si>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</si>
  <si>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เงินให้กู้ยืมแก่กิจการที่เกี่ยวข้องกัน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</si>
  <si>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</si>
  <si>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</si>
  <si>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</si>
  <si>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</si>
  <si>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</si>
  <si>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</si>
  <si>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</si>
  <si>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</si>
  <si>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</si>
  <si>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</si>
  <si>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</si>
  <si>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</si>
  <si>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</si>
  <si>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</si>
  <si>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</si>
  <si>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</si>
  <si>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</si>
  <si>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</si>
  <si>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</si>
  <si>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</si>
  <si>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</si>
  <si>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</si>
  <si>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>ผลขาดทุนจากเงินลงทุนในตราสารทุน</t>
  </si>
  <si>
    <t>หนี้สินไม่หมุนเวียนอื่น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</si>
  <si>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</si>
  <si>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</si>
  <si>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</si>
  <si>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    ยังไม่ได้จัดสรร</t>
  </si>
  <si>
    <t>กำไรสำหรับงวดจากการดำเนินงานต่อเนื่อง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</si>
  <si>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</si>
  <si>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</si>
  <si>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   สุทธิจากภาษี</t>
  </si>
  <si>
    <t xml:space="preserve">   การดำเนินงานต่อเนื่อง</t>
  </si>
  <si>
    <t xml:space="preserve">   การดำเนินงานที่ยกเลิก</t>
  </si>
  <si>
    <t>(กลับรายการ) ผลขาดทุนจากการด้อยค่าด้านเครดิตที่คาดว่าจะเกิดขึ้น</t>
  </si>
  <si>
    <t>ประมาณการหนี้สินสำหรับผลประโยชน์พนักงานจ่าย</t>
  </si>
  <si>
    <t>ต้นทุนทางการเงินที่บันทึกเป็นส่วนหนึ่งของต้นทุนสินทรัพย์</t>
  </si>
  <si>
    <t>และชำระแล้ว</t>
  </si>
  <si>
    <t>ทุนที่ออก</t>
  </si>
  <si>
    <t xml:space="preserve">ขาดทุนสำหรับงวดจากการดำเนินงานที่ยกเลิก - </t>
  </si>
  <si>
    <t>กำไรจากการขายเงินลงทุนในตราสารหนี้</t>
  </si>
  <si>
    <t>(กลับรายการ) ขาดทุนจากการปรับมูลค่าสินค้า</t>
  </si>
  <si>
    <t>เงินสดและรายการเทียบเท่าเงินสดเพิ่มขึ้น (ลดลง) สุทธิ</t>
  </si>
  <si>
    <t>กำไร (ขาดทุน) เบ็ดเสร็จสำหรับงวด</t>
  </si>
  <si>
    <t>ผลขาดทุนจากการด้อยค่า</t>
  </si>
  <si>
    <t>เงินสดจ่ายล่วงหน้าเพื่อซื้อเครื่องจักร</t>
  </si>
  <si>
    <t xml:space="preserve">   กำไร (ขาดทุน) เบ็ดเสร็จอื่น</t>
  </si>
  <si>
    <t>งบการเปลี่ยนแปลงส่วนของผู้ถือหุ้น  (ไม่ได้ตรวจสอบ)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</si>
  <si>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</si>
  <si>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</si>
  <si>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</si>
  <si>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</si>
  <si>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 xml:space="preserve">    (หุ้นสามัญจำนวน 402,420,360 หุ้น</t>
  </si>
  <si>
    <t xml:space="preserve">    มูลค่า 0.50 บาทต่อหุ้น) </t>
  </si>
  <si>
    <t xml:space="preserve">    (หุ้นสามัญจำนวน 401,921,000 หุ้น</t>
  </si>
  <si>
    <t>(กำไร) ขาดทุนจากการปรับมูลค่ายุติธรรม</t>
  </si>
  <si>
    <t>สินทรัพย์ไม่หมุนเวียนที่จัดประเภทเป็นสินทรัพย์ที่ถือไว้เพื่อขาย</t>
  </si>
  <si>
    <t>เงินสดจ่ายล่วงหน้าเพื่อซื้อสินทรัพย์ไม่มีตัวตน</t>
  </si>
  <si>
    <t>กำไรจากอัตราแลกเปลี่ยนที่ยังไม่เกิดขึ้นจริง</t>
  </si>
  <si>
    <t>ขาดทุนจากเงินลงทุนในตราสารทุน</t>
  </si>
  <si>
    <t>ขาดทุนสำหรับงวดจากการดำเนินงานที่ยกเลิก - สุทธิจากภาษี</t>
  </si>
  <si>
    <t>กำไร (ขาดทุน) เบ็ดเสร็จอื่นสำหรับงวด - สุทธิจากภาษี</t>
  </si>
  <si>
    <t>2, 5</t>
  </si>
  <si>
    <t>4, 9</t>
  </si>
  <si>
    <t xml:space="preserve">    ส่วนเกินมูลค่าหุ้นสามัญ</t>
  </si>
  <si>
    <t>(เพิ่มขึ้น) ลดลงในเจ้าหนี้ค่าซื้ออาคารและอุปกรณ์</t>
  </si>
  <si>
    <t>เพิ่มขึ้นในเจ้าหนี้ค่าซื้อสินทรัพย์ไม่มีตัวตน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</si>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</sst>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_(* #,##0.000_);_(* \(#,##0.000\);_(* &quot;-&quot;??_);_(@_)"/>
  </numFmts>
  <fonts count="2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7" fillId="0" borderId="0"/>
    <xf numFmtId="0" fontId="18" fillId="0" borderId="0"/>
  </cellStyleXfs>
  <cellXfs count="237">
    <xf numFmtId="0" fontId="0" fillId="0" borderId="0" xfId="0"/>
    <xf numFmtId="165" fontId="4" fillId="0" borderId="0" xfId="0" applyNumberFormat="1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37" fontId="4" fillId="0" borderId="0" xfId="0" applyNumberFormat="1" applyFont="1"/>
    <xf numFmtId="165" fontId="0" fillId="0" borderId="0" xfId="0" applyNumberFormat="1"/>
    <xf numFmtId="37" fontId="0" fillId="0" borderId="0" xfId="0" applyNumberFormat="1"/>
    <xf numFmtId="0" fontId="7" fillId="0" borderId="0" xfId="0" applyFont="1" applyAlignment="1">
      <alignment horizontal="left"/>
    </xf>
    <xf numFmtId="166" fontId="0" fillId="0" borderId="0" xfId="1" applyNumberFormat="1" applyFont="1" applyFill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2" xfId="1" applyFont="1" applyBorder="1" applyAlignment="1"/>
    <xf numFmtId="43" fontId="4" fillId="0" borderId="2" xfId="1" applyFont="1" applyBorder="1" applyAlignment="1"/>
    <xf numFmtId="43" fontId="0" fillId="0" borderId="0" xfId="1" applyFont="1" applyAlignment="1"/>
    <xf numFmtId="37" fontId="4" fillId="0" borderId="3" xfId="0" applyNumberFormat="1" applyFont="1" applyBorder="1"/>
    <xf numFmtId="37" fontId="4" fillId="0" borderId="1" xfId="0" applyNumberFormat="1" applyFont="1" applyBorder="1"/>
    <xf numFmtId="166" fontId="0" fillId="0" borderId="0" xfId="3" applyNumberFormat="1" applyFont="1" applyFill="1" applyAlignment="1">
      <alignment horizontal="right"/>
    </xf>
    <xf numFmtId="166" fontId="4" fillId="0" borderId="0" xfId="1" applyNumberFormat="1" applyFont="1" applyFill="1" applyAlignment="1"/>
    <xf numFmtId="166" fontId="4" fillId="0" borderId="2" xfId="1" applyNumberFormat="1" applyFont="1" applyBorder="1" applyAlignment="1"/>
    <xf numFmtId="166" fontId="0" fillId="0" borderId="2" xfId="3" applyNumberFormat="1" applyFont="1" applyFill="1" applyBorder="1" applyAlignment="1">
      <alignment horizontal="center"/>
    </xf>
    <xf numFmtId="166" fontId="3" fillId="0" borderId="0" xfId="5" applyNumberFormat="1" applyFont="1" applyFill="1" applyBorder="1" applyAlignment="1">
      <alignment horizontal="right"/>
    </xf>
    <xf numFmtId="166" fontId="4" fillId="0" borderId="5" xfId="5" applyNumberFormat="1" applyFont="1" applyFill="1" applyBorder="1" applyAlignment="1">
      <alignment horizontal="right"/>
    </xf>
    <xf numFmtId="166" fontId="4" fillId="0" borderId="0" xfId="5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6" fontId="4" fillId="0" borderId="0" xfId="0" applyNumberFormat="1" applyFont="1" applyAlignment="1">
      <alignment horizontal="right"/>
    </xf>
    <xf numFmtId="166" fontId="3" fillId="0" borderId="0" xfId="1" applyNumberFormat="1" applyFont="1" applyFill="1" applyBorder="1" applyAlignment="1"/>
    <xf numFmtId="37" fontId="4" fillId="0" borderId="5" xfId="0" applyNumberFormat="1" applyFont="1" applyBorder="1"/>
    <xf numFmtId="37" fontId="4" fillId="0" borderId="4" xfId="0" applyNumberFormat="1" applyFont="1" applyBorder="1"/>
    <xf numFmtId="167" fontId="4" fillId="0" borderId="1" xfId="0" applyNumberFormat="1" applyFont="1" applyBorder="1"/>
    <xf numFmtId="167" fontId="4" fillId="0" borderId="0" xfId="0" applyNumberFormat="1" applyFont="1"/>
    <xf numFmtId="43" fontId="6" fillId="0" borderId="0" xfId="1" applyFont="1" applyAlignment="1"/>
    <xf numFmtId="166" fontId="0" fillId="0" borderId="0" xfId="0" quotePrefix="1" applyNumberFormat="1" applyAlignment="1">
      <alignment horizontal="center"/>
    </xf>
    <xf numFmtId="43" fontId="0" fillId="0" borderId="0" xfId="0" quotePrefix="1" applyNumberFormat="1" applyAlignment="1">
      <alignment horizontal="center"/>
    </xf>
    <xf numFmtId="165" fontId="3" fillId="0" borderId="0" xfId="0" applyNumberFormat="1" applyFont="1"/>
    <xf numFmtId="37" fontId="3" fillId="0" borderId="0" xfId="0" applyNumberFormat="1" applyFont="1"/>
    <xf numFmtId="37" fontId="0" fillId="0" borderId="2" xfId="0" applyNumberFormat="1" applyBorder="1"/>
    <xf numFmtId="43" fontId="3" fillId="0" borderId="0" xfId="1" applyFont="1" applyBorder="1" applyAlignment="1"/>
    <xf numFmtId="43" fontId="3" fillId="0" borderId="2" xfId="1" applyFont="1" applyBorder="1" applyAlignment="1"/>
    <xf numFmtId="166" fontId="3" fillId="0" borderId="0" xfId="5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166" fontId="4" fillId="0" borderId="2" xfId="1" applyNumberFormat="1" applyFont="1" applyFill="1" applyBorder="1" applyAlignment="1"/>
    <xf numFmtId="166" fontId="0" fillId="0" borderId="0" xfId="1" applyNumberFormat="1" applyFont="1"/>
    <xf numFmtId="166" fontId="3" fillId="0" borderId="0" xfId="1" applyNumberFormat="1" applyFont="1" applyAlignment="1">
      <alignment horizontal="right"/>
    </xf>
    <xf numFmtId="166" fontId="4" fillId="0" borderId="1" xfId="1" applyNumberFormat="1" applyFont="1" applyFill="1" applyBorder="1" applyAlignment="1"/>
    <xf numFmtId="166" fontId="4" fillId="0" borderId="5" xfId="1" applyNumberFormat="1" applyFont="1" applyFill="1" applyBorder="1" applyAlignment="1"/>
    <xf numFmtId="166" fontId="6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/>
    <xf numFmtId="0" fontId="14" fillId="0" borderId="0" xfId="0" applyFont="1"/>
    <xf numFmtId="0" fontId="4" fillId="0" borderId="0" xfId="0" applyFont="1" applyAlignment="1">
      <alignment horizontal="left"/>
    </xf>
    <xf numFmtId="37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center"/>
    </xf>
    <xf numFmtId="37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/>
    </xf>
    <xf numFmtId="43" fontId="3" fillId="0" borderId="0" xfId="3" applyFont="1" applyAlignment="1">
      <alignment horizontal="center"/>
    </xf>
    <xf numFmtId="43" fontId="3" fillId="0" borderId="0" xfId="3" quotePrefix="1" applyFont="1" applyAlignment="1">
      <alignment horizontal="center"/>
    </xf>
    <xf numFmtId="37" fontId="0" fillId="0" borderId="0" xfId="0" quotePrefix="1" applyNumberFormat="1" applyAlignment="1">
      <alignment horizontal="right"/>
    </xf>
    <xf numFmtId="166" fontId="3" fillId="0" borderId="0" xfId="3" applyNumberFormat="1" applyFont="1" applyAlignment="1">
      <alignment horizontal="center"/>
    </xf>
    <xf numFmtId="166" fontId="4" fillId="0" borderId="3" xfId="3" applyNumberFormat="1" applyFont="1" applyBorder="1" applyAlignment="1">
      <alignment horizontal="center"/>
    </xf>
    <xf numFmtId="166" fontId="4" fillId="0" borderId="0" xfId="3" applyNumberFormat="1" applyFont="1" applyAlignment="1">
      <alignment horizontal="center"/>
    </xf>
    <xf numFmtId="165" fontId="0" fillId="0" borderId="3" xfId="0" applyNumberFormat="1" applyBorder="1" applyAlignment="1">
      <alignment horizontal="right"/>
    </xf>
    <xf numFmtId="0" fontId="0" fillId="0" borderId="0" xfId="0" applyAlignment="1">
      <alignment horizontal="left"/>
    </xf>
    <xf numFmtId="166" fontId="4" fillId="0" borderId="0" xfId="1" applyNumberFormat="1" applyFont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6" fontId="0" fillId="0" borderId="2" xfId="1" applyNumberFormat="1" applyFont="1" applyBorder="1" applyAlignment="1">
      <alignment horizontal="right"/>
    </xf>
    <xf numFmtId="166" fontId="4" fillId="0" borderId="2" xfId="1" applyNumberFormat="1" applyFont="1" applyBorder="1" applyAlignment="1">
      <alignment horizontal="right"/>
    </xf>
    <xf numFmtId="166" fontId="4" fillId="0" borderId="4" xfId="5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right"/>
    </xf>
    <xf numFmtId="166" fontId="0" fillId="0" borderId="3" xfId="3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Alignment="1">
      <alignment horizontal="center"/>
    </xf>
    <xf numFmtId="166" fontId="0" fillId="0" borderId="0" xfId="1" applyNumberFormat="1" applyFont="1" applyAlignment="1">
      <alignment horizontal="right"/>
    </xf>
    <xf numFmtId="166" fontId="4" fillId="0" borderId="0" xfId="1" applyNumberFormat="1" applyFont="1" applyBorder="1" applyAlignment="1">
      <alignment horizontal="right"/>
    </xf>
    <xf numFmtId="166" fontId="4" fillId="0" borderId="0" xfId="1" applyNumberFormat="1" applyFont="1"/>
    <xf numFmtId="166" fontId="4" fillId="0" borderId="3" xfId="1" applyNumberFormat="1" applyFont="1" applyBorder="1" applyAlignment="1">
      <alignment horizontal="right"/>
    </xf>
    <xf numFmtId="166" fontId="0" fillId="0" borderId="0" xfId="3" applyNumberFormat="1" applyFont="1" applyFill="1" applyBorder="1" applyAlignment="1">
      <alignment horizontal="center"/>
    </xf>
    <xf numFmtId="166" fontId="4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horizontal="left"/>
    </xf>
    <xf numFmtId="166" fontId="0" fillId="0" borderId="2" xfId="1" applyNumberFormat="1" applyFont="1" applyBorder="1"/>
    <xf numFmtId="166" fontId="3" fillId="0" borderId="0" xfId="1" applyNumberFormat="1" applyFont="1" applyAlignment="1">
      <alignment horizontal="center"/>
    </xf>
    <xf numFmtId="166" fontId="3" fillId="0" borderId="0" xfId="1" quotePrefix="1" applyNumberFormat="1" applyFont="1" applyAlignment="1">
      <alignment horizontal="center"/>
    </xf>
    <xf numFmtId="166" fontId="0" fillId="0" borderId="0" xfId="1" quotePrefix="1" applyNumberFormat="1" applyFont="1" applyAlignment="1">
      <alignment horizontal="right"/>
    </xf>
    <xf numFmtId="166" fontId="4" fillId="0" borderId="3" xfId="1" applyNumberFormat="1" applyFont="1" applyBorder="1" applyAlignment="1">
      <alignment horizontal="center"/>
    </xf>
    <xf numFmtId="166" fontId="0" fillId="0" borderId="3" xfId="1" applyNumberFormat="1" applyFont="1" applyBorder="1" applyAlignment="1">
      <alignment horizontal="right"/>
    </xf>
    <xf numFmtId="166" fontId="4" fillId="0" borderId="1" xfId="1" applyNumberFormat="1" applyFont="1" applyBorder="1"/>
    <xf numFmtId="166" fontId="3" fillId="0" borderId="0" xfId="1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0" fillId="0" borderId="0" xfId="0" applyFill="1"/>
    <xf numFmtId="0" fontId="3" fillId="0" borderId="0" xfId="0" applyFont="1" applyFill="1"/>
    <xf numFmtId="166" fontId="3" fillId="0" borderId="0" xfId="0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center"/>
    </xf>
    <xf numFmtId="166" fontId="3" fillId="0" borderId="0" xfId="5" applyNumberFormat="1" applyFont="1" applyFill="1" applyAlignment="1"/>
    <xf numFmtId="166" fontId="3" fillId="0" borderId="0" xfId="5" applyNumberFormat="1" applyFont="1" applyFill="1" applyBorder="1" applyAlignment="1"/>
    <xf numFmtId="166" fontId="3" fillId="0" borderId="3" xfId="5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166" fontId="0" fillId="0" borderId="0" xfId="1" quotePrefix="1" applyNumberFormat="1" applyFont="1" applyFill="1" applyAlignment="1">
      <alignment horizontal="center"/>
    </xf>
    <xf numFmtId="43" fontId="3" fillId="0" borderId="0" xfId="1" applyFont="1" applyFill="1" applyAlignment="1"/>
    <xf numFmtId="43" fontId="0" fillId="0" borderId="0" xfId="1" applyFont="1" applyFill="1"/>
    <xf numFmtId="43" fontId="4" fillId="0" borderId="0" xfId="5" applyNumberFormat="1" applyFont="1" applyFill="1" applyBorder="1" applyAlignment="1"/>
    <xf numFmtId="43" fontId="0" fillId="0" borderId="0" xfId="1" applyFont="1"/>
    <xf numFmtId="43" fontId="19" fillId="0" borderId="0" xfId="1" applyFont="1"/>
    <xf numFmtId="0" fontId="2" fillId="0" borderId="0" xfId="0" applyFont="1" applyFill="1"/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6" fontId="4" fillId="0" borderId="0" xfId="0" applyNumberFormat="1" applyFont="1" applyFill="1"/>
    <xf numFmtId="166" fontId="0" fillId="0" borderId="0" xfId="0" applyNumberFormat="1" applyFill="1"/>
    <xf numFmtId="166" fontId="0" fillId="0" borderId="0" xfId="0" applyNumberFormat="1" applyFill="1" applyAlignment="1">
      <alignment horizontal="right"/>
    </xf>
    <xf numFmtId="166" fontId="4" fillId="0" borderId="5" xfId="0" applyNumberFormat="1" applyFont="1" applyFill="1" applyBorder="1"/>
    <xf numFmtId="166" fontId="0" fillId="0" borderId="0" xfId="0" applyNumberFormat="1" applyFill="1" applyBorder="1" applyAlignment="1">
      <alignment horizontal="right"/>
    </xf>
    <xf numFmtId="166" fontId="0" fillId="0" borderId="2" xfId="0" applyNumberFormat="1" applyFill="1" applyBorder="1"/>
    <xf numFmtId="37" fontId="4" fillId="0" borderId="0" xfId="0" applyNumberFormat="1" applyFont="1" applyFill="1"/>
    <xf numFmtId="37" fontId="4" fillId="0" borderId="1" xfId="0" applyNumberFormat="1" applyFont="1" applyFill="1" applyBorder="1"/>
    <xf numFmtId="165" fontId="0" fillId="0" borderId="0" xfId="0" applyNumberFormat="1" applyFill="1"/>
    <xf numFmtId="37" fontId="0" fillId="0" borderId="0" xfId="0" applyNumberFormat="1" applyFill="1"/>
    <xf numFmtId="37" fontId="4" fillId="0" borderId="3" xfId="0" applyNumberFormat="1" applyFont="1" applyFill="1" applyBorder="1"/>
    <xf numFmtId="166" fontId="4" fillId="0" borderId="1" xfId="0" applyNumberFormat="1" applyFont="1" applyFill="1" applyBorder="1"/>
    <xf numFmtId="166" fontId="0" fillId="0" borderId="0" xfId="0" quotePrefix="1" applyNumberFormat="1" applyFill="1" applyAlignment="1">
      <alignment horizontal="center"/>
    </xf>
    <xf numFmtId="166" fontId="4" fillId="0" borderId="4" xfId="0" applyNumberFormat="1" applyFont="1" applyFill="1" applyBorder="1"/>
    <xf numFmtId="165" fontId="4" fillId="0" borderId="0" xfId="0" applyNumberFormat="1" applyFont="1" applyFill="1"/>
    <xf numFmtId="166" fontId="6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6" fontId="7" fillId="0" borderId="0" xfId="5" applyNumberFormat="1" applyFont="1" applyFill="1" applyAlignment="1">
      <alignment horizontal="center"/>
    </xf>
    <xf numFmtId="166" fontId="0" fillId="0" borderId="0" xfId="5" applyNumberFormat="1" applyFont="1" applyFill="1" applyAlignment="1"/>
    <xf numFmtId="166" fontId="6" fillId="0" borderId="0" xfId="5" applyNumberFormat="1" applyFont="1" applyFill="1" applyAlignment="1">
      <alignment horizontal="center"/>
    </xf>
    <xf numFmtId="166" fontId="4" fillId="0" borderId="0" xfId="5" applyNumberFormat="1" applyFont="1" applyFill="1" applyAlignment="1"/>
    <xf numFmtId="37" fontId="4" fillId="0" borderId="4" xfId="0" applyNumberFormat="1" applyFont="1" applyFill="1" applyBorder="1"/>
    <xf numFmtId="43" fontId="4" fillId="0" borderId="0" xfId="5" applyNumberFormat="1" applyFont="1" applyFill="1" applyAlignment="1"/>
    <xf numFmtId="43" fontId="6" fillId="0" borderId="0" xfId="0" applyNumberFormat="1" applyFont="1" applyFill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0" fillId="0" borderId="0" xfId="0" applyFont="1" applyFill="1"/>
    <xf numFmtId="166" fontId="3" fillId="0" borderId="2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0" fontId="11" fillId="0" borderId="0" xfId="0" applyFont="1" applyFill="1"/>
    <xf numFmtId="166" fontId="0" fillId="0" borderId="0" xfId="0" applyNumberFormat="1" applyFont="1" applyFill="1" applyAlignment="1">
      <alignment horizontal="right"/>
    </xf>
    <xf numFmtId="0" fontId="10" fillId="0" borderId="0" xfId="0" applyFont="1" applyFill="1"/>
    <xf numFmtId="166" fontId="10" fillId="0" borderId="0" xfId="0" applyNumberFormat="1" applyFont="1" applyFill="1" applyAlignment="1">
      <alignment horizontal="right"/>
    </xf>
    <xf numFmtId="166" fontId="11" fillId="0" borderId="0" xfId="0" applyNumberFormat="1" applyFont="1" applyFill="1"/>
    <xf numFmtId="166" fontId="11" fillId="0" borderId="0" xfId="0" applyNumberFormat="1" applyFont="1" applyFill="1" applyAlignment="1">
      <alignment horizontal="right"/>
    </xf>
    <xf numFmtId="166" fontId="10" fillId="0" borderId="0" xfId="0" applyNumberFormat="1" applyFont="1" applyFill="1"/>
    <xf numFmtId="166" fontId="0" fillId="0" borderId="0" xfId="0" applyNumberFormat="1" applyFont="1" applyFill="1"/>
    <xf numFmtId="166" fontId="0" fillId="0" borderId="2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4" fillId="0" borderId="0" xfId="0" applyNumberFormat="1" applyFont="1" applyFill="1" applyBorder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14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165" fontId="4" fillId="0" borderId="0" xfId="0" applyNumberFormat="1" applyFont="1" applyAlignment="1"/>
    <xf numFmtId="165" fontId="4" fillId="0" borderId="1" xfId="0" applyNumberFormat="1" applyFont="1" applyBorder="1" applyAlignment="1"/>
    <xf numFmtId="0" fontId="6" fillId="0" borderId="0" xfId="0" applyFont="1" applyAlignment="1"/>
    <xf numFmtId="165" fontId="0" fillId="0" borderId="2" xfId="0" applyNumberFormat="1" applyBorder="1" applyAlignment="1"/>
    <xf numFmtId="165" fontId="0" fillId="0" borderId="0" xfId="0" applyNumberFormat="1" applyBorder="1" applyAlignment="1"/>
    <xf numFmtId="165" fontId="0" fillId="0" borderId="0" xfId="0" applyNumberFormat="1" applyFill="1" applyAlignment="1"/>
    <xf numFmtId="165" fontId="0" fillId="0" borderId="0" xfId="0" applyNumberFormat="1" applyAlignment="1"/>
    <xf numFmtId="166" fontId="0" fillId="0" borderId="0" xfId="0" applyNumberFormat="1"/>
    <xf numFmtId="166" fontId="4" fillId="0" borderId="5" xfId="1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166" fontId="0" fillId="0" borderId="0" xfId="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4" fillId="0" borderId="0" xfId="1" applyNumberFormat="1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43" fontId="0" fillId="0" borderId="0" xfId="0" applyNumberFormat="1"/>
    <xf numFmtId="166" fontId="3" fillId="0" borderId="0" xfId="1" applyNumberFormat="1" applyFont="1" applyFill="1" applyAlignment="1">
      <alignment horizontal="center"/>
    </xf>
    <xf numFmtId="168" fontId="4" fillId="0" borderId="1" xfId="0" applyNumberFormat="1" applyFont="1" applyFill="1" applyBorder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37" fontId="0" fillId="0" borderId="2" xfId="0" applyNumberFormat="1" applyFill="1" applyBorder="1" applyAlignment="1">
      <alignment horizontal="right"/>
    </xf>
    <xf numFmtId="37" fontId="0" fillId="0" borderId="0" xfId="0" applyNumberFormat="1" applyFill="1" applyAlignment="1">
      <alignment horizontal="right" wrapText="1"/>
    </xf>
    <xf numFmtId="37" fontId="4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37" fontId="6" fillId="0" borderId="0" xfId="0" applyNumberFormat="1" applyFont="1" applyFill="1" applyAlignment="1">
      <alignment horizontal="right"/>
    </xf>
    <xf numFmtId="41" fontId="0" fillId="0" borderId="0" xfId="0" quotePrefix="1" applyNumberFormat="1" applyFill="1" applyAlignment="1">
      <alignment horizontal="center"/>
    </xf>
    <xf numFmtId="0" fontId="15" fillId="0" borderId="0" xfId="0" applyFont="1" applyFill="1" applyAlignment="1">
      <alignment horizontal="left"/>
    </xf>
    <xf numFmtId="0" fontId="5" fillId="0" borderId="0" xfId="0" applyFont="1" applyFill="1"/>
    <xf numFmtId="37" fontId="12" fillId="0" borderId="0" xfId="0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 wrapText="1"/>
    </xf>
    <xf numFmtId="37" fontId="3" fillId="0" borderId="2" xfId="0" applyNumberFormat="1" applyFont="1" applyFill="1" applyBorder="1" applyAlignment="1">
      <alignment horizontal="right"/>
    </xf>
    <xf numFmtId="43" fontId="0" fillId="0" borderId="2" xfId="0" quotePrefix="1" applyNumberForma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66" fontId="0" fillId="0" borderId="2" xfId="0" applyNumberFormat="1" applyFill="1" applyBorder="1" applyAlignment="1">
      <alignment horizontal="right"/>
    </xf>
    <xf numFmtId="4" fontId="0" fillId="0" borderId="0" xfId="0" applyNumberFormat="1" applyFill="1"/>
    <xf numFmtId="43" fontId="0" fillId="0" borderId="0" xfId="0" applyNumberFormat="1" applyFill="1"/>
    <xf numFmtId="4" fontId="4" fillId="0" borderId="0" xfId="0" applyNumberFormat="1" applyFont="1" applyFill="1"/>
    <xf numFmtId="0" fontId="6" fillId="0" borderId="0" xfId="0" applyFont="1" applyFill="1" applyAlignment="1">
      <alignment horizontal="center"/>
    </xf>
    <xf numFmtId="43" fontId="3" fillId="0" borderId="0" xfId="1" applyFont="1" applyFill="1"/>
    <xf numFmtId="0" fontId="4" fillId="0" borderId="0" xfId="0" applyFont="1" applyFill="1" applyAlignment="1"/>
    <xf numFmtId="43" fontId="4" fillId="0" borderId="0" xfId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3" xfId="7" xr:uid="{00000000-0005-0000-0000-000003000000}"/>
    <cellStyle name="Comma 7 2" xfId="4" xr:uid="{00000000-0005-0000-0000-000004000000}"/>
    <cellStyle name="Currency" xfId="5" builtinId="4"/>
    <cellStyle name="Normal" xfId="0" builtinId="0"/>
    <cellStyle name="Normal 2" xfId="6" xr:uid="{00000000-0005-0000-0000-000007000000}"/>
    <cellStyle name="Normal 3" xfId="9" xr:uid="{00000000-0005-0000-0000-000008000000}"/>
    <cellStyle name="Normal 64" xfId="8" xr:uid="{00000000-0005-0000-0000-000009000000}"/>
  </cellStyles>
  <dxfs count="0"/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125F0-B4EF-476F-ADEB-CB2604050C40}">
  <dimension ref="A1:N129"/>
  <sheetViews>
    <sheetView view="pageBreakPreview" topLeftCell="A90" zoomScale="70" zoomScaleNormal="100" zoomScaleSheetLayoutView="70" workbookViewId="0">
      <selection activeCell="P92" sqref="P92"/>
    </sheetView>
  </sheetViews>
  <sheetFormatPr defaultColWidth="9.09765625" defaultRowHeight="21.5"/>
  <cols>
    <col min="1" max="1" width="42.296875" style="96" customWidth="1"/>
    <col min="2" max="2" width="8.8984375" style="111" customWidth="1"/>
    <col min="3" max="3" width="1.09765625" style="111" customWidth="1"/>
    <col min="4" max="4" width="14.5" style="111" customWidth="1"/>
    <col min="5" max="5" width="1.09765625" style="111" customWidth="1"/>
    <col min="6" max="6" width="12.8984375" style="111" customWidth="1"/>
    <col min="7" max="7" width="1.09765625" style="111" customWidth="1"/>
    <col min="8" max="8" width="14.5" style="96" customWidth="1"/>
    <col min="9" max="9" width="1.09765625" style="111" customWidth="1"/>
    <col min="10" max="10" width="12.8984375" style="96" customWidth="1"/>
    <col min="11" max="11" width="11" style="96" customWidth="1"/>
    <col min="12" max="12" width="12.09765625" style="96" customWidth="1"/>
    <col min="13" max="13" width="9.09765625" style="96"/>
    <col min="14" max="14" width="10.296875" style="96" bestFit="1" customWidth="1"/>
    <col min="15" max="16384" width="9.09765625" style="96"/>
  </cols>
  <sheetData>
    <row r="1" spans="1:14" ht="22.4" customHeight="1">
      <c r="A1" s="110" t="s">
        <v>0</v>
      </c>
    </row>
    <row r="2" spans="1:14" ht="22.4" customHeight="1">
      <c r="A2" s="110" t="s">
        <v>214</v>
      </c>
    </row>
    <row r="3" spans="1:14" ht="22.4" customHeight="1">
      <c r="A3" s="110"/>
    </row>
    <row r="4" spans="1:14" ht="22.4" customHeight="1">
      <c r="A4" s="110"/>
      <c r="D4" s="226" t="s">
        <v>1</v>
      </c>
      <c r="E4" s="226"/>
      <c r="F4" s="226"/>
      <c r="G4" s="221"/>
      <c r="H4" s="226" t="s">
        <v>2</v>
      </c>
      <c r="I4" s="226"/>
      <c r="J4" s="226"/>
    </row>
    <row r="5" spans="1:14" ht="22.4" customHeight="1">
      <c r="A5" s="110"/>
      <c r="B5" s="196"/>
      <c r="C5" s="196"/>
      <c r="D5" s="194" t="s">
        <v>3</v>
      </c>
      <c r="E5" s="196"/>
      <c r="F5" s="194" t="s">
        <v>4</v>
      </c>
      <c r="H5" s="194" t="s">
        <v>3</v>
      </c>
      <c r="I5" s="196"/>
      <c r="J5" s="194" t="s">
        <v>4</v>
      </c>
    </row>
    <row r="6" spans="1:14" ht="22.4" customHeight="1">
      <c r="A6" s="110" t="s">
        <v>5</v>
      </c>
      <c r="B6" s="196" t="s">
        <v>6</v>
      </c>
      <c r="D6" s="194">
        <v>2567</v>
      </c>
      <c r="F6" s="194">
        <v>2566</v>
      </c>
      <c r="G6" s="194"/>
      <c r="H6" s="194">
        <v>2567</v>
      </c>
      <c r="J6" s="194">
        <v>2566</v>
      </c>
    </row>
    <row r="7" spans="1:14" ht="22.4" customHeight="1">
      <c r="A7" s="110"/>
      <c r="B7" s="196"/>
      <c r="D7" s="194" t="s">
        <v>7</v>
      </c>
      <c r="F7" s="194"/>
      <c r="H7" s="194" t="s">
        <v>7</v>
      </c>
      <c r="J7" s="194"/>
    </row>
    <row r="8" spans="1:14" ht="22" customHeight="1">
      <c r="D8" s="227" t="s">
        <v>8</v>
      </c>
      <c r="E8" s="227"/>
      <c r="F8" s="227"/>
      <c r="G8" s="227"/>
      <c r="H8" s="227"/>
      <c r="I8" s="227"/>
      <c r="J8" s="227"/>
    </row>
    <row r="9" spans="1:14" ht="22.4" customHeight="1">
      <c r="A9" s="114" t="s">
        <v>9</v>
      </c>
      <c r="B9" s="196"/>
      <c r="C9" s="196"/>
      <c r="D9" s="149"/>
      <c r="E9" s="194"/>
      <c r="F9" s="149"/>
      <c r="G9" s="194"/>
      <c r="H9" s="149"/>
      <c r="I9" s="149"/>
      <c r="J9" s="149"/>
    </row>
    <row r="10" spans="1:14" ht="22" customHeight="1">
      <c r="A10" s="97" t="s">
        <v>10</v>
      </c>
      <c r="B10" s="196"/>
      <c r="C10" s="196"/>
      <c r="D10" s="199">
        <v>40938</v>
      </c>
      <c r="E10" s="194"/>
      <c r="F10" s="149">
        <v>97882</v>
      </c>
      <c r="G10" s="194"/>
      <c r="H10" s="149">
        <v>23068</v>
      </c>
      <c r="I10" s="149"/>
      <c r="J10" s="149">
        <v>64254</v>
      </c>
    </row>
    <row r="11" spans="1:14" ht="22.4" customHeight="1">
      <c r="A11" s="96" t="s">
        <v>11</v>
      </c>
      <c r="B11" s="196"/>
      <c r="C11" s="196"/>
      <c r="D11" s="149">
        <v>705265</v>
      </c>
      <c r="E11" s="194"/>
      <c r="F11" s="149">
        <v>629808</v>
      </c>
      <c r="G11" s="194"/>
      <c r="H11" s="149">
        <v>701376</v>
      </c>
      <c r="I11" s="149"/>
      <c r="J11" s="149">
        <v>629711</v>
      </c>
      <c r="L11" s="126"/>
      <c r="N11" s="126"/>
    </row>
    <row r="12" spans="1:14" ht="22.4" customHeight="1">
      <c r="A12" s="96" t="s">
        <v>12</v>
      </c>
      <c r="B12" s="196">
        <v>2</v>
      </c>
      <c r="C12" s="196"/>
      <c r="D12" s="149">
        <v>69606</v>
      </c>
      <c r="E12" s="194"/>
      <c r="F12" s="149">
        <v>64640</v>
      </c>
      <c r="G12" s="194"/>
      <c r="H12" s="149">
        <v>68968</v>
      </c>
      <c r="I12" s="149"/>
      <c r="J12" s="149">
        <v>56274</v>
      </c>
      <c r="L12" s="126"/>
      <c r="N12" s="126"/>
    </row>
    <row r="13" spans="1:14" ht="22.4" customHeight="1">
      <c r="A13" s="97" t="s">
        <v>13</v>
      </c>
      <c r="B13" s="196"/>
      <c r="C13" s="196"/>
      <c r="D13" s="149">
        <v>412886</v>
      </c>
      <c r="E13" s="194"/>
      <c r="F13" s="149">
        <v>373045</v>
      </c>
      <c r="G13" s="194"/>
      <c r="H13" s="149">
        <v>376590</v>
      </c>
      <c r="I13" s="149"/>
      <c r="J13" s="149">
        <v>337887</v>
      </c>
      <c r="K13" s="126"/>
      <c r="L13" s="126"/>
      <c r="N13" s="126"/>
    </row>
    <row r="14" spans="1:14" ht="22.4" customHeight="1">
      <c r="A14" s="96" t="s">
        <v>14</v>
      </c>
      <c r="B14" s="196"/>
      <c r="C14" s="196"/>
      <c r="D14" s="149">
        <v>82642</v>
      </c>
      <c r="E14" s="194"/>
      <c r="F14" s="149">
        <v>78543</v>
      </c>
      <c r="G14" s="194"/>
      <c r="H14" s="76">
        <v>0</v>
      </c>
      <c r="I14" s="149"/>
      <c r="J14" s="76">
        <v>0</v>
      </c>
      <c r="L14" s="126"/>
    </row>
    <row r="15" spans="1:14" ht="22.4" customHeight="1">
      <c r="A15" s="142" t="s">
        <v>15</v>
      </c>
      <c r="B15" s="196">
        <v>9</v>
      </c>
      <c r="C15" s="196"/>
      <c r="D15" s="149">
        <v>3343</v>
      </c>
      <c r="E15" s="194"/>
      <c r="F15" s="149">
        <v>3750</v>
      </c>
      <c r="G15" s="194"/>
      <c r="H15" s="129">
        <v>1976</v>
      </c>
      <c r="I15" s="149"/>
      <c r="J15" s="129">
        <v>2398</v>
      </c>
      <c r="K15" s="126"/>
      <c r="L15" s="118"/>
    </row>
    <row r="16" spans="1:14" ht="22.4" customHeight="1">
      <c r="A16" s="142" t="s">
        <v>16</v>
      </c>
      <c r="B16" s="196"/>
      <c r="C16" s="196"/>
      <c r="D16" s="103"/>
      <c r="E16" s="194"/>
      <c r="F16" s="103"/>
      <c r="G16" s="194"/>
      <c r="H16" s="13"/>
      <c r="I16" s="149"/>
      <c r="J16" s="13"/>
    </row>
    <row r="17" spans="1:14" ht="22.4" customHeight="1">
      <c r="A17" s="142" t="s">
        <v>17</v>
      </c>
      <c r="B17" s="196"/>
      <c r="C17" s="196"/>
      <c r="D17" s="103">
        <v>0</v>
      </c>
      <c r="E17" s="194"/>
      <c r="F17" s="103">
        <v>601</v>
      </c>
      <c r="G17" s="194"/>
      <c r="H17" s="13">
        <v>0</v>
      </c>
      <c r="I17" s="149"/>
      <c r="J17" s="13">
        <v>0</v>
      </c>
      <c r="K17" s="118"/>
    </row>
    <row r="18" spans="1:14" ht="22.4" customHeight="1">
      <c r="A18" s="142" t="s">
        <v>18</v>
      </c>
      <c r="B18" s="196"/>
      <c r="C18" s="196"/>
      <c r="D18" s="103">
        <f>9672-1</f>
        <v>9671</v>
      </c>
      <c r="E18" s="194"/>
      <c r="F18" s="103">
        <v>10687</v>
      </c>
      <c r="G18" s="194"/>
      <c r="H18" s="13">
        <v>8701</v>
      </c>
      <c r="I18" s="149"/>
      <c r="J18" s="13">
        <v>9717</v>
      </c>
      <c r="K18" s="118"/>
      <c r="L18" s="118"/>
    </row>
    <row r="19" spans="1:14" ht="22.4" customHeight="1">
      <c r="A19" s="112" t="s">
        <v>19</v>
      </c>
      <c r="B19" s="196"/>
      <c r="C19" s="196"/>
      <c r="D19" s="181">
        <f>SUM(D10:D18)</f>
        <v>1324351</v>
      </c>
      <c r="E19" s="196"/>
      <c r="F19" s="181">
        <f>SUM(F10:F18)</f>
        <v>1258956</v>
      </c>
      <c r="G19" s="200"/>
      <c r="H19" s="181">
        <f>SUM(H10:H18)</f>
        <v>1180679</v>
      </c>
      <c r="I19" s="200"/>
      <c r="J19" s="181">
        <f>SUM(J10:J18)</f>
        <v>1100241</v>
      </c>
    </row>
    <row r="20" spans="1:14" ht="22.4" customHeight="1">
      <c r="A20" s="97"/>
      <c r="B20" s="196"/>
      <c r="C20" s="196"/>
      <c r="D20" s="197"/>
      <c r="E20" s="196"/>
      <c r="F20" s="197"/>
      <c r="G20" s="196"/>
      <c r="H20" s="197"/>
      <c r="I20" s="197"/>
      <c r="J20" s="197"/>
    </row>
    <row r="21" spans="1:14" ht="22.4" customHeight="1">
      <c r="A21" s="114" t="s">
        <v>20</v>
      </c>
      <c r="B21" s="196"/>
      <c r="C21" s="196"/>
      <c r="D21" s="197"/>
      <c r="E21" s="196"/>
      <c r="F21" s="197"/>
      <c r="G21" s="196"/>
      <c r="H21" s="197"/>
      <c r="I21" s="197"/>
      <c r="J21" s="197"/>
    </row>
    <row r="22" spans="1:14" ht="22.4" customHeight="1">
      <c r="A22" s="96" t="s">
        <v>21</v>
      </c>
      <c r="B22" s="196">
        <v>9</v>
      </c>
      <c r="C22" s="196"/>
      <c r="D22" s="197">
        <v>4508</v>
      </c>
      <c r="E22" s="196"/>
      <c r="F22" s="197">
        <v>7162</v>
      </c>
      <c r="G22" s="196"/>
      <c r="H22" s="197">
        <v>4508</v>
      </c>
      <c r="I22" s="197"/>
      <c r="J22" s="197">
        <v>7162</v>
      </c>
      <c r="K22" s="126"/>
      <c r="L22" s="118"/>
    </row>
    <row r="23" spans="1:14" ht="22.4" customHeight="1">
      <c r="A23" s="96" t="s">
        <v>22</v>
      </c>
      <c r="B23" s="196"/>
      <c r="C23" s="196"/>
      <c r="D23" s="77">
        <v>0</v>
      </c>
      <c r="E23" s="196"/>
      <c r="F23" s="77">
        <v>0</v>
      </c>
      <c r="G23" s="196"/>
      <c r="H23" s="201">
        <v>177993</v>
      </c>
      <c r="I23" s="197"/>
      <c r="J23" s="201">
        <v>177993</v>
      </c>
    </row>
    <row r="24" spans="1:14" ht="22.4" customHeight="1">
      <c r="A24" s="97" t="s">
        <v>23</v>
      </c>
      <c r="B24" s="196"/>
      <c r="C24" s="196"/>
      <c r="D24" s="201">
        <v>192102</v>
      </c>
      <c r="E24" s="196"/>
      <c r="F24" s="201">
        <v>192102</v>
      </c>
      <c r="G24" s="196"/>
      <c r="H24" s="201">
        <v>193061</v>
      </c>
      <c r="I24" s="197"/>
      <c r="J24" s="201">
        <v>193061</v>
      </c>
    </row>
    <row r="25" spans="1:14" ht="22.4" customHeight="1">
      <c r="A25" s="96" t="s">
        <v>24</v>
      </c>
      <c r="B25" s="196">
        <v>3</v>
      </c>
      <c r="C25" s="196"/>
      <c r="D25" s="201">
        <v>4782918</v>
      </c>
      <c r="E25" s="196"/>
      <c r="F25" s="201">
        <v>4610530</v>
      </c>
      <c r="G25" s="196"/>
      <c r="H25" s="201">
        <v>4499258</v>
      </c>
      <c r="I25" s="197"/>
      <c r="J25" s="201">
        <v>4340163</v>
      </c>
    </row>
    <row r="26" spans="1:14" ht="22.4" customHeight="1">
      <c r="A26" s="142" t="s">
        <v>25</v>
      </c>
      <c r="B26" s="196">
        <v>3</v>
      </c>
      <c r="C26" s="196"/>
      <c r="D26" s="104">
        <v>295267</v>
      </c>
      <c r="E26" s="196"/>
      <c r="F26" s="104">
        <v>275527</v>
      </c>
      <c r="G26" s="196"/>
      <c r="H26" s="103">
        <v>294899</v>
      </c>
      <c r="I26" s="197"/>
      <c r="J26" s="103">
        <v>275100</v>
      </c>
      <c r="K26" s="118"/>
      <c r="L26" s="118"/>
    </row>
    <row r="27" spans="1:14" ht="22.4" customHeight="1">
      <c r="A27" s="142" t="s">
        <v>26</v>
      </c>
      <c r="B27" s="196"/>
      <c r="C27" s="196"/>
      <c r="D27" s="201">
        <v>37627</v>
      </c>
      <c r="E27" s="196"/>
      <c r="F27" s="201">
        <v>46114</v>
      </c>
      <c r="G27" s="196"/>
      <c r="H27" s="103">
        <v>37513</v>
      </c>
      <c r="I27" s="197"/>
      <c r="J27" s="103">
        <v>46000</v>
      </c>
      <c r="K27" s="118"/>
      <c r="L27" s="118"/>
    </row>
    <row r="28" spans="1:14">
      <c r="A28" s="96" t="s">
        <v>27</v>
      </c>
      <c r="B28" s="196"/>
      <c r="C28" s="196"/>
      <c r="D28" s="201">
        <v>1560</v>
      </c>
      <c r="E28" s="196"/>
      <c r="F28" s="201">
        <v>1514</v>
      </c>
      <c r="G28" s="196"/>
      <c r="H28" s="105">
        <v>0</v>
      </c>
      <c r="I28" s="197"/>
      <c r="J28" s="105">
        <v>0</v>
      </c>
    </row>
    <row r="29" spans="1:14">
      <c r="A29" s="96" t="s">
        <v>28</v>
      </c>
      <c r="B29" s="196"/>
      <c r="C29" s="196"/>
      <c r="D29" s="201">
        <f>98027+1</f>
        <v>98028</v>
      </c>
      <c r="E29" s="219"/>
      <c r="F29" s="201">
        <v>91497</v>
      </c>
      <c r="G29" s="219"/>
      <c r="H29" s="103">
        <f>97119</f>
        <v>97119</v>
      </c>
      <c r="I29" s="197"/>
      <c r="J29" s="103">
        <v>84398</v>
      </c>
      <c r="K29" s="118"/>
      <c r="L29" s="118"/>
      <c r="N29" s="118"/>
    </row>
    <row r="30" spans="1:14" ht="22.4" customHeight="1">
      <c r="A30" s="112" t="s">
        <v>29</v>
      </c>
      <c r="B30" s="196"/>
      <c r="C30" s="196"/>
      <c r="D30" s="181">
        <f>SUM(D22:D29)</f>
        <v>5412010</v>
      </c>
      <c r="E30" s="196"/>
      <c r="F30" s="181">
        <f>SUM(F22:F29)</f>
        <v>5224446</v>
      </c>
      <c r="G30" s="200"/>
      <c r="H30" s="181">
        <f>SUM(H22:H29)</f>
        <v>5304351</v>
      </c>
      <c r="I30" s="200"/>
      <c r="J30" s="181">
        <f>SUM(J22:J29)</f>
        <v>5123877</v>
      </c>
      <c r="L30" s="118"/>
      <c r="N30" s="118"/>
    </row>
    <row r="31" spans="1:14" ht="22.4" customHeight="1">
      <c r="A31" s="97"/>
      <c r="B31" s="196"/>
      <c r="C31" s="196"/>
      <c r="D31" s="197"/>
      <c r="E31" s="196"/>
      <c r="F31" s="197"/>
      <c r="G31" s="196"/>
      <c r="H31" s="197"/>
      <c r="I31" s="197"/>
      <c r="J31" s="197"/>
    </row>
    <row r="32" spans="1:14" ht="22.4" customHeight="1" thickBot="1">
      <c r="A32" s="112" t="s">
        <v>30</v>
      </c>
      <c r="B32" s="196"/>
      <c r="C32" s="196"/>
      <c r="D32" s="182">
        <f>SUM(D19+D30)</f>
        <v>6736361</v>
      </c>
      <c r="E32" s="196"/>
      <c r="F32" s="182">
        <f>SUM(F19+F30)</f>
        <v>6483402</v>
      </c>
      <c r="G32" s="200"/>
      <c r="H32" s="182">
        <f>SUM(H19+H30)</f>
        <v>6485030</v>
      </c>
      <c r="I32" s="200"/>
      <c r="J32" s="182">
        <f>SUM(J19+J30)</f>
        <v>6224118</v>
      </c>
    </row>
    <row r="33" spans="1:14" ht="22.4" customHeight="1" thickTop="1">
      <c r="A33" s="112"/>
      <c r="B33" s="196"/>
      <c r="C33" s="196"/>
      <c r="D33" s="196"/>
      <c r="E33" s="196"/>
      <c r="F33" s="196"/>
      <c r="G33" s="196"/>
      <c r="H33" s="131"/>
      <c r="I33" s="196"/>
      <c r="J33" s="131"/>
    </row>
    <row r="34" spans="1:14" ht="22.4" customHeight="1">
      <c r="A34" s="110" t="s">
        <v>0</v>
      </c>
    </row>
    <row r="35" spans="1:14" ht="22.4" customHeight="1">
      <c r="A35" s="110" t="s">
        <v>214</v>
      </c>
    </row>
    <row r="36" spans="1:14" ht="22.4" customHeight="1">
      <c r="A36" s="110"/>
    </row>
    <row r="37" spans="1:14" ht="22.4" customHeight="1">
      <c r="A37" s="110"/>
      <c r="D37" s="226" t="s">
        <v>1</v>
      </c>
      <c r="E37" s="226"/>
      <c r="F37" s="226"/>
      <c r="G37" s="112"/>
      <c r="H37" s="226" t="s">
        <v>2</v>
      </c>
      <c r="I37" s="226"/>
      <c r="J37" s="226"/>
    </row>
    <row r="38" spans="1:14" ht="22.4" customHeight="1">
      <c r="A38" s="110"/>
      <c r="B38" s="196"/>
      <c r="D38" s="194" t="s">
        <v>3</v>
      </c>
      <c r="E38" s="196"/>
      <c r="F38" s="194" t="s">
        <v>4</v>
      </c>
      <c r="H38" s="194" t="s">
        <v>3</v>
      </c>
      <c r="I38" s="196"/>
      <c r="J38" s="194" t="s">
        <v>4</v>
      </c>
    </row>
    <row r="39" spans="1:14" ht="24" customHeight="1">
      <c r="A39" s="110" t="s">
        <v>31</v>
      </c>
      <c r="B39" s="196" t="s">
        <v>6</v>
      </c>
      <c r="D39" s="194">
        <v>2567</v>
      </c>
      <c r="F39" s="194">
        <v>2566</v>
      </c>
      <c r="G39" s="194"/>
      <c r="H39" s="194">
        <v>2567</v>
      </c>
      <c r="J39" s="194">
        <v>2566</v>
      </c>
    </row>
    <row r="40" spans="1:14" ht="24" customHeight="1">
      <c r="A40" s="110"/>
      <c r="B40" s="196"/>
      <c r="D40" s="194" t="s">
        <v>7</v>
      </c>
      <c r="F40" s="194"/>
      <c r="H40" s="194" t="s">
        <v>7</v>
      </c>
      <c r="J40" s="194"/>
    </row>
    <row r="41" spans="1:14" ht="22.4" customHeight="1">
      <c r="A41" s="112"/>
      <c r="D41" s="227" t="s">
        <v>8</v>
      </c>
      <c r="E41" s="227"/>
      <c r="F41" s="227"/>
      <c r="G41" s="227"/>
      <c r="H41" s="227"/>
      <c r="I41" s="227"/>
      <c r="J41" s="227"/>
    </row>
    <row r="42" spans="1:14" ht="22.4" customHeight="1">
      <c r="A42" s="114" t="s">
        <v>32</v>
      </c>
      <c r="B42" s="196"/>
      <c r="C42" s="196"/>
      <c r="D42" s="196"/>
      <c r="E42" s="196"/>
      <c r="F42" s="196"/>
      <c r="G42" s="196"/>
      <c r="H42" s="201"/>
      <c r="I42" s="196"/>
      <c r="J42" s="201"/>
    </row>
    <row r="43" spans="1:14" ht="22.4" customHeight="1">
      <c r="A43" s="96" t="s">
        <v>33</v>
      </c>
      <c r="B43" s="196"/>
      <c r="C43" s="196"/>
      <c r="D43" s="77">
        <v>83000</v>
      </c>
      <c r="E43" s="196"/>
      <c r="F43" s="77">
        <v>105000</v>
      </c>
      <c r="G43" s="196"/>
      <c r="H43" s="77">
        <v>70000</v>
      </c>
      <c r="I43" s="202"/>
      <c r="J43" s="77">
        <v>90000</v>
      </c>
      <c r="K43" s="118"/>
      <c r="L43" s="118"/>
      <c r="N43" s="118"/>
    </row>
    <row r="44" spans="1:14" ht="22.4" customHeight="1">
      <c r="A44" s="142" t="s">
        <v>34</v>
      </c>
      <c r="B44" s="196">
        <v>2</v>
      </c>
      <c r="C44" s="196"/>
      <c r="D44" s="149">
        <v>485670</v>
      </c>
      <c r="E44" s="196"/>
      <c r="F44" s="149">
        <v>399606</v>
      </c>
      <c r="G44" s="196"/>
      <c r="H44" s="77">
        <v>612021</v>
      </c>
      <c r="I44" s="202"/>
      <c r="J44" s="77">
        <v>506174</v>
      </c>
      <c r="L44" s="126"/>
      <c r="N44" s="118"/>
    </row>
    <row r="45" spans="1:14" ht="22.4" customHeight="1">
      <c r="A45" s="96" t="s">
        <v>35</v>
      </c>
      <c r="B45" s="196">
        <v>2</v>
      </c>
      <c r="C45" s="196"/>
      <c r="D45" s="149">
        <f>707740+1</f>
        <v>707741</v>
      </c>
      <c r="E45" s="196"/>
      <c r="F45" s="149">
        <v>720943</v>
      </c>
      <c r="G45" s="196"/>
      <c r="H45" s="77">
        <f>692262-4</f>
        <v>692258</v>
      </c>
      <c r="I45" s="202"/>
      <c r="J45" s="77">
        <v>695998</v>
      </c>
      <c r="L45" s="126"/>
      <c r="N45" s="118"/>
    </row>
    <row r="46" spans="1:14" ht="22.4" customHeight="1">
      <c r="A46" s="96" t="s">
        <v>36</v>
      </c>
      <c r="B46" s="196"/>
      <c r="C46" s="196"/>
      <c r="D46" s="202"/>
      <c r="E46" s="196"/>
      <c r="F46" s="202"/>
      <c r="G46" s="196"/>
      <c r="H46" s="77"/>
      <c r="I46" s="202"/>
      <c r="J46" s="77"/>
    </row>
    <row r="47" spans="1:14" ht="22.4" customHeight="1">
      <c r="A47" s="96" t="s">
        <v>37</v>
      </c>
      <c r="B47" s="196"/>
      <c r="C47" s="196"/>
      <c r="D47" s="203">
        <v>95729</v>
      </c>
      <c r="E47" s="196"/>
      <c r="F47" s="203">
        <v>85611</v>
      </c>
      <c r="G47" s="196"/>
      <c r="H47" s="77">
        <v>95610</v>
      </c>
      <c r="I47" s="202"/>
      <c r="J47" s="98">
        <v>85494</v>
      </c>
      <c r="K47" s="106"/>
      <c r="L47" s="106"/>
    </row>
    <row r="48" spans="1:14" ht="22.4" customHeight="1">
      <c r="A48" s="204" t="s">
        <v>38</v>
      </c>
      <c r="B48" s="196"/>
      <c r="C48" s="196"/>
      <c r="D48" s="129">
        <v>86623</v>
      </c>
      <c r="E48" s="196"/>
      <c r="F48" s="129">
        <v>54058</v>
      </c>
      <c r="G48" s="196"/>
      <c r="H48" s="98">
        <v>67151</v>
      </c>
      <c r="I48" s="202"/>
      <c r="J48" s="129">
        <v>49828</v>
      </c>
      <c r="K48" s="118"/>
      <c r="L48" s="118"/>
    </row>
    <row r="49" spans="1:14" ht="22.4" customHeight="1">
      <c r="A49" s="112" t="s">
        <v>39</v>
      </c>
      <c r="B49" s="196"/>
      <c r="C49" s="196"/>
      <c r="D49" s="181">
        <f>SUM(D43:D48)</f>
        <v>1458763</v>
      </c>
      <c r="E49" s="196"/>
      <c r="F49" s="181">
        <f>SUM(F43:F48)</f>
        <v>1365218</v>
      </c>
      <c r="G49" s="200"/>
      <c r="H49" s="181">
        <f>SUM(H43:H48)</f>
        <v>1537040</v>
      </c>
      <c r="I49" s="200"/>
      <c r="J49" s="181">
        <f>SUM(J43:J48)</f>
        <v>1427494</v>
      </c>
    </row>
    <row r="50" spans="1:14" ht="22.4" customHeight="1">
      <c r="A50" s="205"/>
      <c r="B50" s="188"/>
      <c r="C50" s="188"/>
      <c r="D50" s="206"/>
      <c r="E50" s="188"/>
      <c r="F50" s="206"/>
      <c r="G50" s="188"/>
      <c r="H50" s="206"/>
      <c r="I50" s="206"/>
      <c r="J50" s="206"/>
    </row>
    <row r="51" spans="1:14" ht="22.4" customHeight="1">
      <c r="A51" s="114" t="s">
        <v>40</v>
      </c>
      <c r="B51" s="196"/>
      <c r="C51" s="196"/>
      <c r="D51" s="197"/>
      <c r="E51" s="196"/>
      <c r="F51" s="197"/>
      <c r="G51" s="196"/>
      <c r="H51" s="197"/>
      <c r="I51" s="197"/>
      <c r="J51" s="197"/>
    </row>
    <row r="52" spans="1:14" ht="22.4" customHeight="1">
      <c r="A52" s="96" t="s">
        <v>41</v>
      </c>
      <c r="B52" s="196" t="s">
        <v>226</v>
      </c>
      <c r="C52" s="196"/>
      <c r="D52" s="197">
        <v>316258</v>
      </c>
      <c r="E52" s="196"/>
      <c r="F52" s="197">
        <v>311324</v>
      </c>
      <c r="G52" s="196"/>
      <c r="H52" s="197">
        <v>280000</v>
      </c>
      <c r="I52" s="197"/>
      <c r="J52" s="197">
        <v>280000</v>
      </c>
      <c r="K52" s="106"/>
      <c r="L52" s="106"/>
      <c r="N52" s="126"/>
    </row>
    <row r="53" spans="1:14" ht="22.4" customHeight="1">
      <c r="A53" s="142" t="s">
        <v>42</v>
      </c>
      <c r="B53" s="196"/>
      <c r="C53" s="196"/>
      <c r="D53" s="197">
        <v>199009</v>
      </c>
      <c r="E53" s="196"/>
      <c r="F53" s="197">
        <v>189520</v>
      </c>
      <c r="G53" s="196"/>
      <c r="H53" s="197">
        <v>198744</v>
      </c>
      <c r="I53" s="197"/>
      <c r="J53" s="197">
        <v>189195</v>
      </c>
      <c r="K53" s="106"/>
      <c r="L53" s="106"/>
      <c r="N53" s="126"/>
    </row>
    <row r="54" spans="1:14" ht="22.4" customHeight="1">
      <c r="A54" s="96" t="s">
        <v>43</v>
      </c>
      <c r="B54" s="196"/>
      <c r="C54" s="196"/>
      <c r="D54" s="197">
        <v>22525</v>
      </c>
      <c r="E54" s="196"/>
      <c r="F54" s="197">
        <v>20449</v>
      </c>
      <c r="G54" s="196"/>
      <c r="H54" s="197">
        <v>22525</v>
      </c>
      <c r="I54" s="197"/>
      <c r="J54" s="197">
        <v>20449</v>
      </c>
      <c r="K54" s="126"/>
      <c r="L54" s="126"/>
    </row>
    <row r="55" spans="1:14" ht="22.4" customHeight="1">
      <c r="A55" s="96" t="s">
        <v>44</v>
      </c>
      <c r="B55" s="196"/>
      <c r="C55" s="196"/>
      <c r="D55" s="197">
        <v>288255</v>
      </c>
      <c r="E55" s="196"/>
      <c r="F55" s="197">
        <v>294799</v>
      </c>
      <c r="G55" s="196"/>
      <c r="H55" s="197">
        <v>283977</v>
      </c>
      <c r="I55" s="197"/>
      <c r="J55" s="197">
        <v>290719</v>
      </c>
    </row>
    <row r="56" spans="1:14" ht="22.4" customHeight="1">
      <c r="A56" s="96" t="s">
        <v>45</v>
      </c>
      <c r="B56" s="196"/>
      <c r="C56" s="196"/>
      <c r="D56" s="197"/>
      <c r="E56" s="196"/>
      <c r="F56" s="197"/>
      <c r="G56" s="196"/>
      <c r="H56" s="197"/>
      <c r="I56" s="197"/>
      <c r="J56" s="197"/>
    </row>
    <row r="57" spans="1:14" ht="22.4" customHeight="1">
      <c r="A57" s="96" t="s">
        <v>46</v>
      </c>
      <c r="B57" s="196"/>
      <c r="C57" s="196"/>
      <c r="D57" s="197">
        <v>394225</v>
      </c>
      <c r="E57" s="196"/>
      <c r="F57" s="197">
        <v>359099</v>
      </c>
      <c r="G57" s="196"/>
      <c r="H57" s="197">
        <f>392606</f>
        <v>392606</v>
      </c>
      <c r="I57" s="197"/>
      <c r="J57" s="197">
        <v>357708</v>
      </c>
      <c r="K57" s="126"/>
      <c r="L57" s="106"/>
      <c r="M57" s="106"/>
      <c r="N57" s="106"/>
    </row>
    <row r="58" spans="1:14" ht="22.4" customHeight="1">
      <c r="A58" s="96" t="s">
        <v>47</v>
      </c>
      <c r="B58" s="196"/>
      <c r="C58" s="196"/>
      <c r="D58" s="43">
        <v>13596</v>
      </c>
      <c r="E58" s="137"/>
      <c r="F58" s="43">
        <v>13596</v>
      </c>
      <c r="G58" s="137"/>
      <c r="H58" s="43">
        <v>13596</v>
      </c>
      <c r="I58" s="43"/>
      <c r="J58" s="43">
        <v>13596</v>
      </c>
      <c r="L58" s="106"/>
      <c r="M58" s="106"/>
      <c r="N58" s="106"/>
    </row>
    <row r="59" spans="1:14" ht="22.4" customHeight="1">
      <c r="A59" s="112" t="s">
        <v>48</v>
      </c>
      <c r="B59" s="196"/>
      <c r="C59" s="196"/>
      <c r="D59" s="181">
        <f>SUM(D52:D58)</f>
        <v>1233868</v>
      </c>
      <c r="E59" s="196"/>
      <c r="F59" s="181">
        <f>SUM(F52:F58)</f>
        <v>1188787</v>
      </c>
      <c r="G59" s="200"/>
      <c r="H59" s="181">
        <f>SUM(H52:H58)</f>
        <v>1191448</v>
      </c>
      <c r="I59" s="200"/>
      <c r="J59" s="181">
        <f>SUM(J52:J58)</f>
        <v>1151667</v>
      </c>
    </row>
    <row r="60" spans="1:14" ht="22.4" customHeight="1">
      <c r="A60" s="205"/>
      <c r="B60" s="188"/>
      <c r="C60" s="188"/>
      <c r="D60" s="206"/>
      <c r="E60" s="188"/>
      <c r="F60" s="206"/>
      <c r="G60" s="188"/>
      <c r="H60" s="206"/>
      <c r="I60" s="206"/>
      <c r="J60" s="206"/>
    </row>
    <row r="61" spans="1:14" ht="22.4" customHeight="1">
      <c r="A61" s="112" t="s">
        <v>49</v>
      </c>
      <c r="B61" s="196"/>
      <c r="C61" s="196"/>
      <c r="D61" s="183">
        <f>SUM(D49+D59)</f>
        <v>2692631</v>
      </c>
      <c r="E61" s="196"/>
      <c r="F61" s="183">
        <f>SUM(F49+F59)</f>
        <v>2554005</v>
      </c>
      <c r="G61" s="200"/>
      <c r="H61" s="183">
        <f>SUM(H49+H59)</f>
        <v>2728488</v>
      </c>
      <c r="I61" s="200"/>
      <c r="J61" s="183">
        <f>SUM(J49+J59)</f>
        <v>2579161</v>
      </c>
    </row>
    <row r="62" spans="1:14" ht="22.4" customHeight="1">
      <c r="A62" s="112"/>
      <c r="B62" s="196"/>
      <c r="C62" s="196"/>
      <c r="D62" s="196"/>
      <c r="E62" s="196"/>
      <c r="F62" s="196"/>
      <c r="G62" s="196"/>
      <c r="H62" s="123"/>
      <c r="I62" s="196"/>
      <c r="J62" s="123"/>
    </row>
    <row r="63" spans="1:14" ht="22.4" customHeight="1">
      <c r="A63" s="110" t="s">
        <v>0</v>
      </c>
    </row>
    <row r="64" spans="1:14" ht="22.4" customHeight="1">
      <c r="A64" s="110" t="s">
        <v>214</v>
      </c>
    </row>
    <row r="65" spans="1:10" ht="22.4" customHeight="1">
      <c r="A65" s="110"/>
    </row>
    <row r="66" spans="1:10" ht="22.4" customHeight="1">
      <c r="A66" s="110"/>
      <c r="D66" s="226" t="s">
        <v>1</v>
      </c>
      <c r="E66" s="226"/>
      <c r="F66" s="226"/>
      <c r="G66" s="112"/>
      <c r="H66" s="226" t="s">
        <v>2</v>
      </c>
      <c r="I66" s="226"/>
      <c r="J66" s="226"/>
    </row>
    <row r="67" spans="1:10" ht="21.75" customHeight="1">
      <c r="A67" s="110"/>
      <c r="B67" s="196"/>
      <c r="D67" s="194" t="s">
        <v>3</v>
      </c>
      <c r="E67" s="196"/>
      <c r="F67" s="194" t="s">
        <v>4</v>
      </c>
      <c r="H67" s="194" t="s">
        <v>3</v>
      </c>
      <c r="I67" s="196"/>
      <c r="J67" s="194" t="s">
        <v>4</v>
      </c>
    </row>
    <row r="68" spans="1:10" ht="24" customHeight="1">
      <c r="A68" s="110" t="s">
        <v>31</v>
      </c>
      <c r="B68" s="196"/>
      <c r="D68" s="194">
        <v>2567</v>
      </c>
      <c r="F68" s="194">
        <v>2566</v>
      </c>
      <c r="G68" s="194"/>
      <c r="H68" s="194">
        <v>2567</v>
      </c>
      <c r="J68" s="194">
        <v>2566</v>
      </c>
    </row>
    <row r="69" spans="1:10" ht="24" customHeight="1">
      <c r="A69" s="110"/>
      <c r="B69" s="196"/>
      <c r="D69" s="194" t="s">
        <v>7</v>
      </c>
      <c r="F69" s="194"/>
      <c r="H69" s="194" t="s">
        <v>7</v>
      </c>
      <c r="J69" s="194"/>
    </row>
    <row r="70" spans="1:10" ht="22.4" customHeight="1">
      <c r="A70" s="110"/>
      <c r="D70" s="227" t="s">
        <v>8</v>
      </c>
      <c r="E70" s="227"/>
      <c r="F70" s="227"/>
      <c r="G70" s="227"/>
      <c r="H70" s="227"/>
      <c r="I70" s="227"/>
      <c r="J70" s="227"/>
    </row>
    <row r="71" spans="1:10" ht="22.4" customHeight="1">
      <c r="A71" s="114" t="s">
        <v>50</v>
      </c>
      <c r="B71" s="189"/>
      <c r="C71" s="196"/>
      <c r="D71" s="196"/>
      <c r="E71" s="196"/>
      <c r="F71" s="196"/>
      <c r="G71" s="196"/>
      <c r="H71" s="201"/>
      <c r="I71" s="196"/>
      <c r="J71" s="201"/>
    </row>
    <row r="72" spans="1:10" ht="22.4" customHeight="1">
      <c r="A72" s="97" t="s">
        <v>51</v>
      </c>
      <c r="B72" s="196"/>
      <c r="C72" s="196"/>
      <c r="D72" s="202"/>
      <c r="E72" s="196"/>
      <c r="F72" s="202"/>
      <c r="G72" s="196"/>
      <c r="H72" s="197"/>
      <c r="I72" s="202"/>
      <c r="J72" s="197"/>
    </row>
    <row r="73" spans="1:10" ht="22.4" customHeight="1">
      <c r="A73" s="96" t="s">
        <v>52</v>
      </c>
      <c r="B73" s="196"/>
      <c r="C73" s="196"/>
      <c r="D73" s="202"/>
      <c r="E73" s="196"/>
      <c r="F73" s="202"/>
      <c r="G73" s="196"/>
      <c r="H73" s="197"/>
      <c r="I73" s="202"/>
      <c r="J73" s="197"/>
    </row>
    <row r="74" spans="1:10" ht="22.4" customHeight="1">
      <c r="A74" s="111" t="s">
        <v>215</v>
      </c>
      <c r="B74" s="196"/>
      <c r="C74" s="196"/>
      <c r="D74" s="197"/>
      <c r="E74" s="196"/>
      <c r="F74" s="197"/>
      <c r="G74" s="196"/>
      <c r="H74" s="197"/>
      <c r="I74" s="197"/>
      <c r="J74" s="197"/>
    </row>
    <row r="75" spans="1:10" ht="22.4" customHeight="1" thickBot="1">
      <c r="A75" s="111" t="s">
        <v>216</v>
      </c>
      <c r="B75" s="196"/>
      <c r="C75" s="196"/>
      <c r="D75" s="207">
        <v>201210</v>
      </c>
      <c r="E75" s="196"/>
      <c r="F75" s="207">
        <v>201210</v>
      </c>
      <c r="G75" s="197"/>
      <c r="H75" s="207">
        <v>201210</v>
      </c>
      <c r="I75" s="197"/>
      <c r="J75" s="207">
        <v>201210</v>
      </c>
    </row>
    <row r="76" spans="1:10" ht="22.4" customHeight="1" thickTop="1">
      <c r="A76" s="145" t="s">
        <v>53</v>
      </c>
      <c r="B76" s="196"/>
      <c r="C76" s="196"/>
      <c r="D76" s="197"/>
      <c r="E76" s="196"/>
      <c r="F76" s="197"/>
      <c r="G76" s="196"/>
      <c r="H76" s="197"/>
      <c r="I76" s="197"/>
      <c r="J76" s="197"/>
    </row>
    <row r="77" spans="1:10" ht="22.4" customHeight="1">
      <c r="A77" s="111" t="s">
        <v>217</v>
      </c>
      <c r="B77" s="196"/>
      <c r="C77" s="196"/>
      <c r="D77" s="197"/>
      <c r="E77" s="196"/>
      <c r="F77" s="197"/>
      <c r="G77" s="196"/>
      <c r="H77" s="197"/>
      <c r="I77" s="197"/>
      <c r="J77" s="197"/>
    </row>
    <row r="78" spans="1:10" ht="22.4" customHeight="1">
      <c r="A78" s="111" t="s">
        <v>216</v>
      </c>
      <c r="B78" s="196"/>
      <c r="C78" s="196"/>
      <c r="D78" s="197">
        <v>200961</v>
      </c>
      <c r="E78" s="196"/>
      <c r="F78" s="197">
        <v>200961</v>
      </c>
      <c r="G78" s="196"/>
      <c r="H78" s="208">
        <v>200961</v>
      </c>
      <c r="I78" s="197"/>
      <c r="J78" s="197">
        <v>200961</v>
      </c>
    </row>
    <row r="79" spans="1:10" ht="22.4" customHeight="1">
      <c r="A79" s="142" t="s">
        <v>54</v>
      </c>
      <c r="B79" s="196"/>
      <c r="C79" s="196"/>
      <c r="D79" s="197"/>
      <c r="E79" s="196"/>
      <c r="F79" s="197"/>
      <c r="G79" s="196"/>
      <c r="H79" s="197"/>
      <c r="I79" s="197"/>
      <c r="J79" s="197"/>
    </row>
    <row r="80" spans="1:10" ht="22.4" customHeight="1">
      <c r="A80" s="142" t="s">
        <v>227</v>
      </c>
      <c r="B80" s="196"/>
      <c r="C80" s="196"/>
      <c r="D80" s="197">
        <v>392838</v>
      </c>
      <c r="E80" s="196"/>
      <c r="F80" s="197">
        <v>392838</v>
      </c>
      <c r="G80" s="196"/>
      <c r="H80" s="197">
        <v>392838</v>
      </c>
      <c r="I80" s="197"/>
      <c r="J80" s="197">
        <v>392838</v>
      </c>
    </row>
    <row r="81" spans="1:10" ht="22.4" customHeight="1">
      <c r="A81" s="142" t="s">
        <v>55</v>
      </c>
      <c r="B81" s="196"/>
      <c r="C81" s="196"/>
      <c r="D81" s="197"/>
      <c r="E81" s="196"/>
      <c r="F81" s="197"/>
      <c r="G81" s="196"/>
      <c r="H81" s="197"/>
      <c r="I81" s="197"/>
      <c r="J81" s="197"/>
    </row>
    <row r="82" spans="1:10" ht="22.4" customHeight="1">
      <c r="A82" s="145" t="s">
        <v>56</v>
      </c>
      <c r="B82" s="196"/>
      <c r="C82" s="196"/>
      <c r="D82" s="197"/>
      <c r="E82" s="196"/>
      <c r="F82" s="197"/>
      <c r="G82" s="196"/>
      <c r="H82" s="197"/>
      <c r="I82" s="197"/>
      <c r="J82" s="197"/>
    </row>
    <row r="83" spans="1:10" ht="22.4" customHeight="1">
      <c r="A83" s="96" t="s">
        <v>57</v>
      </c>
      <c r="B83" s="196"/>
      <c r="C83" s="196"/>
      <c r="D83" s="149">
        <v>25000</v>
      </c>
      <c r="E83" s="196"/>
      <c r="F83" s="149">
        <v>25000</v>
      </c>
      <c r="G83" s="196"/>
      <c r="H83" s="149">
        <v>25000</v>
      </c>
      <c r="I83" s="197"/>
      <c r="J83" s="149">
        <v>25000</v>
      </c>
    </row>
    <row r="84" spans="1:10" ht="22.4" customHeight="1">
      <c r="A84" s="96" t="s">
        <v>58</v>
      </c>
      <c r="B84" s="196"/>
      <c r="C84" s="196"/>
      <c r="D84" s="197">
        <v>35000</v>
      </c>
      <c r="E84" s="196"/>
      <c r="F84" s="197">
        <v>35000</v>
      </c>
      <c r="G84" s="196"/>
      <c r="H84" s="197">
        <v>35000</v>
      </c>
      <c r="I84" s="197"/>
      <c r="J84" s="197">
        <v>35000</v>
      </c>
    </row>
    <row r="85" spans="1:10" ht="22.4" customHeight="1">
      <c r="A85" s="96" t="s">
        <v>190</v>
      </c>
      <c r="B85" s="196"/>
      <c r="C85" s="196"/>
      <c r="D85" s="197">
        <f>'SH-11'!K26</f>
        <v>1802165</v>
      </c>
      <c r="E85" s="196"/>
      <c r="F85" s="197">
        <v>1685127</v>
      </c>
      <c r="G85" s="196"/>
      <c r="H85" s="149">
        <f>'SH-13'!K26</f>
        <v>1525020</v>
      </c>
      <c r="I85" s="197"/>
      <c r="J85" s="149">
        <v>1410821</v>
      </c>
    </row>
    <row r="86" spans="1:10" ht="22.4" customHeight="1">
      <c r="A86" s="97" t="s">
        <v>59</v>
      </c>
      <c r="B86" s="196"/>
      <c r="C86" s="196"/>
      <c r="D86" s="209">
        <f>'SH-11'!Q26</f>
        <v>1587254</v>
      </c>
      <c r="E86" s="196"/>
      <c r="F86" s="198">
        <v>1589868</v>
      </c>
      <c r="G86" s="196"/>
      <c r="H86" s="197">
        <f>'SH-13'!Q26</f>
        <v>1577723</v>
      </c>
      <c r="I86" s="197"/>
      <c r="J86" s="197">
        <v>1580337</v>
      </c>
    </row>
    <row r="87" spans="1:10" ht="22.4" customHeight="1">
      <c r="A87" s="112" t="s">
        <v>60</v>
      </c>
      <c r="B87" s="196"/>
      <c r="C87" s="196"/>
      <c r="D87" s="184">
        <f>SUM(D76:D86)</f>
        <v>4043218</v>
      </c>
      <c r="E87" s="196"/>
      <c r="F87" s="184">
        <f>SUM(F76:F86)</f>
        <v>3928794</v>
      </c>
      <c r="G87" s="200"/>
      <c r="H87" s="184">
        <f>SUM(H76:H86)</f>
        <v>3756542</v>
      </c>
      <c r="I87" s="200"/>
      <c r="J87" s="184">
        <f>SUM(J76:J86)</f>
        <v>3644957</v>
      </c>
    </row>
    <row r="88" spans="1:10" ht="22.4" customHeight="1">
      <c r="A88" s="96" t="s">
        <v>61</v>
      </c>
      <c r="B88" s="196"/>
      <c r="C88" s="196"/>
      <c r="D88" s="198">
        <f>'SH-11'!U26</f>
        <v>512</v>
      </c>
      <c r="E88" s="196"/>
      <c r="F88" s="198">
        <v>603</v>
      </c>
      <c r="G88" s="200"/>
      <c r="H88" s="210">
        <v>0</v>
      </c>
      <c r="I88" s="200"/>
      <c r="J88" s="210">
        <v>0</v>
      </c>
    </row>
    <row r="89" spans="1:10" ht="22.4" customHeight="1">
      <c r="A89" s="112" t="s">
        <v>62</v>
      </c>
      <c r="B89" s="196"/>
      <c r="C89" s="196"/>
      <c r="D89" s="181">
        <f>SUM(D87:D88)</f>
        <v>4043730</v>
      </c>
      <c r="E89" s="196"/>
      <c r="F89" s="181">
        <f>SUM(F87:F88)</f>
        <v>3929397</v>
      </c>
      <c r="G89" s="200"/>
      <c r="H89" s="181">
        <f>SUM(H87:H88)</f>
        <v>3756542</v>
      </c>
      <c r="I89" s="200"/>
      <c r="J89" s="181">
        <f>SUM(J87:J88)</f>
        <v>3644957</v>
      </c>
    </row>
    <row r="90" spans="1:10" ht="22.4" customHeight="1">
      <c r="A90" s="112"/>
      <c r="B90" s="196"/>
      <c r="C90" s="196"/>
      <c r="D90" s="197"/>
      <c r="E90" s="196"/>
      <c r="F90" s="197"/>
      <c r="G90" s="196"/>
      <c r="H90" s="197"/>
      <c r="I90" s="197"/>
      <c r="J90" s="197"/>
    </row>
    <row r="91" spans="1:10" ht="22.4" customHeight="1" thickBot="1">
      <c r="A91" s="112" t="s">
        <v>63</v>
      </c>
      <c r="B91" s="196"/>
      <c r="C91" s="196"/>
      <c r="D91" s="182">
        <f>SUM(D61+D89)</f>
        <v>6736361</v>
      </c>
      <c r="E91" s="211"/>
      <c r="F91" s="182">
        <f>SUM(F61+F89)</f>
        <v>6483402</v>
      </c>
      <c r="G91" s="200"/>
      <c r="H91" s="182">
        <f>SUM(H61+H89)</f>
        <v>6485030</v>
      </c>
      <c r="I91" s="200"/>
      <c r="J91" s="182">
        <f>SUM(J61+J89)</f>
        <v>6224118</v>
      </c>
    </row>
    <row r="92" spans="1:10" ht="22.4" customHeight="1" thickTop="1">
      <c r="A92" s="112"/>
      <c r="B92" s="196"/>
      <c r="C92" s="196"/>
      <c r="D92" s="222"/>
      <c r="E92" s="222"/>
      <c r="F92" s="222"/>
      <c r="G92" s="222"/>
      <c r="H92" s="222"/>
      <c r="I92" s="222"/>
      <c r="J92" s="222"/>
    </row>
    <row r="93" spans="1:10">
      <c r="D93" s="132"/>
      <c r="F93" s="132"/>
      <c r="H93" s="132"/>
      <c r="J93" s="132"/>
    </row>
    <row r="94" spans="1:10" ht="22.5" customHeight="1"/>
    <row r="95" spans="1:10" ht="22.5" customHeight="1"/>
    <row r="96" spans="1:10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29" ht="22.5" customHeight="1"/>
  </sheetData>
  <mergeCells count="9">
    <mergeCell ref="D66:F66"/>
    <mergeCell ref="H66:J66"/>
    <mergeCell ref="D70:J70"/>
    <mergeCell ref="H4:J4"/>
    <mergeCell ref="D8:J8"/>
    <mergeCell ref="D37:F37"/>
    <mergeCell ref="H37:J37"/>
    <mergeCell ref="D41:J41"/>
    <mergeCell ref="D4:F4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6"/>
  <sheetViews>
    <sheetView view="pageBreakPreview" topLeftCell="A77" zoomScale="80" zoomScaleNormal="100" zoomScaleSheetLayoutView="80" workbookViewId="0">
      <selection activeCell="A64" sqref="A64"/>
    </sheetView>
  </sheetViews>
  <sheetFormatPr defaultColWidth="9.09765625" defaultRowHeight="22.5" customHeight="1"/>
  <cols>
    <col min="1" max="1" width="48.8984375" style="96" customWidth="1"/>
    <col min="2" max="2" width="4.59765625" style="111" customWidth="1"/>
    <col min="3" max="3" width="2.296875" style="111" customWidth="1"/>
    <col min="4" max="4" width="11.5" style="111" customWidth="1"/>
    <col min="5" max="5" width="1.09765625" style="111" customWidth="1"/>
    <col min="6" max="6" width="11.5" style="111" customWidth="1"/>
    <col min="7" max="7" width="1.09765625" style="111" customWidth="1"/>
    <col min="8" max="8" width="11.796875" style="96" customWidth="1"/>
    <col min="9" max="9" width="1.09765625" style="96" customWidth="1"/>
    <col min="10" max="10" width="11.3984375" style="96" customWidth="1"/>
    <col min="11" max="16384" width="9.09765625" style="96"/>
  </cols>
  <sheetData>
    <row r="1" spans="1:10" ht="22.5" customHeight="1">
      <c r="A1" s="110" t="s">
        <v>0</v>
      </c>
      <c r="G1" s="196"/>
      <c r="H1" s="228"/>
      <c r="I1" s="228"/>
      <c r="J1" s="228"/>
    </row>
    <row r="2" spans="1:10" ht="22.5" customHeight="1">
      <c r="A2" s="110" t="s">
        <v>64</v>
      </c>
      <c r="H2" s="228"/>
      <c r="I2" s="228"/>
      <c r="J2" s="228"/>
    </row>
    <row r="3" spans="1:10" ht="22.5" customHeight="1">
      <c r="A3" s="110"/>
    </row>
    <row r="4" spans="1:10" ht="22.5" customHeight="1">
      <c r="A4" s="110"/>
      <c r="D4" s="226" t="s">
        <v>1</v>
      </c>
      <c r="E4" s="226"/>
      <c r="F4" s="226"/>
      <c r="G4" s="112"/>
      <c r="H4" s="226" t="s">
        <v>2</v>
      </c>
      <c r="I4" s="226"/>
      <c r="J4" s="226"/>
    </row>
    <row r="5" spans="1:10" ht="22.5" customHeight="1">
      <c r="A5" s="110"/>
      <c r="D5" s="229" t="s">
        <v>65</v>
      </c>
      <c r="E5" s="229"/>
      <c r="F5" s="229"/>
      <c r="G5" s="193"/>
      <c r="H5" s="229" t="s">
        <v>65</v>
      </c>
      <c r="I5" s="229"/>
      <c r="J5" s="229"/>
    </row>
    <row r="6" spans="1:10" ht="22.5" customHeight="1">
      <c r="A6" s="110"/>
      <c r="D6" s="229" t="s">
        <v>66</v>
      </c>
      <c r="E6" s="229"/>
      <c r="F6" s="229"/>
      <c r="G6" s="193"/>
      <c r="H6" s="229" t="s">
        <v>66</v>
      </c>
      <c r="I6" s="229"/>
      <c r="J6" s="229"/>
    </row>
    <row r="7" spans="1:10" ht="22.5" customHeight="1">
      <c r="A7" s="110"/>
      <c r="B7" s="196"/>
      <c r="D7" s="194">
        <v>2567</v>
      </c>
      <c r="F7" s="194">
        <v>2566</v>
      </c>
      <c r="H7" s="194">
        <v>2567</v>
      </c>
      <c r="I7" s="111"/>
      <c r="J7" s="194">
        <v>2566</v>
      </c>
    </row>
    <row r="8" spans="1:10" ht="21.75" customHeight="1">
      <c r="A8" s="113"/>
      <c r="D8" s="227" t="s">
        <v>8</v>
      </c>
      <c r="E8" s="227"/>
      <c r="F8" s="227"/>
      <c r="G8" s="227"/>
      <c r="H8" s="227"/>
      <c r="I8" s="227"/>
      <c r="J8" s="227"/>
    </row>
    <row r="9" spans="1:10" ht="22.5" customHeight="1">
      <c r="A9" s="114" t="s">
        <v>67</v>
      </c>
      <c r="B9" s="115"/>
      <c r="C9" s="115"/>
      <c r="D9" s="116"/>
      <c r="E9" s="116"/>
      <c r="F9" s="116"/>
      <c r="G9" s="195"/>
      <c r="H9" s="117"/>
      <c r="I9" s="118"/>
      <c r="J9" s="117"/>
    </row>
    <row r="10" spans="1:10" ht="22.5" customHeight="1">
      <c r="A10" s="97" t="s">
        <v>68</v>
      </c>
      <c r="B10" s="196"/>
      <c r="C10" s="196"/>
      <c r="D10" s="118">
        <f>2219357+1</f>
        <v>2219358</v>
      </c>
      <c r="E10" s="118"/>
      <c r="F10" s="118">
        <v>1984779</v>
      </c>
      <c r="G10" s="118"/>
      <c r="H10" s="118">
        <v>2215730</v>
      </c>
      <c r="I10" s="118"/>
      <c r="J10" s="118">
        <v>1975051</v>
      </c>
    </row>
    <row r="11" spans="1:10" ht="22.5" customHeight="1">
      <c r="A11" s="96" t="s">
        <v>69</v>
      </c>
      <c r="B11" s="196"/>
      <c r="C11" s="196"/>
      <c r="D11" s="118">
        <v>47</v>
      </c>
      <c r="E11" s="195"/>
      <c r="F11" s="118">
        <v>48</v>
      </c>
      <c r="G11" s="118"/>
      <c r="H11" s="118">
        <v>79581</v>
      </c>
      <c r="I11" s="118"/>
      <c r="J11" s="118">
        <v>48</v>
      </c>
    </row>
    <row r="12" spans="1:10" ht="21.5">
      <c r="A12" s="96" t="s">
        <v>70</v>
      </c>
      <c r="B12" s="196"/>
      <c r="C12" s="196"/>
      <c r="D12" s="119">
        <v>0</v>
      </c>
      <c r="E12" s="195"/>
      <c r="F12" s="119">
        <v>1554</v>
      </c>
      <c r="G12" s="118"/>
      <c r="H12" s="119">
        <v>0</v>
      </c>
      <c r="I12" s="118"/>
      <c r="J12" s="119">
        <v>2011</v>
      </c>
    </row>
    <row r="13" spans="1:10" ht="22.5" customHeight="1">
      <c r="A13" s="97" t="s">
        <v>71</v>
      </c>
      <c r="B13" s="196"/>
      <c r="C13" s="196"/>
      <c r="D13" s="118">
        <v>8221</v>
      </c>
      <c r="E13" s="195"/>
      <c r="F13" s="118">
        <v>8454</v>
      </c>
      <c r="G13" s="118"/>
      <c r="H13" s="118">
        <f>8099+1</f>
        <v>8100</v>
      </c>
      <c r="I13" s="118"/>
      <c r="J13" s="118">
        <v>8825</v>
      </c>
    </row>
    <row r="14" spans="1:10" ht="22.5" customHeight="1">
      <c r="A14" s="112" t="s">
        <v>72</v>
      </c>
      <c r="B14" s="115"/>
      <c r="C14" s="115"/>
      <c r="D14" s="120">
        <f>SUM(D10:D13)</f>
        <v>2227626</v>
      </c>
      <c r="E14" s="117"/>
      <c r="F14" s="120">
        <f>SUM(F10:F13)</f>
        <v>1994835</v>
      </c>
      <c r="G14" s="117"/>
      <c r="H14" s="120">
        <f>SUM(H10:H13)</f>
        <v>2303411</v>
      </c>
      <c r="I14" s="117"/>
      <c r="J14" s="120">
        <f>SUM(J10:J13)</f>
        <v>1985935</v>
      </c>
    </row>
    <row r="15" spans="1:10" ht="20" customHeight="1">
      <c r="A15" s="97"/>
      <c r="B15" s="196"/>
      <c r="C15" s="196"/>
      <c r="D15" s="195"/>
      <c r="E15" s="195"/>
      <c r="F15" s="195"/>
      <c r="G15" s="118"/>
      <c r="H15" s="118"/>
      <c r="I15" s="118"/>
      <c r="J15" s="118"/>
    </row>
    <row r="16" spans="1:10" ht="22.5" customHeight="1">
      <c r="A16" s="114" t="s">
        <v>73</v>
      </c>
      <c r="B16" s="115"/>
      <c r="C16" s="115"/>
      <c r="D16" s="116"/>
      <c r="E16" s="116"/>
      <c r="F16" s="116"/>
      <c r="G16" s="118"/>
      <c r="H16" s="117"/>
      <c r="I16" s="118"/>
      <c r="J16" s="117"/>
    </row>
    <row r="17" spans="1:10" ht="22.5" customHeight="1">
      <c r="A17" s="97" t="s">
        <v>74</v>
      </c>
      <c r="B17" s="196"/>
      <c r="C17" s="196"/>
      <c r="D17" s="118">
        <v>1286958</v>
      </c>
      <c r="E17" s="119"/>
      <c r="F17" s="118">
        <v>1135953</v>
      </c>
      <c r="G17" s="118"/>
      <c r="H17" s="118">
        <v>1343697</v>
      </c>
      <c r="I17" s="118"/>
      <c r="J17" s="118">
        <v>1181577</v>
      </c>
    </row>
    <row r="18" spans="1:10" ht="22.5" customHeight="1">
      <c r="A18" s="97" t="s">
        <v>75</v>
      </c>
      <c r="D18" s="118">
        <v>451039</v>
      </c>
      <c r="E18" s="119"/>
      <c r="F18" s="118">
        <v>404186</v>
      </c>
      <c r="G18" s="118"/>
      <c r="H18" s="118">
        <f>450275-1</f>
        <v>450274</v>
      </c>
      <c r="I18" s="118"/>
      <c r="J18" s="118">
        <v>403169</v>
      </c>
    </row>
    <row r="19" spans="1:10" ht="21.5">
      <c r="A19" s="97" t="s">
        <v>76</v>
      </c>
      <c r="B19" s="196"/>
      <c r="C19" s="196"/>
      <c r="D19" s="118">
        <f>285926</f>
        <v>285926</v>
      </c>
      <c r="E19" s="119"/>
      <c r="F19" s="118">
        <v>261043</v>
      </c>
      <c r="G19" s="118"/>
      <c r="H19" s="118">
        <v>282230</v>
      </c>
      <c r="I19" s="118"/>
      <c r="J19" s="118">
        <v>252584</v>
      </c>
    </row>
    <row r="20" spans="1:10" ht="21.5">
      <c r="A20" s="96" t="s">
        <v>77</v>
      </c>
      <c r="B20" s="196"/>
      <c r="C20" s="196"/>
      <c r="D20" s="118">
        <f>411-1</f>
        <v>410</v>
      </c>
      <c r="E20" s="118"/>
      <c r="F20" s="118">
        <v>0</v>
      </c>
      <c r="G20" s="118"/>
      <c r="H20" s="118">
        <v>311</v>
      </c>
      <c r="I20" s="118"/>
      <c r="J20" s="118">
        <v>0</v>
      </c>
    </row>
    <row r="21" spans="1:10" ht="22.5" customHeight="1">
      <c r="A21" s="112" t="s">
        <v>78</v>
      </c>
      <c r="B21" s="115"/>
      <c r="C21" s="115"/>
      <c r="D21" s="49">
        <f>SUM(D17:D20)</f>
        <v>2024333</v>
      </c>
      <c r="E21" s="51">
        <f t="shared" ref="E21" si="0">SUM(E17:E20)</f>
        <v>0</v>
      </c>
      <c r="F21" s="49">
        <f>SUM(F17:F20)</f>
        <v>1801182</v>
      </c>
      <c r="G21" s="51">
        <f t="shared" ref="G21:I21" si="1">SUM(G17:G20)</f>
        <v>0</v>
      </c>
      <c r="H21" s="49">
        <f>SUM(H17:H20)</f>
        <v>2076512</v>
      </c>
      <c r="I21" s="51">
        <f t="shared" si="1"/>
        <v>0</v>
      </c>
      <c r="J21" s="49">
        <f>SUM(J17:J20)</f>
        <v>1837330</v>
      </c>
    </row>
    <row r="22" spans="1:10" ht="20" customHeight="1">
      <c r="A22" s="112"/>
      <c r="B22" s="115"/>
      <c r="C22" s="115"/>
      <c r="D22" s="116"/>
      <c r="E22" s="116"/>
      <c r="F22" s="116"/>
      <c r="G22" s="118"/>
      <c r="H22" s="118"/>
      <c r="I22" s="118"/>
      <c r="J22" s="118"/>
    </row>
    <row r="23" spans="1:10" ht="20.9" customHeight="1">
      <c r="A23" s="112" t="s">
        <v>79</v>
      </c>
      <c r="B23" s="115"/>
      <c r="C23" s="115"/>
      <c r="D23" s="72">
        <f>D14-D21</f>
        <v>203293</v>
      </c>
      <c r="E23" s="73">
        <f t="shared" ref="E23" si="2">E14-E21</f>
        <v>0</v>
      </c>
      <c r="F23" s="72">
        <f>F14-F21</f>
        <v>193653</v>
      </c>
      <c r="G23" s="72">
        <f t="shared" ref="G23:I23" si="3">G14-G21</f>
        <v>0</v>
      </c>
      <c r="H23" s="72">
        <f>H14-H21</f>
        <v>226899</v>
      </c>
      <c r="I23" s="72">
        <f t="shared" si="3"/>
        <v>0</v>
      </c>
      <c r="J23" s="72">
        <f>J14-J21</f>
        <v>148605</v>
      </c>
    </row>
    <row r="24" spans="1:10" ht="22.5" customHeight="1">
      <c r="A24" s="97" t="s">
        <v>80</v>
      </c>
      <c r="B24" s="196"/>
      <c r="C24" s="196"/>
      <c r="D24" s="118">
        <v>-4609</v>
      </c>
      <c r="E24" s="50"/>
      <c r="F24" s="118">
        <v>-3026</v>
      </c>
      <c r="G24" s="13"/>
      <c r="H24" s="118">
        <f>-4604-1</f>
        <v>-4605</v>
      </c>
      <c r="I24" s="13"/>
      <c r="J24" s="118">
        <v>-2899</v>
      </c>
    </row>
    <row r="25" spans="1:10" ht="22.5" customHeight="1">
      <c r="A25" s="96" t="s">
        <v>192</v>
      </c>
      <c r="B25" s="196"/>
      <c r="C25" s="196"/>
      <c r="D25" s="121"/>
      <c r="E25" s="50"/>
      <c r="F25" s="121"/>
      <c r="G25" s="13"/>
      <c r="H25" s="121"/>
      <c r="I25" s="13"/>
      <c r="J25" s="121"/>
    </row>
    <row r="26" spans="1:10" ht="22.5" customHeight="1">
      <c r="A26" s="96" t="s">
        <v>193</v>
      </c>
      <c r="B26" s="196"/>
      <c r="C26" s="196"/>
      <c r="D26" s="122">
        <f>-33+1</f>
        <v>-32</v>
      </c>
      <c r="E26" s="50"/>
      <c r="F26" s="122">
        <v>112</v>
      </c>
      <c r="G26" s="13"/>
      <c r="H26" s="122">
        <f>-33+1</f>
        <v>-32</v>
      </c>
      <c r="I26" s="13"/>
      <c r="J26" s="122">
        <v>-7888</v>
      </c>
    </row>
    <row r="27" spans="1:10" ht="22.5" customHeight="1">
      <c r="A27" s="112" t="s">
        <v>81</v>
      </c>
      <c r="B27" s="196"/>
      <c r="C27" s="196"/>
      <c r="D27" s="51">
        <f>D23+D26+D24</f>
        <v>198652</v>
      </c>
      <c r="E27" s="51">
        <f>E23-E26</f>
        <v>0</v>
      </c>
      <c r="F27" s="51">
        <f>F23+F26+F24</f>
        <v>190739</v>
      </c>
      <c r="G27" s="51">
        <f>G23-G26</f>
        <v>0</v>
      </c>
      <c r="H27" s="51">
        <f>H23+H26+H24</f>
        <v>222262</v>
      </c>
      <c r="I27" s="51">
        <f>I23-I26</f>
        <v>0</v>
      </c>
      <c r="J27" s="51">
        <f>J23+J26+J24</f>
        <v>137818</v>
      </c>
    </row>
    <row r="28" spans="1:10" ht="22.5" customHeight="1">
      <c r="A28" s="96" t="s">
        <v>82</v>
      </c>
      <c r="B28" s="196"/>
      <c r="C28" s="196"/>
      <c r="D28" s="122">
        <v>-39090</v>
      </c>
      <c r="E28" s="50"/>
      <c r="F28" s="122">
        <v>-36280</v>
      </c>
      <c r="G28" s="13"/>
      <c r="H28" s="122">
        <v>-27152</v>
      </c>
      <c r="I28" s="13"/>
      <c r="J28" s="122">
        <v>-35034</v>
      </c>
    </row>
    <row r="29" spans="1:10" ht="22.5" customHeight="1">
      <c r="A29" s="112" t="s">
        <v>191</v>
      </c>
      <c r="B29" s="196"/>
      <c r="C29" s="196"/>
      <c r="D29" s="51">
        <f>D27+D28</f>
        <v>159562</v>
      </c>
      <c r="E29" s="51"/>
      <c r="F29" s="51">
        <f>F27+F28</f>
        <v>154459</v>
      </c>
      <c r="G29" s="51"/>
      <c r="H29" s="51">
        <f>H27+H28</f>
        <v>195110</v>
      </c>
      <c r="I29" s="51"/>
      <c r="J29" s="51">
        <f>J27+J28</f>
        <v>102784</v>
      </c>
    </row>
    <row r="30" spans="1:10" ht="22.5" customHeight="1">
      <c r="A30" s="96" t="s">
        <v>223</v>
      </c>
      <c r="B30" s="196"/>
      <c r="C30" s="115"/>
      <c r="D30" s="122">
        <v>-502</v>
      </c>
      <c r="E30" s="195"/>
      <c r="F30" s="122">
        <v>-3837</v>
      </c>
      <c r="G30" s="118"/>
      <c r="H30" s="122">
        <v>0</v>
      </c>
      <c r="I30" s="118"/>
      <c r="J30" s="122">
        <v>0</v>
      </c>
    </row>
    <row r="31" spans="1:10" s="112" customFormat="1" ht="22.5" customHeight="1" thickBot="1">
      <c r="A31" s="112" t="s">
        <v>83</v>
      </c>
      <c r="B31" s="196"/>
      <c r="C31" s="115"/>
      <c r="D31" s="124">
        <f>D30+D29</f>
        <v>159060</v>
      </c>
      <c r="E31" s="123"/>
      <c r="F31" s="124">
        <f>F30+F29</f>
        <v>150622</v>
      </c>
      <c r="G31" s="123"/>
      <c r="H31" s="124">
        <f>H30+H29</f>
        <v>195110</v>
      </c>
      <c r="I31" s="123"/>
      <c r="J31" s="124">
        <f>J30+J29</f>
        <v>102784</v>
      </c>
    </row>
    <row r="32" spans="1:10" ht="22.5" customHeight="1" thickTop="1">
      <c r="B32" s="196"/>
      <c r="C32" s="115"/>
      <c r="D32" s="115"/>
      <c r="E32" s="115"/>
      <c r="F32" s="115"/>
      <c r="G32" s="125"/>
      <c r="H32" s="125"/>
      <c r="I32" s="125"/>
      <c r="J32" s="125"/>
    </row>
    <row r="33" spans="1:10" ht="22.5" customHeight="1">
      <c r="A33" s="110" t="s">
        <v>0</v>
      </c>
      <c r="G33" s="196"/>
    </row>
    <row r="34" spans="1:10" ht="22.5" customHeight="1">
      <c r="A34" s="110" t="s">
        <v>64</v>
      </c>
    </row>
    <row r="35" spans="1:10" ht="18" customHeight="1">
      <c r="A35" s="110"/>
    </row>
    <row r="36" spans="1:10" ht="22.5" customHeight="1">
      <c r="A36" s="110"/>
      <c r="D36" s="226" t="s">
        <v>1</v>
      </c>
      <c r="E36" s="226"/>
      <c r="F36" s="226"/>
      <c r="G36" s="112"/>
      <c r="H36" s="226" t="s">
        <v>2</v>
      </c>
      <c r="I36" s="226"/>
      <c r="J36" s="226"/>
    </row>
    <row r="37" spans="1:10" ht="22.5" customHeight="1">
      <c r="A37" s="110"/>
      <c r="D37" s="229" t="s">
        <v>65</v>
      </c>
      <c r="E37" s="229"/>
      <c r="F37" s="229"/>
      <c r="G37" s="193"/>
      <c r="H37" s="229" t="s">
        <v>65</v>
      </c>
      <c r="I37" s="229"/>
      <c r="J37" s="229"/>
    </row>
    <row r="38" spans="1:10" ht="22.5" customHeight="1">
      <c r="A38" s="110"/>
      <c r="D38" s="229" t="s">
        <v>66</v>
      </c>
      <c r="E38" s="229"/>
      <c r="F38" s="229"/>
      <c r="G38" s="193"/>
      <c r="H38" s="229" t="s">
        <v>66</v>
      </c>
      <c r="I38" s="229"/>
      <c r="J38" s="229"/>
    </row>
    <row r="39" spans="1:10" ht="22.5" customHeight="1">
      <c r="A39" s="110"/>
      <c r="B39" s="196"/>
      <c r="D39" s="194">
        <v>2567</v>
      </c>
      <c r="F39" s="194">
        <v>2566</v>
      </c>
      <c r="H39" s="194">
        <v>2567</v>
      </c>
      <c r="I39" s="111"/>
      <c r="J39" s="194">
        <v>2566</v>
      </c>
    </row>
    <row r="40" spans="1:10" ht="22">
      <c r="A40" s="113"/>
      <c r="D40" s="230" t="s">
        <v>8</v>
      </c>
      <c r="E40" s="230"/>
      <c r="F40" s="230"/>
      <c r="G40" s="230"/>
      <c r="H40" s="230"/>
      <c r="I40" s="230"/>
      <c r="J40" s="230"/>
    </row>
    <row r="41" spans="1:10" ht="22.5" customHeight="1">
      <c r="A41" s="112" t="s">
        <v>84</v>
      </c>
      <c r="B41" s="196"/>
      <c r="C41" s="196"/>
      <c r="D41" s="196"/>
      <c r="E41" s="196"/>
      <c r="F41" s="196"/>
      <c r="G41" s="123"/>
      <c r="H41" s="123"/>
      <c r="I41" s="123"/>
      <c r="J41" s="123"/>
    </row>
    <row r="42" spans="1:10" ht="22.5" customHeight="1">
      <c r="A42" s="114" t="s">
        <v>90</v>
      </c>
      <c r="B42" s="196"/>
      <c r="C42" s="196"/>
      <c r="D42" s="196"/>
      <c r="E42" s="196"/>
      <c r="F42" s="196"/>
      <c r="G42" s="123"/>
      <c r="H42" s="123"/>
      <c r="I42" s="123"/>
      <c r="J42" s="123"/>
    </row>
    <row r="43" spans="1:10" ht="22.5" customHeight="1">
      <c r="A43" s="114" t="s">
        <v>91</v>
      </c>
      <c r="B43" s="196"/>
      <c r="C43" s="196"/>
      <c r="D43" s="196"/>
      <c r="E43" s="196"/>
      <c r="F43" s="196"/>
      <c r="G43" s="123"/>
      <c r="H43" s="123"/>
      <c r="I43" s="123"/>
      <c r="J43" s="123"/>
    </row>
    <row r="44" spans="1:10" ht="22.5" customHeight="1">
      <c r="A44" s="96" t="s">
        <v>185</v>
      </c>
      <c r="B44" s="196"/>
      <c r="C44" s="196"/>
      <c r="D44" s="196"/>
      <c r="E44" s="196"/>
      <c r="F44" s="196"/>
      <c r="G44" s="123"/>
      <c r="H44" s="123"/>
      <c r="I44" s="123"/>
      <c r="J44" s="123"/>
    </row>
    <row r="45" spans="1:10" ht="22">
      <c r="A45" s="96" t="s">
        <v>92</v>
      </c>
      <c r="B45" s="196"/>
      <c r="C45" s="196"/>
      <c r="D45" s="196"/>
      <c r="E45" s="196"/>
      <c r="F45" s="196"/>
      <c r="G45" s="123"/>
      <c r="H45" s="123"/>
      <c r="I45" s="123"/>
      <c r="J45" s="123"/>
    </row>
    <row r="46" spans="1:10" ht="21.5">
      <c r="A46" s="96" t="s">
        <v>93</v>
      </c>
      <c r="B46" s="196"/>
      <c r="C46" s="196"/>
      <c r="D46" s="118">
        <f>-2484+1</f>
        <v>-2483</v>
      </c>
      <c r="E46" s="196"/>
      <c r="F46" s="118">
        <v>-1090</v>
      </c>
      <c r="G46" s="126"/>
      <c r="H46" s="118">
        <f>-2484+1</f>
        <v>-2483</v>
      </c>
      <c r="I46" s="126"/>
      <c r="J46" s="118">
        <v>-1090</v>
      </c>
    </row>
    <row r="47" spans="1:10" ht="21.5">
      <c r="A47" s="96" t="s">
        <v>94</v>
      </c>
      <c r="B47" s="196"/>
      <c r="C47" s="196"/>
      <c r="D47" s="94"/>
      <c r="E47" s="195"/>
      <c r="F47" s="94"/>
      <c r="G47" s="118"/>
      <c r="H47" s="94"/>
      <c r="I47" s="118"/>
      <c r="J47" s="94"/>
    </row>
    <row r="48" spans="1:10" ht="21.5">
      <c r="A48" s="96" t="s">
        <v>91</v>
      </c>
      <c r="B48" s="196"/>
      <c r="C48" s="196"/>
      <c r="D48" s="122">
        <f>497-1</f>
        <v>496</v>
      </c>
      <c r="E48" s="195"/>
      <c r="F48" s="122">
        <v>218</v>
      </c>
      <c r="G48" s="118"/>
      <c r="H48" s="122">
        <v>496</v>
      </c>
      <c r="I48" s="118"/>
      <c r="J48" s="122">
        <v>218</v>
      </c>
    </row>
    <row r="49" spans="1:12" s="112" customFormat="1" ht="22">
      <c r="A49" s="112" t="s">
        <v>224</v>
      </c>
      <c r="B49" s="196"/>
      <c r="C49" s="115"/>
      <c r="D49" s="45">
        <f>SUM(D46:D48)</f>
        <v>-1987</v>
      </c>
      <c r="E49" s="123"/>
      <c r="F49" s="45">
        <f>SUM(F46:F48)</f>
        <v>-872</v>
      </c>
      <c r="G49" s="123"/>
      <c r="H49" s="45">
        <f>SUM(H46:H48)</f>
        <v>-1987</v>
      </c>
      <c r="I49" s="123"/>
      <c r="J49" s="45">
        <f>SUM(J46:J48)</f>
        <v>-872</v>
      </c>
    </row>
    <row r="50" spans="1:12" s="112" customFormat="1" ht="22" customHeight="1">
      <c r="B50" s="196"/>
      <c r="C50" s="115"/>
      <c r="D50" s="127"/>
      <c r="E50" s="123"/>
      <c r="F50" s="127"/>
      <c r="G50" s="123"/>
      <c r="H50" s="127"/>
      <c r="I50" s="123"/>
      <c r="J50" s="127"/>
    </row>
    <row r="51" spans="1:12" s="112" customFormat="1" ht="22.5" customHeight="1" thickBot="1">
      <c r="A51" s="112" t="s">
        <v>89</v>
      </c>
      <c r="B51" s="196"/>
      <c r="C51" s="115"/>
      <c r="D51" s="128">
        <f>D31+D49</f>
        <v>157073</v>
      </c>
      <c r="E51" s="117"/>
      <c r="F51" s="128">
        <f>F31+F49</f>
        <v>149750</v>
      </c>
      <c r="G51" s="117"/>
      <c r="H51" s="128">
        <f>H31+H49</f>
        <v>193123</v>
      </c>
      <c r="I51" s="117"/>
      <c r="J51" s="128">
        <f>J31+J49</f>
        <v>101912</v>
      </c>
    </row>
    <row r="52" spans="1:12" s="112" customFormat="1" ht="22" customHeight="1" thickTop="1">
      <c r="B52" s="196"/>
      <c r="C52" s="115"/>
      <c r="D52" s="117"/>
      <c r="E52" s="117"/>
      <c r="F52" s="117"/>
      <c r="G52" s="117"/>
      <c r="H52" s="117"/>
      <c r="I52" s="117"/>
      <c r="J52" s="117"/>
    </row>
    <row r="53" spans="1:12" ht="22.5" customHeight="1">
      <c r="A53" s="112" t="s">
        <v>95</v>
      </c>
      <c r="B53" s="196"/>
      <c r="C53" s="115"/>
      <c r="D53" s="116"/>
      <c r="E53" s="116"/>
      <c r="F53" s="116"/>
      <c r="G53" s="118"/>
      <c r="H53" s="118"/>
      <c r="I53" s="118"/>
      <c r="J53" s="118"/>
    </row>
    <row r="54" spans="1:12" ht="22.5" customHeight="1">
      <c r="A54" s="96" t="s">
        <v>96</v>
      </c>
      <c r="B54" s="196"/>
      <c r="C54" s="115"/>
      <c r="D54" s="118">
        <f>D56-D55</f>
        <v>159066</v>
      </c>
      <c r="E54" s="116"/>
      <c r="F54" s="118">
        <f>F56-F55</f>
        <v>150464</v>
      </c>
      <c r="G54" s="118"/>
      <c r="H54" s="118">
        <f>H56-H55</f>
        <v>195110</v>
      </c>
      <c r="I54" s="118"/>
      <c r="J54" s="118">
        <f>J56-J55</f>
        <v>102784</v>
      </c>
    </row>
    <row r="55" spans="1:12" ht="22.5" customHeight="1">
      <c r="A55" s="96" t="s">
        <v>97</v>
      </c>
      <c r="B55" s="196"/>
      <c r="C55" s="115"/>
      <c r="D55" s="129">
        <v>-6</v>
      </c>
      <c r="E55" s="195"/>
      <c r="F55" s="129">
        <v>158</v>
      </c>
      <c r="G55" s="118"/>
      <c r="H55" s="129">
        <v>0</v>
      </c>
      <c r="I55" s="195"/>
      <c r="J55" s="129">
        <v>0</v>
      </c>
      <c r="L55" s="118"/>
    </row>
    <row r="56" spans="1:12" s="112" customFormat="1" ht="22.5" customHeight="1" thickBot="1">
      <c r="B56" s="115"/>
      <c r="C56" s="115"/>
      <c r="D56" s="130">
        <f>D31</f>
        <v>159060</v>
      </c>
      <c r="E56" s="116"/>
      <c r="F56" s="130">
        <f>F31</f>
        <v>150622</v>
      </c>
      <c r="G56" s="117"/>
      <c r="H56" s="130">
        <f>H31</f>
        <v>195110</v>
      </c>
      <c r="I56" s="117"/>
      <c r="J56" s="130">
        <f>J31</f>
        <v>102784</v>
      </c>
    </row>
    <row r="57" spans="1:12" ht="22" customHeight="1" thickTop="1">
      <c r="B57" s="196"/>
      <c r="C57" s="115"/>
      <c r="D57" s="116"/>
      <c r="E57" s="116"/>
      <c r="F57" s="116"/>
      <c r="G57" s="118"/>
      <c r="H57" s="118"/>
      <c r="I57" s="118"/>
      <c r="J57" s="118"/>
    </row>
    <row r="58" spans="1:12" ht="22.5" customHeight="1">
      <c r="A58" s="112" t="s">
        <v>98</v>
      </c>
      <c r="B58" s="196"/>
      <c r="C58" s="115"/>
      <c r="D58" s="116"/>
      <c r="E58" s="116"/>
      <c r="F58" s="116"/>
      <c r="G58" s="118"/>
      <c r="H58" s="118"/>
      <c r="I58" s="118"/>
      <c r="J58" s="118"/>
    </row>
    <row r="59" spans="1:12" ht="22.5" customHeight="1">
      <c r="A59" s="96" t="s">
        <v>96</v>
      </c>
      <c r="B59" s="196"/>
      <c r="C59" s="115"/>
      <c r="D59" s="118">
        <f>D61-D60</f>
        <v>157079</v>
      </c>
      <c r="E59" s="116"/>
      <c r="F59" s="118">
        <f>F61-F60</f>
        <v>149592</v>
      </c>
      <c r="G59" s="118"/>
      <c r="H59" s="118">
        <f>H61-H60</f>
        <v>193123</v>
      </c>
      <c r="I59" s="118"/>
      <c r="J59" s="118">
        <f>J61-J60</f>
        <v>101912</v>
      </c>
    </row>
    <row r="60" spans="1:12" ht="22.5" customHeight="1">
      <c r="A60" s="96" t="s">
        <v>97</v>
      </c>
      <c r="B60" s="196"/>
      <c r="C60" s="115"/>
      <c r="D60" s="94">
        <f>D55</f>
        <v>-6</v>
      </c>
      <c r="E60" s="195"/>
      <c r="F60" s="94">
        <f>F55</f>
        <v>158</v>
      </c>
      <c r="G60" s="118"/>
      <c r="H60" s="94">
        <f>H55</f>
        <v>0</v>
      </c>
      <c r="I60" s="195"/>
      <c r="J60" s="94">
        <f>J55</f>
        <v>0</v>
      </c>
    </row>
    <row r="61" spans="1:12" ht="22.5" customHeight="1" thickBot="1">
      <c r="A61" s="112"/>
      <c r="B61" s="196"/>
      <c r="C61" s="115"/>
      <c r="D61" s="130">
        <f>D51</f>
        <v>157073</v>
      </c>
      <c r="E61" s="116"/>
      <c r="F61" s="130">
        <f>F51</f>
        <v>149750</v>
      </c>
      <c r="G61" s="117"/>
      <c r="H61" s="130">
        <f>H51</f>
        <v>193123</v>
      </c>
      <c r="I61" s="117"/>
      <c r="J61" s="130">
        <f>J51</f>
        <v>101912</v>
      </c>
    </row>
    <row r="62" spans="1:12" ht="22" customHeight="1" thickTop="1">
      <c r="B62" s="196"/>
      <c r="C62" s="115"/>
      <c r="D62" s="116"/>
      <c r="E62" s="116"/>
      <c r="F62" s="116"/>
      <c r="G62" s="118"/>
      <c r="H62" s="118"/>
      <c r="I62" s="118"/>
      <c r="J62" s="118"/>
    </row>
    <row r="63" spans="1:12" ht="24.65" customHeight="1">
      <c r="A63" s="112" t="s">
        <v>230</v>
      </c>
      <c r="B63" s="196"/>
      <c r="C63" s="115"/>
    </row>
    <row r="64" spans="1:12" ht="22.5" customHeight="1" thickBot="1">
      <c r="A64" s="96" t="s">
        <v>195</v>
      </c>
      <c r="D64" s="192">
        <f>D29/401921</f>
        <v>0.39699841511142736</v>
      </c>
      <c r="E64" s="117"/>
      <c r="F64" s="192">
        <f>F29/401921</f>
        <v>0.38430189017244681</v>
      </c>
      <c r="G64" s="117"/>
      <c r="H64" s="192">
        <f>H29/401921</f>
        <v>0.48544365683803531</v>
      </c>
      <c r="I64" s="117"/>
      <c r="J64" s="192">
        <f>J29/401921</f>
        <v>0.255731847800936</v>
      </c>
    </row>
    <row r="65" spans="1:10" ht="22.5" customHeight="1" thickTop="1" thickBot="1">
      <c r="A65" s="96" t="s">
        <v>196</v>
      </c>
      <c r="D65" s="192">
        <f>D30/401921</f>
        <v>-1.2490016694823112E-3</v>
      </c>
      <c r="E65" s="117"/>
      <c r="F65" s="192">
        <f>F30/401921</f>
        <v>-9.5466522027960726E-3</v>
      </c>
      <c r="G65" s="117"/>
      <c r="H65" s="192">
        <f>H30/401921</f>
        <v>0</v>
      </c>
      <c r="I65" s="117"/>
      <c r="J65" s="192">
        <f>J30/401921</f>
        <v>0</v>
      </c>
    </row>
    <row r="66" spans="1:10" ht="22.5" customHeight="1" thickTop="1"/>
  </sheetData>
  <mergeCells count="16">
    <mergeCell ref="D40:J40"/>
    <mergeCell ref="H36:J36"/>
    <mergeCell ref="D36:F36"/>
    <mergeCell ref="D6:F6"/>
    <mergeCell ref="H6:J6"/>
    <mergeCell ref="D8:J8"/>
    <mergeCell ref="D37:F37"/>
    <mergeCell ref="H37:J37"/>
    <mergeCell ref="D38:F38"/>
    <mergeCell ref="H38:J38"/>
    <mergeCell ref="H1:J1"/>
    <mergeCell ref="H2:J2"/>
    <mergeCell ref="H4:J4"/>
    <mergeCell ref="D5:F5"/>
    <mergeCell ref="H5:J5"/>
    <mergeCell ref="D4:F4"/>
  </mergeCells>
  <pageMargins left="0.7" right="0.7" top="0.48" bottom="0.5" header="0.5" footer="0.5"/>
  <pageSetup paperSize="9" scale="9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J62"/>
  <sheetViews>
    <sheetView view="pageBreakPreview" topLeftCell="A22" zoomScaleNormal="100" zoomScaleSheetLayoutView="100" workbookViewId="0">
      <selection activeCell="A31" sqref="A31"/>
    </sheetView>
  </sheetViews>
  <sheetFormatPr defaultColWidth="9.09765625" defaultRowHeight="22.5" customHeight="1"/>
  <cols>
    <col min="1" max="1" width="38.69921875" customWidth="1"/>
    <col min="2" max="2" width="8.8984375" style="7" customWidth="1"/>
    <col min="3" max="3" width="2.09765625" style="7" customWidth="1"/>
    <col min="4" max="4" width="11.59765625" style="7" customWidth="1"/>
    <col min="5" max="5" width="1.09765625" style="7" customWidth="1"/>
    <col min="6" max="6" width="12.09765625" style="7" customWidth="1"/>
    <col min="7" max="7" width="1" style="7" customWidth="1"/>
    <col min="8" max="8" width="12.09765625" customWidth="1"/>
    <col min="9" max="9" width="1.09765625" customWidth="1"/>
    <col min="10" max="10" width="12.09765625" customWidth="1"/>
    <col min="13" max="13" width="10" bestFit="1" customWidth="1"/>
  </cols>
  <sheetData>
    <row r="1" spans="1:10" ht="22.5" customHeight="1">
      <c r="A1" s="2" t="s">
        <v>0</v>
      </c>
      <c r="G1" s="5"/>
      <c r="H1" s="232"/>
      <c r="I1" s="232"/>
      <c r="J1" s="232"/>
    </row>
    <row r="2" spans="1:10" ht="22.5" customHeight="1">
      <c r="A2" s="2" t="s">
        <v>64</v>
      </c>
      <c r="H2" s="232"/>
      <c r="I2" s="232"/>
      <c r="J2" s="232"/>
    </row>
    <row r="3" spans="1:10" ht="22.5" customHeight="1">
      <c r="A3" s="2"/>
    </row>
    <row r="4" spans="1:10" ht="22.5" customHeight="1">
      <c r="A4" s="2"/>
      <c r="D4" s="231" t="s">
        <v>1</v>
      </c>
      <c r="E4" s="231"/>
      <c r="F4" s="231"/>
      <c r="G4" s="231"/>
      <c r="H4" s="231" t="s">
        <v>2</v>
      </c>
      <c r="I4" s="231"/>
      <c r="J4" s="231"/>
    </row>
    <row r="5" spans="1:10" ht="22.5" customHeight="1">
      <c r="A5" s="2"/>
      <c r="D5" s="233" t="s">
        <v>65</v>
      </c>
      <c r="E5" s="233"/>
      <c r="F5" s="233"/>
      <c r="G5" s="14"/>
      <c r="H5" s="233" t="s">
        <v>65</v>
      </c>
      <c r="I5" s="233"/>
      <c r="J5" s="233"/>
    </row>
    <row r="6" spans="1:10" ht="22.5" customHeight="1">
      <c r="A6" s="2"/>
      <c r="D6" s="233" t="s">
        <v>132</v>
      </c>
      <c r="E6" s="233"/>
      <c r="F6" s="233"/>
      <c r="G6" s="14"/>
      <c r="H6" s="233" t="s">
        <v>132</v>
      </c>
      <c r="I6" s="233"/>
      <c r="J6" s="233"/>
    </row>
    <row r="7" spans="1:10" ht="22.5" customHeight="1">
      <c r="A7" s="2"/>
      <c r="B7" s="5" t="s">
        <v>6</v>
      </c>
      <c r="D7" s="15">
        <v>2562</v>
      </c>
      <c r="F7" s="15">
        <v>2561</v>
      </c>
      <c r="G7" s="15"/>
      <c r="H7" s="15">
        <v>2562</v>
      </c>
      <c r="I7" s="7"/>
      <c r="J7" s="15">
        <v>2561</v>
      </c>
    </row>
    <row r="8" spans="1:10" ht="22.5" customHeight="1">
      <c r="A8" s="12"/>
      <c r="D8" s="234" t="s">
        <v>8</v>
      </c>
      <c r="E8" s="234"/>
      <c r="F8" s="234"/>
      <c r="G8" s="234"/>
      <c r="H8" s="234"/>
      <c r="I8" s="234"/>
      <c r="J8" s="234"/>
    </row>
    <row r="9" spans="1:10" ht="22.5" customHeight="1">
      <c r="A9" s="6" t="s">
        <v>67</v>
      </c>
      <c r="B9" s="8"/>
      <c r="C9" s="8"/>
      <c r="D9" s="8"/>
      <c r="E9" s="8"/>
      <c r="F9" s="8"/>
      <c r="G9" s="5"/>
      <c r="H9" s="1"/>
      <c r="I9" s="38"/>
      <c r="J9" s="1"/>
    </row>
    <row r="10" spans="1:10" ht="22.5" customHeight="1">
      <c r="A10" s="4" t="s">
        <v>68</v>
      </c>
      <c r="B10" s="5"/>
      <c r="C10" s="5"/>
      <c r="D10" s="11">
        <v>1819602</v>
      </c>
      <c r="E10" s="5"/>
      <c r="F10" s="11">
        <v>1518778</v>
      </c>
      <c r="G10" s="39"/>
      <c r="H10" s="11">
        <v>1819572</v>
      </c>
      <c r="I10" s="39"/>
      <c r="J10" s="11">
        <v>1518778</v>
      </c>
    </row>
    <row r="11" spans="1:10" ht="22.5" customHeight="1">
      <c r="A11" t="s">
        <v>70</v>
      </c>
      <c r="B11" s="5"/>
      <c r="C11" s="5"/>
      <c r="D11" s="39">
        <v>767</v>
      </c>
      <c r="E11" s="5"/>
      <c r="F11" s="39">
        <v>218</v>
      </c>
      <c r="G11" s="39"/>
      <c r="H11" s="39">
        <v>492</v>
      </c>
      <c r="I11" s="39"/>
      <c r="J11" s="39">
        <v>208</v>
      </c>
    </row>
    <row r="12" spans="1:10" ht="22.5" customHeight="1">
      <c r="A12" s="4" t="s">
        <v>71</v>
      </c>
      <c r="B12" s="5">
        <v>4</v>
      </c>
      <c r="C12" s="5"/>
      <c r="D12" s="39">
        <v>3047</v>
      </c>
      <c r="E12" s="5"/>
      <c r="F12" s="39">
        <v>5965</v>
      </c>
      <c r="G12" s="39"/>
      <c r="H12" s="39">
        <v>3310</v>
      </c>
      <c r="I12" s="39"/>
      <c r="J12" s="39">
        <v>6400</v>
      </c>
    </row>
    <row r="13" spans="1:10" ht="22.5" customHeight="1">
      <c r="A13" s="3" t="s">
        <v>72</v>
      </c>
      <c r="B13" s="8"/>
      <c r="C13" s="8"/>
      <c r="D13" s="31">
        <f>SUM(D10:D12)</f>
        <v>1823416</v>
      </c>
      <c r="E13" s="9"/>
      <c r="F13" s="31">
        <f>SUM(F10:F12)</f>
        <v>1524961</v>
      </c>
      <c r="G13" s="9"/>
      <c r="H13" s="31">
        <f>SUM(H10:H12)</f>
        <v>1823374</v>
      </c>
      <c r="I13" s="9"/>
      <c r="J13" s="31">
        <f>SUM(J10:J12)</f>
        <v>1525386</v>
      </c>
    </row>
    <row r="14" spans="1:10" ht="17.25" customHeight="1">
      <c r="A14" s="4"/>
      <c r="B14" s="5"/>
      <c r="C14" s="5"/>
      <c r="D14" s="5"/>
      <c r="E14" s="5"/>
      <c r="F14" s="5"/>
      <c r="G14" s="39"/>
      <c r="H14" s="39"/>
      <c r="I14" s="39"/>
      <c r="J14" s="39"/>
    </row>
    <row r="15" spans="1:10" ht="22.5" customHeight="1">
      <c r="A15" s="6" t="s">
        <v>73</v>
      </c>
      <c r="B15" s="8"/>
      <c r="C15" s="8"/>
      <c r="D15" s="8"/>
      <c r="E15" s="8"/>
      <c r="F15" s="8"/>
      <c r="G15" s="39"/>
      <c r="H15" s="9"/>
      <c r="I15" s="39"/>
      <c r="J15" s="9"/>
    </row>
    <row r="16" spans="1:10" ht="22.5" customHeight="1">
      <c r="A16" s="4" t="s">
        <v>74</v>
      </c>
      <c r="B16" s="5">
        <v>4</v>
      </c>
      <c r="C16" s="5"/>
      <c r="D16" s="39">
        <v>1149599</v>
      </c>
      <c r="E16" s="5"/>
      <c r="F16" s="39">
        <v>1014900</v>
      </c>
      <c r="G16" s="39"/>
      <c r="H16" s="39">
        <v>1212166</v>
      </c>
      <c r="I16" s="39"/>
      <c r="J16" s="39">
        <v>1047969</v>
      </c>
    </row>
    <row r="17" spans="1:10" ht="22.5" customHeight="1">
      <c r="A17" t="s">
        <v>75</v>
      </c>
      <c r="D17" s="39">
        <v>314336</v>
      </c>
      <c r="F17" s="39">
        <v>299863</v>
      </c>
      <c r="G17" s="39"/>
      <c r="H17" s="39">
        <v>314336</v>
      </c>
      <c r="I17" s="39"/>
      <c r="J17" s="39">
        <v>299863</v>
      </c>
    </row>
    <row r="18" spans="1:10" ht="22.5" customHeight="1">
      <c r="A18" s="4" t="s">
        <v>76</v>
      </c>
      <c r="B18" s="5"/>
      <c r="C18" s="5"/>
      <c r="D18" s="39">
        <v>116456</v>
      </c>
      <c r="E18" s="5"/>
      <c r="F18" s="39">
        <v>104264</v>
      </c>
      <c r="G18" s="39"/>
      <c r="H18" s="39">
        <v>115254</v>
      </c>
      <c r="I18" s="39"/>
      <c r="J18" s="39">
        <v>102802</v>
      </c>
    </row>
    <row r="19" spans="1:10" ht="22.5" customHeight="1">
      <c r="A19" s="4" t="s">
        <v>80</v>
      </c>
      <c r="B19" s="5"/>
      <c r="C19" s="5"/>
      <c r="D19" s="39">
        <v>6900</v>
      </c>
      <c r="E19" s="5"/>
      <c r="F19" s="39">
        <v>8315</v>
      </c>
      <c r="G19" s="39"/>
      <c r="H19" s="39">
        <v>6328</v>
      </c>
      <c r="I19" s="39"/>
      <c r="J19" s="39">
        <v>7965</v>
      </c>
    </row>
    <row r="20" spans="1:10" ht="22.5" customHeight="1">
      <c r="A20" s="3" t="s">
        <v>78</v>
      </c>
      <c r="B20" s="8"/>
      <c r="C20" s="8"/>
      <c r="D20" s="31">
        <f>SUM(D16:D19)</f>
        <v>1587291</v>
      </c>
      <c r="E20" s="9"/>
      <c r="F20" s="31">
        <f>SUM(F16:F19)</f>
        <v>1427342</v>
      </c>
      <c r="G20" s="9"/>
      <c r="H20" s="31">
        <f>SUM(H16:H19)</f>
        <v>1648084</v>
      </c>
      <c r="I20" s="9"/>
      <c r="J20" s="31">
        <f>SUM(J16:J19)</f>
        <v>1458599</v>
      </c>
    </row>
    <row r="21" spans="1:10" ht="17.25" customHeight="1">
      <c r="A21" s="3"/>
      <c r="B21" s="8"/>
      <c r="C21" s="8"/>
      <c r="D21" s="8"/>
      <c r="E21" s="8"/>
      <c r="F21" s="8"/>
      <c r="G21" s="39"/>
      <c r="H21" s="39"/>
      <c r="I21" s="39"/>
      <c r="J21" s="39"/>
    </row>
    <row r="22" spans="1:10" ht="22.5" customHeight="1">
      <c r="A22" s="3" t="s">
        <v>81</v>
      </c>
      <c r="B22" s="5"/>
      <c r="C22" s="5"/>
      <c r="D22" s="9">
        <f>D13-D20</f>
        <v>236125</v>
      </c>
      <c r="E22" s="9"/>
      <c r="F22" s="9">
        <f>F13-F20</f>
        <v>97619</v>
      </c>
      <c r="G22" s="9"/>
      <c r="H22" s="9">
        <f>H13-H20</f>
        <v>175290</v>
      </c>
      <c r="I22" s="9"/>
      <c r="J22" s="9">
        <f>J13-J20</f>
        <v>66787</v>
      </c>
    </row>
    <row r="23" spans="1:10" ht="22.5" customHeight="1">
      <c r="A23" t="s">
        <v>82</v>
      </c>
      <c r="B23" s="5"/>
      <c r="C23" s="5"/>
      <c r="D23" s="40">
        <v>-29229</v>
      </c>
      <c r="E23" s="5"/>
      <c r="F23" s="40">
        <v>-10041</v>
      </c>
      <c r="G23" s="11"/>
      <c r="H23" s="40">
        <v>-29233</v>
      </c>
      <c r="I23" s="11"/>
      <c r="J23" s="40">
        <v>-10044</v>
      </c>
    </row>
    <row r="24" spans="1:10" ht="22.5" customHeight="1">
      <c r="A24" s="3" t="s">
        <v>83</v>
      </c>
      <c r="B24" s="5"/>
      <c r="C24" s="5"/>
      <c r="D24" s="31">
        <f>D22+D23</f>
        <v>206896</v>
      </c>
      <c r="E24" s="9"/>
      <c r="F24" s="31">
        <f>F22+F23</f>
        <v>87578</v>
      </c>
      <c r="G24" s="9"/>
      <c r="H24" s="31">
        <f>H22+H23</f>
        <v>146057</v>
      </c>
      <c r="I24" s="9"/>
      <c r="J24" s="31">
        <f>J22+J23</f>
        <v>56743</v>
      </c>
    </row>
    <row r="25" spans="1:10" ht="22">
      <c r="A25" s="3"/>
      <c r="B25" s="5"/>
      <c r="C25" s="5"/>
      <c r="D25" s="9"/>
      <c r="E25" s="9"/>
      <c r="F25" s="9"/>
      <c r="G25" s="9"/>
      <c r="H25" s="9"/>
      <c r="I25" s="9"/>
      <c r="J25" s="9"/>
    </row>
    <row r="26" spans="1:10" ht="22.5" customHeight="1">
      <c r="A26" s="3" t="s">
        <v>84</v>
      </c>
      <c r="B26" s="5"/>
      <c r="C26" s="5"/>
      <c r="D26" s="5"/>
      <c r="E26" s="5"/>
      <c r="F26" s="5"/>
      <c r="G26" s="9"/>
      <c r="H26" s="9"/>
      <c r="I26" s="9"/>
      <c r="J26" s="9"/>
    </row>
    <row r="27" spans="1:10" ht="22.5" customHeight="1">
      <c r="A27" s="6" t="s">
        <v>133</v>
      </c>
      <c r="B27" s="5"/>
      <c r="C27" s="5"/>
      <c r="D27" s="5"/>
      <c r="E27" s="5"/>
      <c r="F27" s="5"/>
      <c r="G27" s="9"/>
      <c r="H27" s="9"/>
      <c r="I27" s="9"/>
      <c r="J27" s="9"/>
    </row>
    <row r="28" spans="1:10" ht="22.5" customHeight="1">
      <c r="A28" s="6" t="s">
        <v>134</v>
      </c>
      <c r="B28" s="5"/>
      <c r="C28" s="5"/>
      <c r="D28" s="5"/>
      <c r="E28" s="5"/>
      <c r="F28" s="5"/>
      <c r="G28" s="9"/>
      <c r="H28" s="9"/>
      <c r="I28" s="9"/>
      <c r="J28" s="9"/>
    </row>
    <row r="29" spans="1:10" ht="21.75" customHeight="1">
      <c r="A29" t="s">
        <v>135</v>
      </c>
      <c r="B29" s="5">
        <v>8</v>
      </c>
      <c r="C29" s="5"/>
      <c r="D29" s="24">
        <v>96</v>
      </c>
      <c r="E29" s="5"/>
      <c r="F29" s="24">
        <v>0</v>
      </c>
      <c r="G29" s="11"/>
      <c r="H29" s="24">
        <v>96</v>
      </c>
      <c r="I29" s="11"/>
      <c r="J29" s="24">
        <v>0</v>
      </c>
    </row>
    <row r="30" spans="1:10" ht="21.75" customHeight="1">
      <c r="A30" s="3" t="s">
        <v>87</v>
      </c>
      <c r="B30" s="5"/>
      <c r="C30" s="5"/>
      <c r="D30" s="41"/>
      <c r="E30" s="5"/>
      <c r="F30" s="41"/>
      <c r="G30" s="39"/>
      <c r="H30" s="39"/>
      <c r="I30" s="39"/>
      <c r="J30" s="39"/>
    </row>
    <row r="31" spans="1:10" s="3" customFormat="1" ht="21.75" customHeight="1">
      <c r="A31" s="3" t="s">
        <v>88</v>
      </c>
      <c r="B31" s="5"/>
      <c r="C31" s="8"/>
      <c r="D31" s="23">
        <f>SUM(D29:D30)</f>
        <v>96</v>
      </c>
      <c r="E31" s="9"/>
      <c r="F31" s="23">
        <f>SUM(F29:F30)</f>
        <v>0</v>
      </c>
      <c r="G31" s="9"/>
      <c r="H31" s="23">
        <f>SUM(H29:H30)</f>
        <v>96</v>
      </c>
      <c r="I31" s="9"/>
      <c r="J31" s="23">
        <f>SUM(J29:J30)</f>
        <v>0</v>
      </c>
    </row>
    <row r="32" spans="1:10" s="3" customFormat="1" ht="21.75" customHeight="1">
      <c r="B32" s="5"/>
      <c r="C32" s="8"/>
      <c r="D32" s="19"/>
      <c r="E32" s="9"/>
      <c r="F32" s="19"/>
      <c r="G32" s="9"/>
      <c r="H32" s="19"/>
      <c r="I32" s="9"/>
      <c r="J32" s="19"/>
    </row>
    <row r="33" spans="1:10" s="3" customFormat="1" ht="22.5" customHeight="1" thickBot="1">
      <c r="A33" s="3" t="s">
        <v>89</v>
      </c>
      <c r="B33" s="5"/>
      <c r="C33" s="8"/>
      <c r="D33" s="20">
        <f>D24+D31</f>
        <v>206992</v>
      </c>
      <c r="E33" s="9"/>
      <c r="F33" s="20">
        <f>F24+F31</f>
        <v>87578</v>
      </c>
      <c r="G33" s="9"/>
      <c r="H33" s="20">
        <f>H24+H31</f>
        <v>146153</v>
      </c>
      <c r="I33" s="9"/>
      <c r="J33" s="20">
        <f>J24+J31</f>
        <v>56743</v>
      </c>
    </row>
    <row r="34" spans="1:10" ht="22.5" hidden="1" customHeight="1">
      <c r="A34" s="3" t="s">
        <v>84</v>
      </c>
      <c r="B34" s="5"/>
      <c r="C34" s="5"/>
      <c r="D34" s="5"/>
      <c r="E34" s="5"/>
      <c r="F34" s="5"/>
      <c r="G34" s="9"/>
      <c r="H34" s="9"/>
      <c r="I34" s="9"/>
      <c r="J34" s="9"/>
    </row>
    <row r="35" spans="1:10" ht="22.5" hidden="1" customHeight="1">
      <c r="A35" t="s">
        <v>85</v>
      </c>
      <c r="B35" s="5"/>
      <c r="C35" s="5"/>
      <c r="D35" s="5"/>
      <c r="E35" s="5"/>
      <c r="F35" s="5"/>
      <c r="G35" s="9"/>
      <c r="H35" s="9"/>
      <c r="I35" s="9"/>
      <c r="J35" s="9"/>
    </row>
    <row r="36" spans="1:10" ht="22.5" hidden="1" customHeight="1">
      <c r="A36" t="s">
        <v>86</v>
      </c>
      <c r="B36" s="5"/>
      <c r="C36" s="5"/>
      <c r="D36" s="42">
        <v>0</v>
      </c>
      <c r="E36" s="5"/>
      <c r="F36" s="42">
        <v>0</v>
      </c>
      <c r="G36" s="39"/>
      <c r="H36" s="16">
        <v>0</v>
      </c>
      <c r="I36" s="39"/>
      <c r="J36" s="16">
        <v>0</v>
      </c>
    </row>
    <row r="37" spans="1:10" ht="22.5" hidden="1" customHeight="1">
      <c r="A37" s="3" t="s">
        <v>87</v>
      </c>
      <c r="B37" s="5"/>
      <c r="C37" s="5"/>
      <c r="D37" s="41"/>
      <c r="E37" s="5"/>
      <c r="F37" s="41"/>
      <c r="G37" s="39"/>
      <c r="H37" s="39"/>
      <c r="I37" s="39"/>
      <c r="J37" s="39"/>
    </row>
    <row r="38" spans="1:10" s="3" customFormat="1" ht="22.5" hidden="1" customHeight="1">
      <c r="A38" s="3" t="s">
        <v>88</v>
      </c>
      <c r="B38" s="5"/>
      <c r="C38" s="8"/>
      <c r="D38" s="17">
        <f>SUM(D36:D36)</f>
        <v>0</v>
      </c>
      <c r="E38" s="9"/>
      <c r="F38" s="17">
        <f>SUM(F36:F36)</f>
        <v>0</v>
      </c>
      <c r="G38" s="9"/>
      <c r="H38" s="18">
        <f>SUM(H36)</f>
        <v>0</v>
      </c>
      <c r="I38" s="9"/>
      <c r="J38" s="18">
        <f>SUM(J36)</f>
        <v>0</v>
      </c>
    </row>
    <row r="39" spans="1:10" s="3" customFormat="1" ht="22.5" hidden="1" customHeight="1">
      <c r="B39" s="5"/>
      <c r="C39" s="8"/>
      <c r="D39" s="19"/>
      <c r="E39" s="9"/>
      <c r="F39" s="19"/>
      <c r="G39" s="9"/>
      <c r="H39" s="19"/>
      <c r="I39" s="9"/>
      <c r="J39" s="19"/>
    </row>
    <row r="40" spans="1:10" s="3" customFormat="1" ht="22.5" hidden="1" customHeight="1" thickBot="1">
      <c r="A40" s="3" t="s">
        <v>89</v>
      </c>
      <c r="B40" s="5"/>
      <c r="C40" s="8"/>
      <c r="D40" s="20">
        <f>D24+D38</f>
        <v>206896</v>
      </c>
      <c r="E40" s="9"/>
      <c r="F40" s="20">
        <f>F24+F38</f>
        <v>87578</v>
      </c>
      <c r="G40" s="9"/>
      <c r="H40" s="20">
        <f>H24+H38</f>
        <v>146057</v>
      </c>
      <c r="I40" s="9"/>
      <c r="J40" s="20">
        <f>J24+J38</f>
        <v>56743</v>
      </c>
    </row>
    <row r="41" spans="1:10" ht="22.5" hidden="1" customHeight="1" thickTop="1">
      <c r="B41" s="5"/>
      <c r="C41" s="8"/>
      <c r="D41" s="8"/>
      <c r="E41" s="8"/>
      <c r="F41" s="8"/>
      <c r="G41" s="10"/>
      <c r="H41" s="10"/>
      <c r="I41" s="10"/>
      <c r="J41" s="10"/>
    </row>
    <row r="42" spans="1:10" ht="22.5" customHeight="1" thickTop="1">
      <c r="A42" s="2" t="s">
        <v>0</v>
      </c>
      <c r="G42" s="5"/>
      <c r="H42" s="232"/>
      <c r="I42" s="232"/>
      <c r="J42" s="232"/>
    </row>
    <row r="43" spans="1:10" ht="22.5" customHeight="1">
      <c r="A43" s="2" t="s">
        <v>64</v>
      </c>
      <c r="H43" s="232"/>
      <c r="I43" s="232"/>
      <c r="J43" s="232"/>
    </row>
    <row r="44" spans="1:10" ht="22.5" customHeight="1">
      <c r="A44" s="2"/>
    </row>
    <row r="45" spans="1:10" ht="22.5" customHeight="1">
      <c r="A45" s="2"/>
      <c r="D45" s="231" t="s">
        <v>1</v>
      </c>
      <c r="E45" s="231"/>
      <c r="F45" s="231"/>
      <c r="G45" s="231"/>
      <c r="H45" s="231" t="s">
        <v>2</v>
      </c>
      <c r="I45" s="231"/>
      <c r="J45" s="231"/>
    </row>
    <row r="46" spans="1:10" ht="22.5" customHeight="1">
      <c r="A46" s="2"/>
      <c r="D46" s="233" t="s">
        <v>65</v>
      </c>
      <c r="E46" s="233"/>
      <c r="F46" s="233"/>
      <c r="G46" s="14"/>
      <c r="H46" s="233" t="s">
        <v>65</v>
      </c>
      <c r="I46" s="233"/>
      <c r="J46" s="233"/>
    </row>
    <row r="47" spans="1:10" ht="22.5" customHeight="1">
      <c r="A47" s="2"/>
      <c r="D47" s="233" t="s">
        <v>132</v>
      </c>
      <c r="E47" s="233"/>
      <c r="F47" s="233"/>
      <c r="G47" s="14"/>
      <c r="H47" s="233" t="s">
        <v>132</v>
      </c>
      <c r="I47" s="233"/>
      <c r="J47" s="233"/>
    </row>
    <row r="48" spans="1:10" ht="22.5" customHeight="1">
      <c r="A48" s="2"/>
      <c r="B48" s="5" t="s">
        <v>6</v>
      </c>
      <c r="D48" s="15">
        <v>2562</v>
      </c>
      <c r="F48" s="15">
        <v>2561</v>
      </c>
      <c r="G48" s="15"/>
      <c r="H48" s="15">
        <v>2562</v>
      </c>
      <c r="I48" s="7"/>
      <c r="J48" s="15">
        <v>2561</v>
      </c>
    </row>
    <row r="49" spans="1:10" ht="22.5" customHeight="1">
      <c r="A49" s="12"/>
      <c r="D49" s="234" t="s">
        <v>8</v>
      </c>
      <c r="E49" s="234"/>
      <c r="F49" s="234"/>
      <c r="G49" s="234"/>
      <c r="H49" s="234"/>
      <c r="I49" s="234"/>
      <c r="J49" s="234"/>
    </row>
    <row r="50" spans="1:10" ht="22.5" customHeight="1">
      <c r="A50" s="3" t="s">
        <v>136</v>
      </c>
      <c r="B50" s="5"/>
      <c r="C50" s="8"/>
      <c r="D50" s="8"/>
      <c r="E50" s="8"/>
      <c r="F50" s="8"/>
      <c r="G50" s="10"/>
      <c r="H50" s="10"/>
      <c r="I50" s="10"/>
      <c r="J50" s="10"/>
    </row>
    <row r="51" spans="1:10" ht="22.5" customHeight="1">
      <c r="A51" t="s">
        <v>96</v>
      </c>
      <c r="B51" s="5"/>
      <c r="C51" s="8"/>
      <c r="D51" s="39">
        <f>D53-D52</f>
        <v>206893</v>
      </c>
      <c r="E51" s="8"/>
      <c r="F51" s="39">
        <f>F53-F52</f>
        <v>87576</v>
      </c>
      <c r="G51" s="10"/>
      <c r="H51" s="39">
        <f>H24</f>
        <v>146057</v>
      </c>
      <c r="I51" s="10"/>
      <c r="J51" s="39">
        <f>J24</f>
        <v>56743</v>
      </c>
    </row>
    <row r="52" spans="1:10" ht="22.5" customHeight="1">
      <c r="A52" t="s">
        <v>97</v>
      </c>
      <c r="B52" s="5"/>
      <c r="C52" s="8"/>
      <c r="D52" s="36">
        <v>3</v>
      </c>
      <c r="E52" s="5"/>
      <c r="F52" s="36">
        <v>2</v>
      </c>
      <c r="G52" s="10"/>
      <c r="H52" s="37">
        <v>0</v>
      </c>
      <c r="I52" s="5"/>
      <c r="J52" s="37">
        <v>0</v>
      </c>
    </row>
    <row r="53" spans="1:10" s="3" customFormat="1" ht="22.5" customHeight="1" thickBot="1">
      <c r="A53" s="3" t="s">
        <v>83</v>
      </c>
      <c r="B53" s="8"/>
      <c r="C53" s="8"/>
      <c r="D53" s="32">
        <f>D24</f>
        <v>206896</v>
      </c>
      <c r="E53" s="8"/>
      <c r="F53" s="32">
        <f>F24</f>
        <v>87578</v>
      </c>
      <c r="G53" s="1"/>
      <c r="H53" s="32">
        <f>H51</f>
        <v>146057</v>
      </c>
      <c r="I53" s="1"/>
      <c r="J53" s="32">
        <f>J24</f>
        <v>56743</v>
      </c>
    </row>
    <row r="54" spans="1:10" ht="22.5" customHeight="1" thickTop="1">
      <c r="B54" s="5"/>
      <c r="C54" s="8"/>
      <c r="D54" s="8"/>
      <c r="E54" s="8"/>
      <c r="F54" s="8"/>
      <c r="G54" s="10"/>
      <c r="H54" s="10"/>
      <c r="I54" s="10"/>
      <c r="J54" s="10"/>
    </row>
    <row r="55" spans="1:10" ht="22.5" customHeight="1">
      <c r="A55" s="3" t="s">
        <v>137</v>
      </c>
      <c r="B55" s="5"/>
      <c r="C55" s="8"/>
      <c r="D55" s="8"/>
      <c r="E55" s="8"/>
      <c r="F55" s="8"/>
      <c r="G55" s="10"/>
      <c r="H55" s="10"/>
      <c r="I55" s="10"/>
      <c r="J55" s="10"/>
    </row>
    <row r="56" spans="1:10" ht="22.5" customHeight="1">
      <c r="A56" t="s">
        <v>96</v>
      </c>
      <c r="B56" s="5"/>
      <c r="C56" s="8"/>
      <c r="D56" s="39">
        <f>D58-D57</f>
        <v>206989</v>
      </c>
      <c r="E56" s="8"/>
      <c r="F56" s="39">
        <f>F58-F57</f>
        <v>87576</v>
      </c>
      <c r="G56" s="10"/>
      <c r="H56" s="11">
        <f>H33</f>
        <v>146153</v>
      </c>
      <c r="I56" s="10"/>
      <c r="J56" s="11">
        <f>J33</f>
        <v>56743</v>
      </c>
    </row>
    <row r="57" spans="1:10" ht="22.5" customHeight="1">
      <c r="A57" t="s">
        <v>97</v>
      </c>
      <c r="B57" s="5"/>
      <c r="C57" s="8"/>
      <c r="D57" s="36">
        <v>3</v>
      </c>
      <c r="E57" s="5"/>
      <c r="F57" s="36">
        <v>2</v>
      </c>
      <c r="G57" s="10"/>
      <c r="H57" s="37">
        <v>0</v>
      </c>
      <c r="I57" s="5"/>
      <c r="J57" s="37">
        <v>0</v>
      </c>
    </row>
    <row r="58" spans="1:10" ht="22.5" customHeight="1" thickBot="1">
      <c r="A58" s="3" t="s">
        <v>89</v>
      </c>
      <c r="B58" s="5"/>
      <c r="C58" s="8"/>
      <c r="D58" s="32">
        <f>D33</f>
        <v>206992</v>
      </c>
      <c r="E58" s="8"/>
      <c r="F58" s="32">
        <f>F33</f>
        <v>87578</v>
      </c>
      <c r="G58" s="1"/>
      <c r="H58" s="32">
        <f>SUM(H56:H57)</f>
        <v>146153</v>
      </c>
      <c r="I58" s="1"/>
      <c r="J58" s="32">
        <f>SUM(J56:J57)</f>
        <v>56743</v>
      </c>
    </row>
    <row r="59" spans="1:10" ht="22.5" customHeight="1" thickTop="1">
      <c r="B59" s="5"/>
      <c r="C59" s="8"/>
      <c r="D59" s="8"/>
      <c r="E59" s="8"/>
      <c r="F59" s="8"/>
      <c r="G59" s="10"/>
      <c r="H59" s="10"/>
      <c r="I59" s="10"/>
      <c r="J59" s="10"/>
    </row>
    <row r="60" spans="1:10" ht="22.5" customHeight="1" thickBot="1">
      <c r="A60" s="3" t="s">
        <v>99</v>
      </c>
      <c r="B60" s="44">
        <v>15</v>
      </c>
      <c r="C60" s="8"/>
      <c r="D60" s="33">
        <v>1.04</v>
      </c>
      <c r="E60" s="34"/>
      <c r="F60" s="33">
        <v>0.44</v>
      </c>
      <c r="G60" s="34"/>
      <c r="H60" s="33">
        <v>0.73</v>
      </c>
      <c r="I60" s="34"/>
      <c r="J60" s="33">
        <v>0.28000000000000003</v>
      </c>
    </row>
    <row r="61" spans="1:10" ht="22.5" customHeight="1" thickTop="1">
      <c r="G61" s="5"/>
    </row>
    <row r="62" spans="1:10" ht="22.5" customHeight="1">
      <c r="D62" s="35">
        <v>1.038525635233764</v>
      </c>
      <c r="E62" s="35"/>
      <c r="F62" s="35">
        <v>0.43959883143089479</v>
      </c>
      <c r="G62" s="35"/>
      <c r="H62" s="35">
        <v>0.7331516228453252</v>
      </c>
      <c r="I62" s="35"/>
      <c r="J62" s="35">
        <v>0.28482868013934481</v>
      </c>
    </row>
  </sheetData>
  <mergeCells count="18">
    <mergeCell ref="D46:F46"/>
    <mergeCell ref="H46:J46"/>
    <mergeCell ref="D47:F47"/>
    <mergeCell ref="H47:J47"/>
    <mergeCell ref="D49:J49"/>
    <mergeCell ref="D45:G45"/>
    <mergeCell ref="H45:J45"/>
    <mergeCell ref="H1:J1"/>
    <mergeCell ref="H2:J2"/>
    <mergeCell ref="D4:G4"/>
    <mergeCell ref="H4:J4"/>
    <mergeCell ref="D5:F5"/>
    <mergeCell ref="H5:J5"/>
    <mergeCell ref="D6:F6"/>
    <mergeCell ref="H6:J6"/>
    <mergeCell ref="D8:J8"/>
    <mergeCell ref="H42:J42"/>
    <mergeCell ref="H43:J43"/>
  </mergeCells>
  <pageMargins left="0.8" right="0.5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8"/>
  <sheetViews>
    <sheetView view="pageBreakPreview" topLeftCell="A61" zoomScale="70" zoomScaleNormal="70" zoomScaleSheetLayoutView="70" workbookViewId="0">
      <selection activeCell="F72" sqref="F72"/>
    </sheetView>
  </sheetViews>
  <sheetFormatPr defaultColWidth="9.09765625" defaultRowHeight="21.5"/>
  <cols>
    <col min="1" max="1" width="45" style="96" customWidth="1"/>
    <col min="2" max="2" width="8.796875" style="111" customWidth="1"/>
    <col min="3" max="3" width="1.09765625" style="111" customWidth="1"/>
    <col min="4" max="4" width="11.59765625" style="111" customWidth="1"/>
    <col min="5" max="5" width="1.09765625" style="111" customWidth="1"/>
    <col min="6" max="6" width="11.59765625" style="111" customWidth="1"/>
    <col min="7" max="7" width="1.09765625" style="111" customWidth="1"/>
    <col min="8" max="8" width="11.59765625" style="96" customWidth="1"/>
    <col min="9" max="9" width="1.09765625" style="96" customWidth="1"/>
    <col min="10" max="10" width="11.59765625" style="96" customWidth="1"/>
    <col min="11" max="11" width="9.09765625" style="96"/>
    <col min="12" max="12" width="10.296875" style="96" bestFit="1" customWidth="1"/>
    <col min="13" max="13" width="9.09765625" style="96"/>
    <col min="14" max="14" width="10.296875" style="96" bestFit="1" customWidth="1"/>
    <col min="15" max="16384" width="9.09765625" style="96"/>
  </cols>
  <sheetData>
    <row r="1" spans="1:18" ht="22.5" customHeight="1">
      <c r="A1" s="110" t="s">
        <v>0</v>
      </c>
      <c r="G1" s="196"/>
      <c r="H1" s="228"/>
      <c r="I1" s="228"/>
      <c r="J1" s="228"/>
    </row>
    <row r="2" spans="1:18" ht="22.5" customHeight="1">
      <c r="A2" s="110" t="s">
        <v>64</v>
      </c>
      <c r="H2" s="228"/>
      <c r="I2" s="228"/>
      <c r="J2" s="228"/>
    </row>
    <row r="3" spans="1:18" ht="18.75" customHeight="1">
      <c r="A3" s="110"/>
    </row>
    <row r="4" spans="1:18" ht="22.5" customHeight="1">
      <c r="A4" s="110"/>
      <c r="D4" s="226" t="s">
        <v>1</v>
      </c>
      <c r="E4" s="226"/>
      <c r="F4" s="226"/>
      <c r="G4" s="112"/>
      <c r="H4" s="226" t="s">
        <v>2</v>
      </c>
      <c r="I4" s="226"/>
      <c r="J4" s="226"/>
    </row>
    <row r="5" spans="1:18" ht="22.5" customHeight="1">
      <c r="A5" s="110"/>
      <c r="D5" s="229" t="s">
        <v>100</v>
      </c>
      <c r="E5" s="229"/>
      <c r="F5" s="229"/>
      <c r="G5" s="193"/>
      <c r="H5" s="229" t="s">
        <v>100</v>
      </c>
      <c r="I5" s="229"/>
      <c r="J5" s="229"/>
    </row>
    <row r="6" spans="1:18" ht="22.5" customHeight="1">
      <c r="A6" s="110"/>
      <c r="D6" s="229" t="s">
        <v>66</v>
      </c>
      <c r="E6" s="229"/>
      <c r="F6" s="229"/>
      <c r="G6" s="193"/>
      <c r="H6" s="229" t="s">
        <v>66</v>
      </c>
      <c r="I6" s="229"/>
      <c r="J6" s="229"/>
    </row>
    <row r="7" spans="1:18" ht="22.5" customHeight="1">
      <c r="A7" s="110"/>
      <c r="B7" s="196" t="s">
        <v>6</v>
      </c>
      <c r="D7" s="194">
        <v>2567</v>
      </c>
      <c r="F7" s="194">
        <v>2566</v>
      </c>
      <c r="H7" s="194">
        <v>2567</v>
      </c>
      <c r="I7" s="111"/>
      <c r="J7" s="194">
        <v>2566</v>
      </c>
    </row>
    <row r="8" spans="1:18" ht="21.75" customHeight="1">
      <c r="A8" s="113"/>
      <c r="D8" s="227" t="s">
        <v>8</v>
      </c>
      <c r="E8" s="227"/>
      <c r="F8" s="227"/>
      <c r="G8" s="227"/>
      <c r="H8" s="227"/>
      <c r="I8" s="227"/>
      <c r="J8" s="227"/>
    </row>
    <row r="9" spans="1:18" ht="22.5" customHeight="1">
      <c r="A9" s="114" t="s">
        <v>67</v>
      </c>
      <c r="B9" s="115"/>
      <c r="C9" s="115"/>
      <c r="D9" s="115"/>
      <c r="E9" s="115"/>
      <c r="F9" s="115"/>
      <c r="G9" s="196"/>
      <c r="H9" s="131"/>
      <c r="I9" s="125"/>
      <c r="J9" s="131"/>
    </row>
    <row r="10" spans="1:18" ht="22.5" customHeight="1">
      <c r="A10" s="97" t="s">
        <v>68</v>
      </c>
      <c r="B10" s="196" t="s">
        <v>225</v>
      </c>
      <c r="C10" s="196"/>
      <c r="D10" s="118">
        <v>4348496</v>
      </c>
      <c r="E10" s="195"/>
      <c r="F10" s="118">
        <v>4035201</v>
      </c>
      <c r="G10" s="118"/>
      <c r="H10" s="118">
        <v>4339041</v>
      </c>
      <c r="I10" s="118"/>
      <c r="J10" s="118">
        <v>4009000</v>
      </c>
      <c r="L10" s="118"/>
      <c r="N10" s="118"/>
      <c r="P10" s="118"/>
      <c r="R10" s="118"/>
    </row>
    <row r="11" spans="1:18" ht="22.5" customHeight="1">
      <c r="A11" s="96" t="s">
        <v>69</v>
      </c>
      <c r="B11" s="196">
        <v>2</v>
      </c>
      <c r="C11" s="196"/>
      <c r="D11" s="118">
        <v>47</v>
      </c>
      <c r="E11" s="195"/>
      <c r="F11" s="118">
        <v>48</v>
      </c>
      <c r="G11" s="118"/>
      <c r="H11" s="118">
        <v>79581</v>
      </c>
      <c r="I11" s="118"/>
      <c r="J11" s="118">
        <v>48</v>
      </c>
      <c r="L11" s="118"/>
      <c r="N11" s="118"/>
      <c r="P11" s="118"/>
      <c r="R11" s="118"/>
    </row>
    <row r="12" spans="1:18">
      <c r="A12" s="96" t="s">
        <v>70</v>
      </c>
      <c r="B12" s="196"/>
      <c r="C12" s="196"/>
      <c r="D12" s="119">
        <v>0</v>
      </c>
      <c r="E12" s="195"/>
      <c r="F12" s="119">
        <v>4095</v>
      </c>
      <c r="G12" s="118"/>
      <c r="H12" s="119">
        <v>0</v>
      </c>
      <c r="I12" s="118"/>
      <c r="J12" s="119">
        <v>4532</v>
      </c>
      <c r="P12" s="118"/>
      <c r="R12" s="118"/>
    </row>
    <row r="13" spans="1:18" ht="22.5" customHeight="1">
      <c r="A13" s="97" t="s">
        <v>71</v>
      </c>
      <c r="B13" s="196">
        <v>2</v>
      </c>
      <c r="C13" s="196"/>
      <c r="D13" s="118">
        <v>16144</v>
      </c>
      <c r="E13" s="195"/>
      <c r="F13" s="118">
        <v>17699</v>
      </c>
      <c r="G13" s="118"/>
      <c r="H13" s="118">
        <v>15850</v>
      </c>
      <c r="I13" s="118"/>
      <c r="J13" s="118">
        <v>22738</v>
      </c>
      <c r="L13" s="118"/>
      <c r="N13" s="118"/>
      <c r="P13" s="118"/>
      <c r="R13" s="118"/>
    </row>
    <row r="14" spans="1:18" ht="22.5" customHeight="1">
      <c r="A14" s="112" t="s">
        <v>72</v>
      </c>
      <c r="B14" s="115"/>
      <c r="C14" s="115"/>
      <c r="D14" s="120">
        <f>SUM(D10:D13)</f>
        <v>4364687</v>
      </c>
      <c r="E14" s="117"/>
      <c r="F14" s="120">
        <f>SUM(F10:F13)</f>
        <v>4057043</v>
      </c>
      <c r="G14" s="117"/>
      <c r="H14" s="120">
        <f>SUM(H10:H13)</f>
        <v>4434472</v>
      </c>
      <c r="I14" s="117"/>
      <c r="J14" s="120">
        <f>SUM(J10:J13)</f>
        <v>4036318</v>
      </c>
      <c r="L14" s="118"/>
      <c r="N14" s="118"/>
      <c r="P14" s="118"/>
      <c r="R14" s="118"/>
    </row>
    <row r="15" spans="1:18" ht="22" customHeight="1">
      <c r="A15" s="97"/>
      <c r="B15" s="196"/>
      <c r="C15" s="196"/>
      <c r="D15" s="195"/>
      <c r="E15" s="195"/>
      <c r="F15" s="195"/>
      <c r="G15" s="118"/>
      <c r="H15" s="118"/>
      <c r="I15" s="118"/>
      <c r="J15" s="118"/>
      <c r="P15" s="118"/>
      <c r="R15" s="118"/>
    </row>
    <row r="16" spans="1:18" ht="22.5" customHeight="1">
      <c r="A16" s="114" t="s">
        <v>73</v>
      </c>
      <c r="B16" s="115"/>
      <c r="C16" s="115"/>
      <c r="D16" s="116"/>
      <c r="E16" s="116"/>
      <c r="F16" s="116"/>
      <c r="G16" s="118"/>
      <c r="H16" s="117"/>
      <c r="I16" s="118"/>
      <c r="J16" s="117"/>
      <c r="P16" s="118"/>
      <c r="R16" s="118"/>
    </row>
    <row r="17" spans="1:18" ht="22.5" customHeight="1">
      <c r="A17" s="97" t="s">
        <v>74</v>
      </c>
      <c r="B17" s="196">
        <v>2</v>
      </c>
      <c r="C17" s="196"/>
      <c r="D17" s="118">
        <v>2556825</v>
      </c>
      <c r="E17" s="195"/>
      <c r="F17" s="118">
        <v>2317063</v>
      </c>
      <c r="G17" s="118"/>
      <c r="H17" s="118">
        <v>2661819</v>
      </c>
      <c r="I17" s="118"/>
      <c r="J17" s="118">
        <v>2405448</v>
      </c>
      <c r="L17" s="118"/>
      <c r="N17" s="118"/>
      <c r="P17" s="118"/>
      <c r="R17" s="118"/>
    </row>
    <row r="18" spans="1:18" ht="22.5" customHeight="1">
      <c r="A18" s="97" t="s">
        <v>75</v>
      </c>
      <c r="D18" s="118">
        <v>866098</v>
      </c>
      <c r="E18" s="132"/>
      <c r="F18" s="118">
        <v>805037</v>
      </c>
      <c r="G18" s="118"/>
      <c r="H18" s="118">
        <v>864200</v>
      </c>
      <c r="I18" s="118"/>
      <c r="J18" s="118">
        <v>802350</v>
      </c>
      <c r="L18" s="118"/>
      <c r="N18" s="118"/>
      <c r="P18" s="118"/>
      <c r="R18" s="118"/>
    </row>
    <row r="19" spans="1:18" ht="22.5" customHeight="1">
      <c r="A19" s="97" t="s">
        <v>76</v>
      </c>
      <c r="B19" s="196"/>
      <c r="C19" s="196"/>
      <c r="D19" s="118">
        <f>504274+1</f>
        <v>504275</v>
      </c>
      <c r="E19" s="195"/>
      <c r="F19" s="118">
        <v>485387</v>
      </c>
      <c r="G19" s="118"/>
      <c r="H19" s="118">
        <v>497319</v>
      </c>
      <c r="I19" s="118"/>
      <c r="J19" s="118">
        <v>473814</v>
      </c>
      <c r="L19" s="118"/>
      <c r="N19" s="118"/>
      <c r="P19" s="118"/>
      <c r="R19" s="118"/>
    </row>
    <row r="20" spans="1:18">
      <c r="A20" s="96" t="s">
        <v>77</v>
      </c>
      <c r="B20" s="196"/>
      <c r="C20" s="196"/>
      <c r="D20" s="118">
        <v>1226</v>
      </c>
      <c r="E20" s="195"/>
      <c r="F20" s="118">
        <v>0</v>
      </c>
      <c r="G20" s="118"/>
      <c r="H20" s="118">
        <v>1504</v>
      </c>
      <c r="I20" s="118"/>
      <c r="J20" s="118">
        <v>0</v>
      </c>
      <c r="L20" s="118"/>
      <c r="N20" s="118"/>
      <c r="P20" s="118"/>
      <c r="R20" s="118"/>
    </row>
    <row r="21" spans="1:18" ht="22.5" customHeight="1">
      <c r="A21" s="112" t="s">
        <v>78</v>
      </c>
      <c r="B21" s="115"/>
      <c r="C21" s="115"/>
      <c r="D21" s="49">
        <f>SUM(D17:D20)</f>
        <v>3928424</v>
      </c>
      <c r="E21" s="117">
        <f t="shared" ref="E21:I21" si="0">SUM(E17:E20)</f>
        <v>0</v>
      </c>
      <c r="F21" s="49">
        <f>SUM(F17:F20)</f>
        <v>3607487</v>
      </c>
      <c r="G21" s="117">
        <f t="shared" si="0"/>
        <v>0</v>
      </c>
      <c r="H21" s="120">
        <f t="shared" si="0"/>
        <v>4024842</v>
      </c>
      <c r="I21" s="117">
        <f t="shared" si="0"/>
        <v>0</v>
      </c>
      <c r="J21" s="120">
        <f t="shared" ref="J21" si="1">SUM(J17:J20)</f>
        <v>3681612</v>
      </c>
      <c r="L21" s="118"/>
      <c r="N21" s="118"/>
      <c r="P21" s="118"/>
      <c r="R21" s="118"/>
    </row>
    <row r="22" spans="1:18" ht="22" customHeight="1">
      <c r="A22" s="97"/>
      <c r="B22" s="196"/>
      <c r="C22" s="196"/>
      <c r="D22" s="116"/>
      <c r="E22" s="195"/>
      <c r="F22" s="116"/>
      <c r="G22" s="118"/>
      <c r="H22" s="118"/>
      <c r="I22" s="118"/>
      <c r="J22" s="118"/>
      <c r="P22" s="118"/>
      <c r="R22" s="118"/>
    </row>
    <row r="23" spans="1:18" ht="20.9" customHeight="1">
      <c r="A23" s="112" t="s">
        <v>79</v>
      </c>
      <c r="B23" s="115"/>
      <c r="C23" s="115"/>
      <c r="D23" s="72">
        <f>D14-D21</f>
        <v>436263</v>
      </c>
      <c r="E23" s="133">
        <f t="shared" ref="E23:I23" si="2">E14-E21</f>
        <v>0</v>
      </c>
      <c r="F23" s="72">
        <f>F14-F21</f>
        <v>449556</v>
      </c>
      <c r="G23" s="133">
        <f t="shared" si="2"/>
        <v>0</v>
      </c>
      <c r="H23" s="133">
        <f t="shared" si="2"/>
        <v>409630</v>
      </c>
      <c r="I23" s="133">
        <f t="shared" si="2"/>
        <v>0</v>
      </c>
      <c r="J23" s="133">
        <f t="shared" ref="J23" si="3">J14-J21</f>
        <v>354706</v>
      </c>
      <c r="L23" s="118"/>
      <c r="N23" s="118"/>
      <c r="P23" s="118"/>
      <c r="R23" s="118"/>
    </row>
    <row r="24" spans="1:18" ht="20.9" customHeight="1">
      <c r="A24" s="97" t="s">
        <v>80</v>
      </c>
      <c r="B24" s="196"/>
      <c r="C24" s="196"/>
      <c r="D24" s="118">
        <f>-8823-1</f>
        <v>-8824</v>
      </c>
      <c r="E24" s="50"/>
      <c r="F24" s="118">
        <v>-4928</v>
      </c>
      <c r="G24" s="13"/>
      <c r="H24" s="118">
        <v>-8815</v>
      </c>
      <c r="I24" s="13"/>
      <c r="J24" s="118">
        <v>-4528</v>
      </c>
      <c r="L24" s="118"/>
      <c r="N24" s="118"/>
      <c r="P24" s="118"/>
      <c r="R24" s="118"/>
    </row>
    <row r="25" spans="1:18" ht="20.9" customHeight="1">
      <c r="A25" s="96" t="s">
        <v>192</v>
      </c>
      <c r="B25" s="196"/>
      <c r="C25" s="196"/>
      <c r="D25" s="121"/>
      <c r="E25" s="50"/>
      <c r="F25" s="121"/>
      <c r="G25" s="13"/>
      <c r="H25" s="121"/>
      <c r="I25" s="13"/>
      <c r="J25" s="121"/>
      <c r="P25" s="118"/>
      <c r="R25" s="118"/>
    </row>
    <row r="26" spans="1:18" ht="22.5" customHeight="1">
      <c r="A26" s="96" t="s">
        <v>193</v>
      </c>
      <c r="B26" s="196"/>
      <c r="C26" s="196"/>
      <c r="D26" s="122">
        <v>3</v>
      </c>
      <c r="E26" s="50"/>
      <c r="F26" s="122">
        <v>183</v>
      </c>
      <c r="G26" s="13"/>
      <c r="H26" s="122">
        <v>3</v>
      </c>
      <c r="I26" s="13"/>
      <c r="J26" s="122">
        <v>-19817</v>
      </c>
      <c r="L26" s="118"/>
      <c r="N26" s="118"/>
      <c r="P26" s="118"/>
      <c r="R26" s="118"/>
    </row>
    <row r="27" spans="1:18" ht="22.5" customHeight="1">
      <c r="A27" s="112" t="s">
        <v>81</v>
      </c>
      <c r="B27" s="196"/>
      <c r="C27" s="196"/>
      <c r="D27" s="51">
        <f>D23+D26+D24</f>
        <v>427442</v>
      </c>
      <c r="E27" s="51">
        <f>E23-E26</f>
        <v>0</v>
      </c>
      <c r="F27" s="51">
        <f>F23+F26+F24</f>
        <v>444811</v>
      </c>
      <c r="G27" s="51">
        <f>G23-G26</f>
        <v>0</v>
      </c>
      <c r="H27" s="51">
        <f>H23+H26+H24</f>
        <v>400818</v>
      </c>
      <c r="I27" s="51">
        <f>I23-I26</f>
        <v>0</v>
      </c>
      <c r="J27" s="51">
        <f>J23+J26+J24</f>
        <v>330361</v>
      </c>
      <c r="L27" s="118"/>
      <c r="N27" s="118"/>
      <c r="P27" s="118"/>
      <c r="R27" s="118"/>
    </row>
    <row r="28" spans="1:18" ht="22.5" customHeight="1">
      <c r="A28" s="96" t="s">
        <v>82</v>
      </c>
      <c r="B28" s="196">
        <v>7</v>
      </c>
      <c r="C28" s="196"/>
      <c r="D28" s="122">
        <v>-83931</v>
      </c>
      <c r="E28" s="195"/>
      <c r="F28" s="122">
        <v>-75883</v>
      </c>
      <c r="G28" s="118"/>
      <c r="H28" s="122">
        <v>-61543</v>
      </c>
      <c r="I28" s="118"/>
      <c r="J28" s="122">
        <v>-71132</v>
      </c>
      <c r="L28" s="118"/>
      <c r="N28" s="118"/>
      <c r="P28" s="118"/>
      <c r="R28" s="118"/>
    </row>
    <row r="29" spans="1:18" ht="22.5" customHeight="1">
      <c r="A29" s="112" t="s">
        <v>191</v>
      </c>
      <c r="B29" s="196"/>
      <c r="C29" s="196"/>
      <c r="D29" s="51">
        <f>D27+D28</f>
        <v>343511</v>
      </c>
      <c r="E29" s="160"/>
      <c r="F29" s="51">
        <f>F27+F28</f>
        <v>368928</v>
      </c>
      <c r="G29" s="160"/>
      <c r="H29" s="160">
        <f>H27+H28</f>
        <v>339275</v>
      </c>
      <c r="I29" s="160"/>
      <c r="J29" s="160">
        <f>J27+J28</f>
        <v>259229</v>
      </c>
      <c r="L29" s="118"/>
      <c r="N29" s="118"/>
      <c r="P29" s="118"/>
      <c r="R29" s="118"/>
    </row>
    <row r="30" spans="1:18" ht="22.5" customHeight="1">
      <c r="A30" s="96" t="s">
        <v>202</v>
      </c>
      <c r="B30" s="196"/>
      <c r="C30" s="115"/>
      <c r="D30" s="51"/>
      <c r="E30" s="123"/>
      <c r="F30" s="51"/>
      <c r="G30" s="123"/>
      <c r="H30" s="51"/>
      <c r="I30" s="123"/>
      <c r="J30" s="51"/>
      <c r="P30" s="118"/>
      <c r="R30" s="118"/>
    </row>
    <row r="31" spans="1:18" ht="22.5" customHeight="1">
      <c r="A31" s="96" t="s">
        <v>194</v>
      </c>
      <c r="B31" s="196">
        <v>6</v>
      </c>
      <c r="C31" s="115"/>
      <c r="D31" s="122">
        <v>-1482</v>
      </c>
      <c r="E31" s="195"/>
      <c r="F31" s="122">
        <v>-19005</v>
      </c>
      <c r="G31" s="118"/>
      <c r="H31" s="122">
        <v>0</v>
      </c>
      <c r="I31" s="118"/>
      <c r="J31" s="122">
        <v>0</v>
      </c>
      <c r="L31" s="118"/>
      <c r="P31" s="118"/>
      <c r="R31" s="118"/>
    </row>
    <row r="32" spans="1:18" s="112" customFormat="1" ht="22.5" customHeight="1" thickBot="1">
      <c r="A32" s="112" t="s">
        <v>83</v>
      </c>
      <c r="B32" s="196"/>
      <c r="C32" s="115"/>
      <c r="D32" s="124">
        <f>D31+D29</f>
        <v>342029</v>
      </c>
      <c r="E32" s="123"/>
      <c r="F32" s="124">
        <f>F31+F29</f>
        <v>349923</v>
      </c>
      <c r="G32" s="123"/>
      <c r="H32" s="124">
        <f>H31+H29</f>
        <v>339275</v>
      </c>
      <c r="I32" s="123"/>
      <c r="J32" s="124">
        <f>J31+J29</f>
        <v>259229</v>
      </c>
      <c r="L32" s="123"/>
      <c r="N32" s="123"/>
      <c r="P32" s="118"/>
      <c r="R32" s="118"/>
    </row>
    <row r="33" spans="1:18" ht="22.5" customHeight="1" thickTop="1">
      <c r="B33" s="196"/>
      <c r="C33" s="115"/>
      <c r="D33" s="115"/>
      <c r="E33" s="115"/>
      <c r="F33" s="115"/>
      <c r="G33" s="125"/>
      <c r="H33" s="125"/>
      <c r="I33" s="125"/>
      <c r="J33" s="125"/>
    </row>
    <row r="34" spans="1:18" ht="22.5" customHeight="1">
      <c r="A34" s="110" t="s">
        <v>0</v>
      </c>
      <c r="D34" s="132"/>
      <c r="G34" s="196"/>
      <c r="H34" s="228"/>
      <c r="I34" s="228"/>
      <c r="J34" s="228"/>
    </row>
    <row r="35" spans="1:18" ht="22.5" customHeight="1">
      <c r="A35" s="110" t="s">
        <v>64</v>
      </c>
      <c r="H35" s="228"/>
      <c r="I35" s="228"/>
      <c r="J35" s="228"/>
    </row>
    <row r="36" spans="1:18" ht="22.5" customHeight="1">
      <c r="A36" s="110"/>
    </row>
    <row r="37" spans="1:18" ht="22" customHeight="1">
      <c r="A37" s="110"/>
      <c r="D37" s="226" t="s">
        <v>1</v>
      </c>
      <c r="E37" s="226"/>
      <c r="F37" s="226"/>
      <c r="G37" s="112"/>
      <c r="H37" s="226" t="s">
        <v>2</v>
      </c>
      <c r="I37" s="226"/>
      <c r="J37" s="226"/>
    </row>
    <row r="38" spans="1:18" ht="22" customHeight="1">
      <c r="A38" s="110"/>
      <c r="D38" s="229" t="s">
        <v>100</v>
      </c>
      <c r="E38" s="229"/>
      <c r="F38" s="229"/>
      <c r="G38" s="193"/>
      <c r="H38" s="229" t="s">
        <v>100</v>
      </c>
      <c r="I38" s="229"/>
      <c r="J38" s="229"/>
    </row>
    <row r="39" spans="1:18" ht="22" customHeight="1">
      <c r="A39" s="110"/>
      <c r="D39" s="229" t="s">
        <v>66</v>
      </c>
      <c r="E39" s="229"/>
      <c r="F39" s="229"/>
      <c r="G39" s="193"/>
      <c r="H39" s="229" t="s">
        <v>66</v>
      </c>
      <c r="I39" s="229"/>
      <c r="J39" s="229"/>
    </row>
    <row r="40" spans="1:18" ht="22" customHeight="1">
      <c r="A40" s="110"/>
      <c r="B40" s="196"/>
      <c r="D40" s="194">
        <v>2567</v>
      </c>
      <c r="F40" s="194">
        <v>2566</v>
      </c>
      <c r="H40" s="194">
        <v>2567</v>
      </c>
      <c r="I40" s="111"/>
      <c r="J40" s="194">
        <v>2566</v>
      </c>
    </row>
    <row r="41" spans="1:18" ht="22" customHeight="1">
      <c r="A41" s="113"/>
      <c r="D41" s="227" t="s">
        <v>8</v>
      </c>
      <c r="E41" s="227"/>
      <c r="F41" s="227"/>
      <c r="G41" s="227"/>
      <c r="H41" s="227"/>
      <c r="I41" s="227"/>
      <c r="J41" s="227"/>
    </row>
    <row r="42" spans="1:18" ht="22" customHeight="1">
      <c r="A42" s="112" t="s">
        <v>84</v>
      </c>
      <c r="B42" s="196"/>
      <c r="C42" s="196"/>
      <c r="D42" s="195"/>
      <c r="E42" s="195"/>
      <c r="F42" s="195"/>
      <c r="G42" s="117"/>
      <c r="H42" s="117"/>
      <c r="I42" s="117"/>
      <c r="J42" s="117"/>
    </row>
    <row r="43" spans="1:18" ht="22" customHeight="1">
      <c r="A43" s="114" t="s">
        <v>90</v>
      </c>
      <c r="B43" s="196"/>
      <c r="C43" s="196"/>
      <c r="D43" s="195"/>
      <c r="E43" s="195"/>
      <c r="F43" s="195"/>
      <c r="G43" s="117"/>
      <c r="H43" s="117"/>
      <c r="I43" s="117"/>
      <c r="J43" s="117"/>
    </row>
    <row r="44" spans="1:18" ht="22" customHeight="1">
      <c r="A44" s="114" t="s">
        <v>91</v>
      </c>
      <c r="B44" s="196"/>
      <c r="C44" s="196"/>
      <c r="D44" s="195"/>
      <c r="E44" s="195"/>
      <c r="F44" s="195"/>
      <c r="G44" s="117"/>
      <c r="H44" s="117"/>
      <c r="I44" s="117"/>
      <c r="J44" s="117"/>
    </row>
    <row r="45" spans="1:18" ht="22" customHeight="1">
      <c r="A45" s="96" t="s">
        <v>222</v>
      </c>
      <c r="B45" s="196"/>
      <c r="C45" s="196"/>
      <c r="D45" s="195"/>
      <c r="E45" s="195"/>
      <c r="F45" s="195"/>
      <c r="G45" s="117"/>
      <c r="H45" s="117"/>
      <c r="I45" s="117"/>
      <c r="J45" s="117"/>
    </row>
    <row r="46" spans="1:18" ht="22" customHeight="1">
      <c r="A46" s="96" t="s">
        <v>92</v>
      </c>
      <c r="B46" s="196"/>
      <c r="C46" s="196"/>
      <c r="D46" s="195"/>
      <c r="E46" s="195"/>
      <c r="F46" s="195"/>
      <c r="G46" s="117"/>
      <c r="H46" s="117"/>
      <c r="I46" s="117"/>
      <c r="J46" s="117"/>
    </row>
    <row r="47" spans="1:18" ht="22" customHeight="1">
      <c r="A47" s="96" t="s">
        <v>93</v>
      </c>
      <c r="B47" s="196"/>
      <c r="C47" s="196"/>
      <c r="D47" s="118">
        <v>-3267</v>
      </c>
      <c r="E47" s="195"/>
      <c r="F47" s="118">
        <v>-1187</v>
      </c>
      <c r="G47" s="118"/>
      <c r="H47" s="118">
        <v>-3267</v>
      </c>
      <c r="I47" s="118"/>
      <c r="J47" s="118">
        <v>-1187</v>
      </c>
      <c r="L47" s="118"/>
      <c r="N47" s="118"/>
      <c r="P47" s="118"/>
      <c r="R47" s="118"/>
    </row>
    <row r="48" spans="1:18" ht="22" customHeight="1">
      <c r="A48" s="96" t="s">
        <v>94</v>
      </c>
      <c r="B48" s="196"/>
      <c r="C48" s="196"/>
      <c r="D48" s="134"/>
      <c r="E48" s="195"/>
      <c r="F48" s="134"/>
      <c r="G48" s="118"/>
      <c r="H48" s="134"/>
      <c r="I48" s="118"/>
      <c r="J48" s="134"/>
      <c r="P48" s="118"/>
      <c r="R48" s="118"/>
    </row>
    <row r="49" spans="1:18" ht="22" customHeight="1">
      <c r="A49" s="96" t="s">
        <v>91</v>
      </c>
      <c r="B49" s="196"/>
      <c r="C49" s="196"/>
      <c r="D49" s="122">
        <v>653</v>
      </c>
      <c r="E49" s="195"/>
      <c r="F49" s="122">
        <v>237</v>
      </c>
      <c r="G49" s="95"/>
      <c r="H49" s="122">
        <v>653</v>
      </c>
      <c r="I49" s="118"/>
      <c r="J49" s="122">
        <v>237</v>
      </c>
      <c r="L49" s="118"/>
      <c r="N49" s="118"/>
      <c r="P49" s="118"/>
      <c r="R49" s="118"/>
    </row>
    <row r="50" spans="1:18" s="112" customFormat="1" ht="22">
      <c r="A50" s="112" t="s">
        <v>224</v>
      </c>
      <c r="B50" s="196"/>
      <c r="C50" s="115"/>
      <c r="D50" s="45">
        <f>SUM(D47:D49)</f>
        <v>-2614</v>
      </c>
      <c r="E50" s="117"/>
      <c r="F50" s="45">
        <f>SUM(F47:F49)</f>
        <v>-950</v>
      </c>
      <c r="G50" s="117"/>
      <c r="H50" s="45">
        <f>SUM(H47:H49)</f>
        <v>-2614</v>
      </c>
      <c r="I50" s="117"/>
      <c r="J50" s="45">
        <f>SUM(J47:J49)</f>
        <v>-950</v>
      </c>
      <c r="L50" s="117"/>
      <c r="N50" s="117"/>
      <c r="P50" s="118"/>
      <c r="R50" s="118"/>
    </row>
    <row r="51" spans="1:18" ht="22" customHeight="1">
      <c r="A51" s="97"/>
      <c r="B51" s="196"/>
      <c r="C51" s="196"/>
      <c r="D51" s="195"/>
      <c r="E51" s="195"/>
      <c r="F51" s="195"/>
      <c r="G51" s="118"/>
      <c r="H51" s="118"/>
      <c r="I51" s="118"/>
      <c r="J51" s="118"/>
      <c r="P51" s="118"/>
      <c r="R51" s="118"/>
    </row>
    <row r="52" spans="1:18" s="112" customFormat="1" ht="22" customHeight="1" thickBot="1">
      <c r="A52" s="112" t="s">
        <v>89</v>
      </c>
      <c r="B52" s="196"/>
      <c r="C52" s="115"/>
      <c r="D52" s="128">
        <f>D32+D50</f>
        <v>339415</v>
      </c>
      <c r="E52" s="117"/>
      <c r="F52" s="128">
        <f>F32+F50</f>
        <v>348973</v>
      </c>
      <c r="G52" s="117"/>
      <c r="H52" s="128">
        <f>H32+H50</f>
        <v>336661</v>
      </c>
      <c r="I52" s="117"/>
      <c r="J52" s="128">
        <f>J32+J50</f>
        <v>258279</v>
      </c>
      <c r="L52" s="117"/>
      <c r="N52" s="117"/>
      <c r="P52" s="118"/>
      <c r="R52" s="118"/>
    </row>
    <row r="53" spans="1:18" s="112" customFormat="1" ht="22" customHeight="1" thickTop="1">
      <c r="B53" s="196"/>
      <c r="C53" s="115"/>
      <c r="D53" s="117"/>
      <c r="E53" s="117"/>
      <c r="F53" s="117"/>
      <c r="G53" s="117"/>
      <c r="H53" s="117"/>
      <c r="I53" s="117"/>
      <c r="J53" s="117"/>
      <c r="P53" s="118"/>
      <c r="R53" s="118"/>
    </row>
    <row r="54" spans="1:18" ht="22" customHeight="1">
      <c r="A54" s="112" t="s">
        <v>95</v>
      </c>
      <c r="B54" s="196"/>
      <c r="C54" s="115"/>
      <c r="D54" s="135"/>
      <c r="E54" s="135"/>
      <c r="F54" s="135"/>
      <c r="G54" s="136"/>
      <c r="H54" s="136"/>
      <c r="I54" s="136"/>
      <c r="J54" s="136"/>
      <c r="P54" s="118"/>
      <c r="R54" s="118"/>
    </row>
    <row r="55" spans="1:18" ht="22" customHeight="1">
      <c r="A55" s="96" t="s">
        <v>96</v>
      </c>
      <c r="B55" s="196"/>
      <c r="C55" s="115"/>
      <c r="D55" s="136">
        <f>D57-D56</f>
        <v>342114</v>
      </c>
      <c r="E55" s="135"/>
      <c r="F55" s="136">
        <f>F57-F56</f>
        <v>350251</v>
      </c>
      <c r="G55" s="136"/>
      <c r="H55" s="136">
        <f>H57-H56</f>
        <v>339275</v>
      </c>
      <c r="I55" s="136"/>
      <c r="J55" s="136">
        <f>J57-J56</f>
        <v>259229</v>
      </c>
      <c r="L55" s="118"/>
      <c r="N55" s="118"/>
      <c r="P55" s="118"/>
      <c r="R55" s="118"/>
    </row>
    <row r="56" spans="1:18" ht="22" customHeight="1">
      <c r="A56" s="96" t="s">
        <v>97</v>
      </c>
      <c r="B56" s="196"/>
      <c r="C56" s="115"/>
      <c r="D56" s="94">
        <v>-85</v>
      </c>
      <c r="E56" s="137"/>
      <c r="F56" s="94">
        <v>-328</v>
      </c>
      <c r="G56" s="136"/>
      <c r="H56" s="94">
        <v>0</v>
      </c>
      <c r="I56" s="137"/>
      <c r="J56" s="94">
        <v>0</v>
      </c>
      <c r="L56" s="118"/>
      <c r="P56" s="118"/>
      <c r="R56" s="118"/>
    </row>
    <row r="57" spans="1:18" s="112" customFormat="1" ht="22.5" customHeight="1" thickBot="1">
      <c r="B57" s="115"/>
      <c r="C57" s="115"/>
      <c r="D57" s="71">
        <f>D32</f>
        <v>342029</v>
      </c>
      <c r="E57" s="135"/>
      <c r="F57" s="71">
        <f>F32</f>
        <v>349923</v>
      </c>
      <c r="G57" s="138"/>
      <c r="H57" s="71">
        <f>H32</f>
        <v>339275</v>
      </c>
      <c r="I57" s="138"/>
      <c r="J57" s="71">
        <f>J32</f>
        <v>259229</v>
      </c>
      <c r="L57" s="117"/>
      <c r="N57" s="117"/>
      <c r="P57" s="118"/>
      <c r="R57" s="118"/>
    </row>
    <row r="58" spans="1:18" ht="22" customHeight="1" thickTop="1">
      <c r="B58" s="196"/>
      <c r="C58" s="115"/>
      <c r="D58" s="135"/>
      <c r="E58" s="135"/>
      <c r="F58" s="135"/>
      <c r="G58" s="136"/>
      <c r="H58" s="136"/>
      <c r="I58" s="136"/>
      <c r="J58" s="136"/>
      <c r="P58" s="118"/>
      <c r="R58" s="118"/>
    </row>
    <row r="59" spans="1:18" ht="22" customHeight="1">
      <c r="A59" s="112" t="s">
        <v>98</v>
      </c>
      <c r="B59" s="196"/>
      <c r="C59" s="115"/>
      <c r="D59" s="135"/>
      <c r="E59" s="135"/>
      <c r="F59" s="135"/>
      <c r="G59" s="136"/>
      <c r="H59" s="136"/>
      <c r="I59" s="136"/>
      <c r="J59" s="136"/>
      <c r="P59" s="118"/>
      <c r="R59" s="118"/>
    </row>
    <row r="60" spans="1:18" ht="22" customHeight="1">
      <c r="A60" s="96" t="s">
        <v>96</v>
      </c>
      <c r="B60" s="196"/>
      <c r="C60" s="115"/>
      <c r="D60" s="136">
        <f>D62-D61</f>
        <v>339500</v>
      </c>
      <c r="E60" s="115"/>
      <c r="F60" s="136">
        <f>F62-F61</f>
        <v>349301</v>
      </c>
      <c r="G60" s="125"/>
      <c r="H60" s="136">
        <f>H62-H61</f>
        <v>336661</v>
      </c>
      <c r="I60" s="125"/>
      <c r="J60" s="136">
        <f>J62-J61</f>
        <v>258279</v>
      </c>
      <c r="L60" s="118"/>
      <c r="N60" s="118"/>
      <c r="P60" s="118"/>
      <c r="R60" s="118"/>
    </row>
    <row r="61" spans="1:18" ht="22" customHeight="1">
      <c r="A61" s="96" t="s">
        <v>97</v>
      </c>
      <c r="B61" s="196"/>
      <c r="C61" s="115"/>
      <c r="D61" s="94">
        <v>-85</v>
      </c>
      <c r="E61" s="137"/>
      <c r="F61" s="94">
        <v>-328</v>
      </c>
      <c r="G61" s="136"/>
      <c r="H61" s="94">
        <v>0</v>
      </c>
      <c r="I61" s="137"/>
      <c r="J61" s="94">
        <v>0</v>
      </c>
      <c r="L61" s="118"/>
      <c r="P61" s="118"/>
      <c r="R61" s="118"/>
    </row>
    <row r="62" spans="1:18" ht="22" customHeight="1" thickBot="1">
      <c r="A62" s="112"/>
      <c r="B62" s="196"/>
      <c r="C62" s="115"/>
      <c r="D62" s="139">
        <f>D52</f>
        <v>339415</v>
      </c>
      <c r="E62" s="115"/>
      <c r="F62" s="139">
        <f>F52</f>
        <v>348973</v>
      </c>
      <c r="G62" s="131"/>
      <c r="H62" s="139">
        <f>H52</f>
        <v>336661</v>
      </c>
      <c r="I62" s="131"/>
      <c r="J62" s="139">
        <f>J52</f>
        <v>258279</v>
      </c>
      <c r="L62" s="126"/>
      <c r="N62" s="126"/>
      <c r="P62" s="118"/>
      <c r="R62" s="118"/>
    </row>
    <row r="63" spans="1:18" ht="22" customHeight="1" thickTop="1">
      <c r="B63" s="196"/>
      <c r="C63" s="115"/>
      <c r="D63" s="135"/>
      <c r="E63" s="135"/>
      <c r="F63" s="135"/>
      <c r="G63" s="136"/>
      <c r="H63" s="136"/>
      <c r="I63" s="136"/>
      <c r="J63" s="136"/>
    </row>
    <row r="64" spans="1:18" ht="24" customHeight="1">
      <c r="A64" s="112" t="s">
        <v>230</v>
      </c>
      <c r="B64" s="196"/>
      <c r="C64" s="115"/>
    </row>
    <row r="65" spans="1:10" ht="24" customHeight="1" thickBot="1">
      <c r="A65" s="96" t="s">
        <v>195</v>
      </c>
      <c r="D65" s="192">
        <f>D29/401921</f>
        <v>0.85467293323812388</v>
      </c>
      <c r="E65" s="117"/>
      <c r="F65" s="192">
        <f>F29/401921</f>
        <v>0.9179117289218528</v>
      </c>
      <c r="G65" s="117"/>
      <c r="H65" s="192">
        <f>H29/401921</f>
        <v>0.84413354863269152</v>
      </c>
      <c r="I65" s="117"/>
      <c r="J65" s="192">
        <f>J29/401921</f>
        <v>0.64497500752635473</v>
      </c>
    </row>
    <row r="66" spans="1:10" ht="24" customHeight="1" thickTop="1" thickBot="1">
      <c r="A66" s="96" t="s">
        <v>196</v>
      </c>
      <c r="D66" s="192">
        <f>D31/401921</f>
        <v>-3.6872917812206876E-3</v>
      </c>
      <c r="E66" s="117"/>
      <c r="F66" s="192">
        <f>F31/401921</f>
        <v>-4.7285411809783517E-2</v>
      </c>
      <c r="G66" s="117"/>
      <c r="H66" s="192">
        <f>H31/401921</f>
        <v>0</v>
      </c>
      <c r="I66" s="117"/>
      <c r="J66" s="192">
        <f>J31/401921</f>
        <v>0</v>
      </c>
    </row>
    <row r="67" spans="1:10" ht="27.75" customHeight="1" thickTop="1">
      <c r="A67" s="112"/>
      <c r="B67" s="196"/>
      <c r="C67" s="115"/>
      <c r="D67" s="107"/>
      <c r="E67" s="107"/>
      <c r="F67" s="107"/>
      <c r="G67" s="140"/>
      <c r="H67" s="107"/>
      <c r="I67" s="140"/>
      <c r="J67" s="107"/>
    </row>
    <row r="68" spans="1:10" ht="22.5" customHeight="1">
      <c r="D68" s="141"/>
      <c r="F68" s="141"/>
      <c r="G68" s="196"/>
      <c r="H68" s="141"/>
      <c r="J68" s="141"/>
    </row>
  </sheetData>
  <mergeCells count="18">
    <mergeCell ref="D41:J41"/>
    <mergeCell ref="H37:J37"/>
    <mergeCell ref="H35:J35"/>
    <mergeCell ref="D37:F37"/>
    <mergeCell ref="D6:F6"/>
    <mergeCell ref="H6:J6"/>
    <mergeCell ref="D8:J8"/>
    <mergeCell ref="H34:J34"/>
    <mergeCell ref="D38:F38"/>
    <mergeCell ref="H38:J38"/>
    <mergeCell ref="D39:F39"/>
    <mergeCell ref="H39:J39"/>
    <mergeCell ref="H1:J1"/>
    <mergeCell ref="H2:J2"/>
    <mergeCell ref="H4:J4"/>
    <mergeCell ref="D5:F5"/>
    <mergeCell ref="H5:J5"/>
    <mergeCell ref="D4:F4"/>
  </mergeCells>
  <pageMargins left="0.7" right="0.7" top="0.48" bottom="0.5" header="0.5" footer="0.5"/>
  <pageSetup paperSize="9" scale="95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3"/>
  <sheetViews>
    <sheetView view="pageBreakPreview" topLeftCell="A18" zoomScale="70" zoomScaleNormal="70" zoomScaleSheetLayoutView="70" workbookViewId="0">
      <selection activeCell="G19" sqref="G19"/>
    </sheetView>
  </sheetViews>
  <sheetFormatPr defaultRowHeight="21.75" customHeight="1"/>
  <cols>
    <col min="1" max="1" width="50.5" customWidth="1"/>
    <col min="2" max="2" width="8.59765625" customWidth="1"/>
    <col min="3" max="3" width="11.69921875" customWidth="1"/>
    <col min="4" max="4" width="1.3984375" customWidth="1"/>
    <col min="5" max="5" width="11.8984375" customWidth="1"/>
    <col min="6" max="6" width="1.3984375" customWidth="1"/>
    <col min="7" max="7" width="11.69921875" customWidth="1"/>
    <col min="8" max="8" width="1.09765625" customWidth="1"/>
    <col min="9" max="9" width="10.3984375" customWidth="1"/>
    <col min="10" max="10" width="1.09765625" customWidth="1"/>
    <col min="11" max="11" width="10.296875" customWidth="1"/>
    <col min="12" max="12" width="1.09765625" customWidth="1"/>
    <col min="13" max="13" width="13.8984375" customWidth="1"/>
    <col min="14" max="14" width="1.09765625" customWidth="1"/>
    <col min="15" max="15" width="12.09765625" customWidth="1"/>
    <col min="16" max="16" width="1.09765625" customWidth="1"/>
    <col min="17" max="17" width="11.8984375" customWidth="1"/>
    <col min="18" max="18" width="1.09765625" customWidth="1"/>
    <col min="19" max="19" width="12.09765625" customWidth="1"/>
    <col min="20" max="20" width="1.3984375" customWidth="1"/>
    <col min="21" max="21" width="10.8984375" customWidth="1"/>
    <col min="22" max="22" width="1.3984375" customWidth="1"/>
    <col min="23" max="23" width="11" customWidth="1"/>
    <col min="24" max="24" width="14" bestFit="1" customWidth="1"/>
    <col min="247" max="247" width="48.3984375" customWidth="1"/>
    <col min="248" max="248" width="8" customWidth="1"/>
    <col min="249" max="249" width="12.09765625" customWidth="1"/>
    <col min="250" max="250" width="1.3984375" customWidth="1"/>
    <col min="251" max="251" width="12.09765625" customWidth="1"/>
    <col min="252" max="252" width="1.3984375" customWidth="1"/>
    <col min="253" max="253" width="12.09765625" customWidth="1"/>
    <col min="254" max="254" width="1.09765625" customWidth="1"/>
    <col min="255" max="255" width="12.09765625" customWidth="1"/>
    <col min="256" max="256" width="1.09765625" customWidth="1"/>
    <col min="257" max="257" width="12.09765625" customWidth="1"/>
    <col min="258" max="258" width="1.09765625" customWidth="1"/>
    <col min="259" max="259" width="12.09765625" customWidth="1"/>
    <col min="260" max="260" width="1.09765625" customWidth="1"/>
    <col min="261" max="261" width="12.09765625" customWidth="1"/>
    <col min="262" max="262" width="1.09765625" customWidth="1"/>
    <col min="263" max="263" width="12.09765625" customWidth="1"/>
    <col min="264" max="264" width="1.09765625" customWidth="1"/>
    <col min="265" max="265" width="12.09765625" customWidth="1"/>
    <col min="266" max="266" width="1.3984375" customWidth="1"/>
    <col min="267" max="267" width="12.09765625" customWidth="1"/>
    <col min="268" max="268" width="1.3984375" customWidth="1"/>
    <col min="269" max="269" width="12.09765625" customWidth="1"/>
    <col min="270" max="270" width="14.09765625" bestFit="1" customWidth="1"/>
    <col min="503" max="503" width="48.3984375" customWidth="1"/>
    <col min="504" max="504" width="8" customWidth="1"/>
    <col min="505" max="505" width="12.09765625" customWidth="1"/>
    <col min="506" max="506" width="1.3984375" customWidth="1"/>
    <col min="507" max="507" width="12.09765625" customWidth="1"/>
    <col min="508" max="508" width="1.3984375" customWidth="1"/>
    <col min="509" max="509" width="12.09765625" customWidth="1"/>
    <col min="510" max="510" width="1.09765625" customWidth="1"/>
    <col min="511" max="511" width="12.09765625" customWidth="1"/>
    <col min="512" max="512" width="1.09765625" customWidth="1"/>
    <col min="513" max="513" width="12.09765625" customWidth="1"/>
    <col min="514" max="514" width="1.09765625" customWidth="1"/>
    <col min="515" max="515" width="12.09765625" customWidth="1"/>
    <col min="516" max="516" width="1.09765625" customWidth="1"/>
    <col min="517" max="517" width="12.09765625" customWidth="1"/>
    <col min="518" max="518" width="1.09765625" customWidth="1"/>
    <col min="519" max="519" width="12.09765625" customWidth="1"/>
    <col min="520" max="520" width="1.09765625" customWidth="1"/>
    <col min="521" max="521" width="12.09765625" customWidth="1"/>
    <col min="522" max="522" width="1.3984375" customWidth="1"/>
    <col min="523" max="523" width="12.09765625" customWidth="1"/>
    <col min="524" max="524" width="1.3984375" customWidth="1"/>
    <col min="525" max="525" width="12.09765625" customWidth="1"/>
    <col min="526" max="526" width="14.09765625" bestFit="1" customWidth="1"/>
    <col min="759" max="759" width="48.3984375" customWidth="1"/>
    <col min="760" max="760" width="8" customWidth="1"/>
    <col min="761" max="761" width="12.09765625" customWidth="1"/>
    <col min="762" max="762" width="1.3984375" customWidth="1"/>
    <col min="763" max="763" width="12.09765625" customWidth="1"/>
    <col min="764" max="764" width="1.3984375" customWidth="1"/>
    <col min="765" max="765" width="12.09765625" customWidth="1"/>
    <col min="766" max="766" width="1.09765625" customWidth="1"/>
    <col min="767" max="767" width="12.09765625" customWidth="1"/>
    <col min="768" max="768" width="1.09765625" customWidth="1"/>
    <col min="769" max="769" width="12.09765625" customWidth="1"/>
    <col min="770" max="770" width="1.09765625" customWidth="1"/>
    <col min="771" max="771" width="12.09765625" customWidth="1"/>
    <col min="772" max="772" width="1.09765625" customWidth="1"/>
    <col min="773" max="773" width="12.09765625" customWidth="1"/>
    <col min="774" max="774" width="1.09765625" customWidth="1"/>
    <col min="775" max="775" width="12.09765625" customWidth="1"/>
    <col min="776" max="776" width="1.09765625" customWidth="1"/>
    <col min="777" max="777" width="12.09765625" customWidth="1"/>
    <col min="778" max="778" width="1.3984375" customWidth="1"/>
    <col min="779" max="779" width="12.09765625" customWidth="1"/>
    <col min="780" max="780" width="1.3984375" customWidth="1"/>
    <col min="781" max="781" width="12.09765625" customWidth="1"/>
    <col min="782" max="782" width="14.09765625" bestFit="1" customWidth="1"/>
    <col min="1015" max="1015" width="48.3984375" customWidth="1"/>
    <col min="1016" max="1016" width="8" customWidth="1"/>
    <col min="1017" max="1017" width="12.09765625" customWidth="1"/>
    <col min="1018" max="1018" width="1.3984375" customWidth="1"/>
    <col min="1019" max="1019" width="12.09765625" customWidth="1"/>
    <col min="1020" max="1020" width="1.3984375" customWidth="1"/>
    <col min="1021" max="1021" width="12.09765625" customWidth="1"/>
    <col min="1022" max="1022" width="1.09765625" customWidth="1"/>
    <col min="1023" max="1023" width="12.09765625" customWidth="1"/>
    <col min="1024" max="1024" width="1.09765625" customWidth="1"/>
    <col min="1025" max="1025" width="12.09765625" customWidth="1"/>
    <col min="1026" max="1026" width="1.09765625" customWidth="1"/>
    <col min="1027" max="1027" width="12.09765625" customWidth="1"/>
    <col min="1028" max="1028" width="1.09765625" customWidth="1"/>
    <col min="1029" max="1029" width="12.09765625" customWidth="1"/>
    <col min="1030" max="1030" width="1.09765625" customWidth="1"/>
    <col min="1031" max="1031" width="12.09765625" customWidth="1"/>
    <col min="1032" max="1032" width="1.09765625" customWidth="1"/>
    <col min="1033" max="1033" width="12.09765625" customWidth="1"/>
    <col min="1034" max="1034" width="1.3984375" customWidth="1"/>
    <col min="1035" max="1035" width="12.09765625" customWidth="1"/>
    <col min="1036" max="1036" width="1.3984375" customWidth="1"/>
    <col min="1037" max="1037" width="12.09765625" customWidth="1"/>
    <col min="1038" max="1038" width="14.09765625" bestFit="1" customWidth="1"/>
    <col min="1271" max="1271" width="48.3984375" customWidth="1"/>
    <col min="1272" max="1272" width="8" customWidth="1"/>
    <col min="1273" max="1273" width="12.09765625" customWidth="1"/>
    <col min="1274" max="1274" width="1.3984375" customWidth="1"/>
    <col min="1275" max="1275" width="12.09765625" customWidth="1"/>
    <col min="1276" max="1276" width="1.3984375" customWidth="1"/>
    <col min="1277" max="1277" width="12.09765625" customWidth="1"/>
    <col min="1278" max="1278" width="1.09765625" customWidth="1"/>
    <col min="1279" max="1279" width="12.09765625" customWidth="1"/>
    <col min="1280" max="1280" width="1.09765625" customWidth="1"/>
    <col min="1281" max="1281" width="12.09765625" customWidth="1"/>
    <col min="1282" max="1282" width="1.09765625" customWidth="1"/>
    <col min="1283" max="1283" width="12.09765625" customWidth="1"/>
    <col min="1284" max="1284" width="1.09765625" customWidth="1"/>
    <col min="1285" max="1285" width="12.09765625" customWidth="1"/>
    <col min="1286" max="1286" width="1.09765625" customWidth="1"/>
    <col min="1287" max="1287" width="12.09765625" customWidth="1"/>
    <col min="1288" max="1288" width="1.09765625" customWidth="1"/>
    <col min="1289" max="1289" width="12.09765625" customWidth="1"/>
    <col min="1290" max="1290" width="1.3984375" customWidth="1"/>
    <col min="1291" max="1291" width="12.09765625" customWidth="1"/>
    <col min="1292" max="1292" width="1.3984375" customWidth="1"/>
    <col min="1293" max="1293" width="12.09765625" customWidth="1"/>
    <col min="1294" max="1294" width="14.09765625" bestFit="1" customWidth="1"/>
    <col min="1527" max="1527" width="48.3984375" customWidth="1"/>
    <col min="1528" max="1528" width="8" customWidth="1"/>
    <col min="1529" max="1529" width="12.09765625" customWidth="1"/>
    <col min="1530" max="1530" width="1.3984375" customWidth="1"/>
    <col min="1531" max="1531" width="12.09765625" customWidth="1"/>
    <col min="1532" max="1532" width="1.3984375" customWidth="1"/>
    <col min="1533" max="1533" width="12.09765625" customWidth="1"/>
    <col min="1534" max="1534" width="1.09765625" customWidth="1"/>
    <col min="1535" max="1535" width="12.09765625" customWidth="1"/>
    <col min="1536" max="1536" width="1.09765625" customWidth="1"/>
    <col min="1537" max="1537" width="12.09765625" customWidth="1"/>
    <col min="1538" max="1538" width="1.09765625" customWidth="1"/>
    <col min="1539" max="1539" width="12.09765625" customWidth="1"/>
    <col min="1540" max="1540" width="1.09765625" customWidth="1"/>
    <col min="1541" max="1541" width="12.09765625" customWidth="1"/>
    <col min="1542" max="1542" width="1.09765625" customWidth="1"/>
    <col min="1543" max="1543" width="12.09765625" customWidth="1"/>
    <col min="1544" max="1544" width="1.09765625" customWidth="1"/>
    <col min="1545" max="1545" width="12.09765625" customWidth="1"/>
    <col min="1546" max="1546" width="1.3984375" customWidth="1"/>
    <col min="1547" max="1547" width="12.09765625" customWidth="1"/>
    <col min="1548" max="1548" width="1.3984375" customWidth="1"/>
    <col min="1549" max="1549" width="12.09765625" customWidth="1"/>
    <col min="1550" max="1550" width="14.09765625" bestFit="1" customWidth="1"/>
    <col min="1783" max="1783" width="48.3984375" customWidth="1"/>
    <col min="1784" max="1784" width="8" customWidth="1"/>
    <col min="1785" max="1785" width="12.09765625" customWidth="1"/>
    <col min="1786" max="1786" width="1.3984375" customWidth="1"/>
    <col min="1787" max="1787" width="12.09765625" customWidth="1"/>
    <col min="1788" max="1788" width="1.3984375" customWidth="1"/>
    <col min="1789" max="1789" width="12.09765625" customWidth="1"/>
    <col min="1790" max="1790" width="1.09765625" customWidth="1"/>
    <col min="1791" max="1791" width="12.09765625" customWidth="1"/>
    <col min="1792" max="1792" width="1.09765625" customWidth="1"/>
    <col min="1793" max="1793" width="12.09765625" customWidth="1"/>
    <col min="1794" max="1794" width="1.09765625" customWidth="1"/>
    <col min="1795" max="1795" width="12.09765625" customWidth="1"/>
    <col min="1796" max="1796" width="1.09765625" customWidth="1"/>
    <col min="1797" max="1797" width="12.09765625" customWidth="1"/>
    <col min="1798" max="1798" width="1.09765625" customWidth="1"/>
    <col min="1799" max="1799" width="12.09765625" customWidth="1"/>
    <col min="1800" max="1800" width="1.09765625" customWidth="1"/>
    <col min="1801" max="1801" width="12.09765625" customWidth="1"/>
    <col min="1802" max="1802" width="1.3984375" customWidth="1"/>
    <col min="1803" max="1803" width="12.09765625" customWidth="1"/>
    <col min="1804" max="1804" width="1.3984375" customWidth="1"/>
    <col min="1805" max="1805" width="12.09765625" customWidth="1"/>
    <col min="1806" max="1806" width="14.09765625" bestFit="1" customWidth="1"/>
    <col min="2039" max="2039" width="48.3984375" customWidth="1"/>
    <col min="2040" max="2040" width="8" customWidth="1"/>
    <col min="2041" max="2041" width="12.09765625" customWidth="1"/>
    <col min="2042" max="2042" width="1.3984375" customWidth="1"/>
    <col min="2043" max="2043" width="12.09765625" customWidth="1"/>
    <col min="2044" max="2044" width="1.3984375" customWidth="1"/>
    <col min="2045" max="2045" width="12.09765625" customWidth="1"/>
    <col min="2046" max="2046" width="1.09765625" customWidth="1"/>
    <col min="2047" max="2047" width="12.09765625" customWidth="1"/>
    <col min="2048" max="2048" width="1.09765625" customWidth="1"/>
    <col min="2049" max="2049" width="12.09765625" customWidth="1"/>
    <col min="2050" max="2050" width="1.09765625" customWidth="1"/>
    <col min="2051" max="2051" width="12.09765625" customWidth="1"/>
    <col min="2052" max="2052" width="1.09765625" customWidth="1"/>
    <col min="2053" max="2053" width="12.09765625" customWidth="1"/>
    <col min="2054" max="2054" width="1.09765625" customWidth="1"/>
    <col min="2055" max="2055" width="12.09765625" customWidth="1"/>
    <col min="2056" max="2056" width="1.09765625" customWidth="1"/>
    <col min="2057" max="2057" width="12.09765625" customWidth="1"/>
    <col min="2058" max="2058" width="1.3984375" customWidth="1"/>
    <col min="2059" max="2059" width="12.09765625" customWidth="1"/>
    <col min="2060" max="2060" width="1.3984375" customWidth="1"/>
    <col min="2061" max="2061" width="12.09765625" customWidth="1"/>
    <col min="2062" max="2062" width="14.09765625" bestFit="1" customWidth="1"/>
    <col min="2295" max="2295" width="48.3984375" customWidth="1"/>
    <col min="2296" max="2296" width="8" customWidth="1"/>
    <col min="2297" max="2297" width="12.09765625" customWidth="1"/>
    <col min="2298" max="2298" width="1.3984375" customWidth="1"/>
    <col min="2299" max="2299" width="12.09765625" customWidth="1"/>
    <col min="2300" max="2300" width="1.3984375" customWidth="1"/>
    <col min="2301" max="2301" width="12.09765625" customWidth="1"/>
    <col min="2302" max="2302" width="1.09765625" customWidth="1"/>
    <col min="2303" max="2303" width="12.09765625" customWidth="1"/>
    <col min="2304" max="2304" width="1.09765625" customWidth="1"/>
    <col min="2305" max="2305" width="12.09765625" customWidth="1"/>
    <col min="2306" max="2306" width="1.09765625" customWidth="1"/>
    <col min="2307" max="2307" width="12.09765625" customWidth="1"/>
    <col min="2308" max="2308" width="1.09765625" customWidth="1"/>
    <col min="2309" max="2309" width="12.09765625" customWidth="1"/>
    <col min="2310" max="2310" width="1.09765625" customWidth="1"/>
    <col min="2311" max="2311" width="12.09765625" customWidth="1"/>
    <col min="2312" max="2312" width="1.09765625" customWidth="1"/>
    <col min="2313" max="2313" width="12.09765625" customWidth="1"/>
    <col min="2314" max="2314" width="1.3984375" customWidth="1"/>
    <col min="2315" max="2315" width="12.09765625" customWidth="1"/>
    <col min="2316" max="2316" width="1.3984375" customWidth="1"/>
    <col min="2317" max="2317" width="12.09765625" customWidth="1"/>
    <col min="2318" max="2318" width="14.09765625" bestFit="1" customWidth="1"/>
    <col min="2551" max="2551" width="48.3984375" customWidth="1"/>
    <col min="2552" max="2552" width="8" customWidth="1"/>
    <col min="2553" max="2553" width="12.09765625" customWidth="1"/>
    <col min="2554" max="2554" width="1.3984375" customWidth="1"/>
    <col min="2555" max="2555" width="12.09765625" customWidth="1"/>
    <col min="2556" max="2556" width="1.3984375" customWidth="1"/>
    <col min="2557" max="2557" width="12.09765625" customWidth="1"/>
    <col min="2558" max="2558" width="1.09765625" customWidth="1"/>
    <col min="2559" max="2559" width="12.09765625" customWidth="1"/>
    <col min="2560" max="2560" width="1.09765625" customWidth="1"/>
    <col min="2561" max="2561" width="12.09765625" customWidth="1"/>
    <col min="2562" max="2562" width="1.09765625" customWidth="1"/>
    <col min="2563" max="2563" width="12.09765625" customWidth="1"/>
    <col min="2564" max="2564" width="1.09765625" customWidth="1"/>
    <col min="2565" max="2565" width="12.09765625" customWidth="1"/>
    <col min="2566" max="2566" width="1.09765625" customWidth="1"/>
    <col min="2567" max="2567" width="12.09765625" customWidth="1"/>
    <col min="2568" max="2568" width="1.09765625" customWidth="1"/>
    <col min="2569" max="2569" width="12.09765625" customWidth="1"/>
    <col min="2570" max="2570" width="1.3984375" customWidth="1"/>
    <col min="2571" max="2571" width="12.09765625" customWidth="1"/>
    <col min="2572" max="2572" width="1.3984375" customWidth="1"/>
    <col min="2573" max="2573" width="12.09765625" customWidth="1"/>
    <col min="2574" max="2574" width="14.09765625" bestFit="1" customWidth="1"/>
    <col min="2807" max="2807" width="48.3984375" customWidth="1"/>
    <col min="2808" max="2808" width="8" customWidth="1"/>
    <col min="2809" max="2809" width="12.09765625" customWidth="1"/>
    <col min="2810" max="2810" width="1.3984375" customWidth="1"/>
    <col min="2811" max="2811" width="12.09765625" customWidth="1"/>
    <col min="2812" max="2812" width="1.3984375" customWidth="1"/>
    <col min="2813" max="2813" width="12.09765625" customWidth="1"/>
    <col min="2814" max="2814" width="1.09765625" customWidth="1"/>
    <col min="2815" max="2815" width="12.09765625" customWidth="1"/>
    <col min="2816" max="2816" width="1.09765625" customWidth="1"/>
    <col min="2817" max="2817" width="12.09765625" customWidth="1"/>
    <col min="2818" max="2818" width="1.09765625" customWidth="1"/>
    <col min="2819" max="2819" width="12.09765625" customWidth="1"/>
    <col min="2820" max="2820" width="1.09765625" customWidth="1"/>
    <col min="2821" max="2821" width="12.09765625" customWidth="1"/>
    <col min="2822" max="2822" width="1.09765625" customWidth="1"/>
    <col min="2823" max="2823" width="12.09765625" customWidth="1"/>
    <col min="2824" max="2824" width="1.09765625" customWidth="1"/>
    <col min="2825" max="2825" width="12.09765625" customWidth="1"/>
    <col min="2826" max="2826" width="1.3984375" customWidth="1"/>
    <col min="2827" max="2827" width="12.09765625" customWidth="1"/>
    <col min="2828" max="2828" width="1.3984375" customWidth="1"/>
    <col min="2829" max="2829" width="12.09765625" customWidth="1"/>
    <col min="2830" max="2830" width="14.09765625" bestFit="1" customWidth="1"/>
    <col min="3063" max="3063" width="48.3984375" customWidth="1"/>
    <col min="3064" max="3064" width="8" customWidth="1"/>
    <col min="3065" max="3065" width="12.09765625" customWidth="1"/>
    <col min="3066" max="3066" width="1.3984375" customWidth="1"/>
    <col min="3067" max="3067" width="12.09765625" customWidth="1"/>
    <col min="3068" max="3068" width="1.3984375" customWidth="1"/>
    <col min="3069" max="3069" width="12.09765625" customWidth="1"/>
    <col min="3070" max="3070" width="1.09765625" customWidth="1"/>
    <col min="3071" max="3071" width="12.09765625" customWidth="1"/>
    <col min="3072" max="3072" width="1.09765625" customWidth="1"/>
    <col min="3073" max="3073" width="12.09765625" customWidth="1"/>
    <col min="3074" max="3074" width="1.09765625" customWidth="1"/>
    <col min="3075" max="3075" width="12.09765625" customWidth="1"/>
    <col min="3076" max="3076" width="1.09765625" customWidth="1"/>
    <col min="3077" max="3077" width="12.09765625" customWidth="1"/>
    <col min="3078" max="3078" width="1.09765625" customWidth="1"/>
    <col min="3079" max="3079" width="12.09765625" customWidth="1"/>
    <col min="3080" max="3080" width="1.09765625" customWidth="1"/>
    <col min="3081" max="3081" width="12.09765625" customWidth="1"/>
    <col min="3082" max="3082" width="1.3984375" customWidth="1"/>
    <col min="3083" max="3083" width="12.09765625" customWidth="1"/>
    <col min="3084" max="3084" width="1.3984375" customWidth="1"/>
    <col min="3085" max="3085" width="12.09765625" customWidth="1"/>
    <col min="3086" max="3086" width="14.09765625" bestFit="1" customWidth="1"/>
    <col min="3319" max="3319" width="48.3984375" customWidth="1"/>
    <col min="3320" max="3320" width="8" customWidth="1"/>
    <col min="3321" max="3321" width="12.09765625" customWidth="1"/>
    <col min="3322" max="3322" width="1.3984375" customWidth="1"/>
    <col min="3323" max="3323" width="12.09765625" customWidth="1"/>
    <col min="3324" max="3324" width="1.3984375" customWidth="1"/>
    <col min="3325" max="3325" width="12.09765625" customWidth="1"/>
    <col min="3326" max="3326" width="1.09765625" customWidth="1"/>
    <col min="3327" max="3327" width="12.09765625" customWidth="1"/>
    <col min="3328" max="3328" width="1.09765625" customWidth="1"/>
    <col min="3329" max="3329" width="12.09765625" customWidth="1"/>
    <col min="3330" max="3330" width="1.09765625" customWidth="1"/>
    <col min="3331" max="3331" width="12.09765625" customWidth="1"/>
    <col min="3332" max="3332" width="1.09765625" customWidth="1"/>
    <col min="3333" max="3333" width="12.09765625" customWidth="1"/>
    <col min="3334" max="3334" width="1.09765625" customWidth="1"/>
    <col min="3335" max="3335" width="12.09765625" customWidth="1"/>
    <col min="3336" max="3336" width="1.09765625" customWidth="1"/>
    <col min="3337" max="3337" width="12.09765625" customWidth="1"/>
    <col min="3338" max="3338" width="1.3984375" customWidth="1"/>
    <col min="3339" max="3339" width="12.09765625" customWidth="1"/>
    <col min="3340" max="3340" width="1.3984375" customWidth="1"/>
    <col min="3341" max="3341" width="12.09765625" customWidth="1"/>
    <col min="3342" max="3342" width="14.09765625" bestFit="1" customWidth="1"/>
    <col min="3575" max="3575" width="48.3984375" customWidth="1"/>
    <col min="3576" max="3576" width="8" customWidth="1"/>
    <col min="3577" max="3577" width="12.09765625" customWidth="1"/>
    <col min="3578" max="3578" width="1.3984375" customWidth="1"/>
    <col min="3579" max="3579" width="12.09765625" customWidth="1"/>
    <col min="3580" max="3580" width="1.3984375" customWidth="1"/>
    <col min="3581" max="3581" width="12.09765625" customWidth="1"/>
    <col min="3582" max="3582" width="1.09765625" customWidth="1"/>
    <col min="3583" max="3583" width="12.09765625" customWidth="1"/>
    <col min="3584" max="3584" width="1.09765625" customWidth="1"/>
    <col min="3585" max="3585" width="12.09765625" customWidth="1"/>
    <col min="3586" max="3586" width="1.09765625" customWidth="1"/>
    <col min="3587" max="3587" width="12.09765625" customWidth="1"/>
    <col min="3588" max="3588" width="1.09765625" customWidth="1"/>
    <col min="3589" max="3589" width="12.09765625" customWidth="1"/>
    <col min="3590" max="3590" width="1.09765625" customWidth="1"/>
    <col min="3591" max="3591" width="12.09765625" customWidth="1"/>
    <col min="3592" max="3592" width="1.09765625" customWidth="1"/>
    <col min="3593" max="3593" width="12.09765625" customWidth="1"/>
    <col min="3594" max="3594" width="1.3984375" customWidth="1"/>
    <col min="3595" max="3595" width="12.09765625" customWidth="1"/>
    <col min="3596" max="3596" width="1.3984375" customWidth="1"/>
    <col min="3597" max="3597" width="12.09765625" customWidth="1"/>
    <col min="3598" max="3598" width="14.09765625" bestFit="1" customWidth="1"/>
    <col min="3831" max="3831" width="48.3984375" customWidth="1"/>
    <col min="3832" max="3832" width="8" customWidth="1"/>
    <col min="3833" max="3833" width="12.09765625" customWidth="1"/>
    <col min="3834" max="3834" width="1.3984375" customWidth="1"/>
    <col min="3835" max="3835" width="12.09765625" customWidth="1"/>
    <col min="3836" max="3836" width="1.3984375" customWidth="1"/>
    <col min="3837" max="3837" width="12.09765625" customWidth="1"/>
    <col min="3838" max="3838" width="1.09765625" customWidth="1"/>
    <col min="3839" max="3839" width="12.09765625" customWidth="1"/>
    <col min="3840" max="3840" width="1.09765625" customWidth="1"/>
    <col min="3841" max="3841" width="12.09765625" customWidth="1"/>
    <col min="3842" max="3842" width="1.09765625" customWidth="1"/>
    <col min="3843" max="3843" width="12.09765625" customWidth="1"/>
    <col min="3844" max="3844" width="1.09765625" customWidth="1"/>
    <col min="3845" max="3845" width="12.09765625" customWidth="1"/>
    <col min="3846" max="3846" width="1.09765625" customWidth="1"/>
    <col min="3847" max="3847" width="12.09765625" customWidth="1"/>
    <col min="3848" max="3848" width="1.09765625" customWidth="1"/>
    <col min="3849" max="3849" width="12.09765625" customWidth="1"/>
    <col min="3850" max="3850" width="1.3984375" customWidth="1"/>
    <col min="3851" max="3851" width="12.09765625" customWidth="1"/>
    <col min="3852" max="3852" width="1.3984375" customWidth="1"/>
    <col min="3853" max="3853" width="12.09765625" customWidth="1"/>
    <col min="3854" max="3854" width="14.09765625" bestFit="1" customWidth="1"/>
    <col min="4087" max="4087" width="48.3984375" customWidth="1"/>
    <col min="4088" max="4088" width="8" customWidth="1"/>
    <col min="4089" max="4089" width="12.09765625" customWidth="1"/>
    <col min="4090" max="4090" width="1.3984375" customWidth="1"/>
    <col min="4091" max="4091" width="12.09765625" customWidth="1"/>
    <col min="4092" max="4092" width="1.3984375" customWidth="1"/>
    <col min="4093" max="4093" width="12.09765625" customWidth="1"/>
    <col min="4094" max="4094" width="1.09765625" customWidth="1"/>
    <col min="4095" max="4095" width="12.09765625" customWidth="1"/>
    <col min="4096" max="4096" width="1.09765625" customWidth="1"/>
    <col min="4097" max="4097" width="12.09765625" customWidth="1"/>
    <col min="4098" max="4098" width="1.09765625" customWidth="1"/>
    <col min="4099" max="4099" width="12.09765625" customWidth="1"/>
    <col min="4100" max="4100" width="1.09765625" customWidth="1"/>
    <col min="4101" max="4101" width="12.09765625" customWidth="1"/>
    <col min="4102" max="4102" width="1.09765625" customWidth="1"/>
    <col min="4103" max="4103" width="12.09765625" customWidth="1"/>
    <col min="4104" max="4104" width="1.09765625" customWidth="1"/>
    <col min="4105" max="4105" width="12.09765625" customWidth="1"/>
    <col min="4106" max="4106" width="1.3984375" customWidth="1"/>
    <col min="4107" max="4107" width="12.09765625" customWidth="1"/>
    <col min="4108" max="4108" width="1.3984375" customWidth="1"/>
    <col min="4109" max="4109" width="12.09765625" customWidth="1"/>
    <col min="4110" max="4110" width="14.09765625" bestFit="1" customWidth="1"/>
    <col min="4343" max="4343" width="48.3984375" customWidth="1"/>
    <col min="4344" max="4344" width="8" customWidth="1"/>
    <col min="4345" max="4345" width="12.09765625" customWidth="1"/>
    <col min="4346" max="4346" width="1.3984375" customWidth="1"/>
    <col min="4347" max="4347" width="12.09765625" customWidth="1"/>
    <col min="4348" max="4348" width="1.3984375" customWidth="1"/>
    <col min="4349" max="4349" width="12.09765625" customWidth="1"/>
    <col min="4350" max="4350" width="1.09765625" customWidth="1"/>
    <col min="4351" max="4351" width="12.09765625" customWidth="1"/>
    <col min="4352" max="4352" width="1.09765625" customWidth="1"/>
    <col min="4353" max="4353" width="12.09765625" customWidth="1"/>
    <col min="4354" max="4354" width="1.09765625" customWidth="1"/>
    <col min="4355" max="4355" width="12.09765625" customWidth="1"/>
    <col min="4356" max="4356" width="1.09765625" customWidth="1"/>
    <col min="4357" max="4357" width="12.09765625" customWidth="1"/>
    <col min="4358" max="4358" width="1.09765625" customWidth="1"/>
    <col min="4359" max="4359" width="12.09765625" customWidth="1"/>
    <col min="4360" max="4360" width="1.09765625" customWidth="1"/>
    <col min="4361" max="4361" width="12.09765625" customWidth="1"/>
    <col min="4362" max="4362" width="1.3984375" customWidth="1"/>
    <col min="4363" max="4363" width="12.09765625" customWidth="1"/>
    <col min="4364" max="4364" width="1.3984375" customWidth="1"/>
    <col min="4365" max="4365" width="12.09765625" customWidth="1"/>
    <col min="4366" max="4366" width="14.09765625" bestFit="1" customWidth="1"/>
    <col min="4599" max="4599" width="48.3984375" customWidth="1"/>
    <col min="4600" max="4600" width="8" customWidth="1"/>
    <col min="4601" max="4601" width="12.09765625" customWidth="1"/>
    <col min="4602" max="4602" width="1.3984375" customWidth="1"/>
    <col min="4603" max="4603" width="12.09765625" customWidth="1"/>
    <col min="4604" max="4604" width="1.3984375" customWidth="1"/>
    <col min="4605" max="4605" width="12.09765625" customWidth="1"/>
    <col min="4606" max="4606" width="1.09765625" customWidth="1"/>
    <col min="4607" max="4607" width="12.09765625" customWidth="1"/>
    <col min="4608" max="4608" width="1.09765625" customWidth="1"/>
    <col min="4609" max="4609" width="12.09765625" customWidth="1"/>
    <col min="4610" max="4610" width="1.09765625" customWidth="1"/>
    <col min="4611" max="4611" width="12.09765625" customWidth="1"/>
    <col min="4612" max="4612" width="1.09765625" customWidth="1"/>
    <col min="4613" max="4613" width="12.09765625" customWidth="1"/>
    <col min="4614" max="4614" width="1.09765625" customWidth="1"/>
    <col min="4615" max="4615" width="12.09765625" customWidth="1"/>
    <col min="4616" max="4616" width="1.09765625" customWidth="1"/>
    <col min="4617" max="4617" width="12.09765625" customWidth="1"/>
    <col min="4618" max="4618" width="1.3984375" customWidth="1"/>
    <col min="4619" max="4619" width="12.09765625" customWidth="1"/>
    <col min="4620" max="4620" width="1.3984375" customWidth="1"/>
    <col min="4621" max="4621" width="12.09765625" customWidth="1"/>
    <col min="4622" max="4622" width="14.09765625" bestFit="1" customWidth="1"/>
    <col min="4855" max="4855" width="48.3984375" customWidth="1"/>
    <col min="4856" max="4856" width="8" customWidth="1"/>
    <col min="4857" max="4857" width="12.09765625" customWidth="1"/>
    <col min="4858" max="4858" width="1.3984375" customWidth="1"/>
    <col min="4859" max="4859" width="12.09765625" customWidth="1"/>
    <col min="4860" max="4860" width="1.3984375" customWidth="1"/>
    <col min="4861" max="4861" width="12.09765625" customWidth="1"/>
    <col min="4862" max="4862" width="1.09765625" customWidth="1"/>
    <col min="4863" max="4863" width="12.09765625" customWidth="1"/>
    <col min="4864" max="4864" width="1.09765625" customWidth="1"/>
    <col min="4865" max="4865" width="12.09765625" customWidth="1"/>
    <col min="4866" max="4866" width="1.09765625" customWidth="1"/>
    <col min="4867" max="4867" width="12.09765625" customWidth="1"/>
    <col min="4868" max="4868" width="1.09765625" customWidth="1"/>
    <col min="4869" max="4869" width="12.09765625" customWidth="1"/>
    <col min="4870" max="4870" width="1.09765625" customWidth="1"/>
    <col min="4871" max="4871" width="12.09765625" customWidth="1"/>
    <col min="4872" max="4872" width="1.09765625" customWidth="1"/>
    <col min="4873" max="4873" width="12.09765625" customWidth="1"/>
    <col min="4874" max="4874" width="1.3984375" customWidth="1"/>
    <col min="4875" max="4875" width="12.09765625" customWidth="1"/>
    <col min="4876" max="4876" width="1.3984375" customWidth="1"/>
    <col min="4877" max="4877" width="12.09765625" customWidth="1"/>
    <col min="4878" max="4878" width="14.09765625" bestFit="1" customWidth="1"/>
    <col min="5111" max="5111" width="48.3984375" customWidth="1"/>
    <col min="5112" max="5112" width="8" customWidth="1"/>
    <col min="5113" max="5113" width="12.09765625" customWidth="1"/>
    <col min="5114" max="5114" width="1.3984375" customWidth="1"/>
    <col min="5115" max="5115" width="12.09765625" customWidth="1"/>
    <col min="5116" max="5116" width="1.3984375" customWidth="1"/>
    <col min="5117" max="5117" width="12.09765625" customWidth="1"/>
    <col min="5118" max="5118" width="1.09765625" customWidth="1"/>
    <col min="5119" max="5119" width="12.09765625" customWidth="1"/>
    <col min="5120" max="5120" width="1.09765625" customWidth="1"/>
    <col min="5121" max="5121" width="12.09765625" customWidth="1"/>
    <col min="5122" max="5122" width="1.09765625" customWidth="1"/>
    <col min="5123" max="5123" width="12.09765625" customWidth="1"/>
    <col min="5124" max="5124" width="1.09765625" customWidth="1"/>
    <col min="5125" max="5125" width="12.09765625" customWidth="1"/>
    <col min="5126" max="5126" width="1.09765625" customWidth="1"/>
    <col min="5127" max="5127" width="12.09765625" customWidth="1"/>
    <col min="5128" max="5128" width="1.09765625" customWidth="1"/>
    <col min="5129" max="5129" width="12.09765625" customWidth="1"/>
    <col min="5130" max="5130" width="1.3984375" customWidth="1"/>
    <col min="5131" max="5131" width="12.09765625" customWidth="1"/>
    <col min="5132" max="5132" width="1.3984375" customWidth="1"/>
    <col min="5133" max="5133" width="12.09765625" customWidth="1"/>
    <col min="5134" max="5134" width="14.09765625" bestFit="1" customWidth="1"/>
    <col min="5367" max="5367" width="48.3984375" customWidth="1"/>
    <col min="5368" max="5368" width="8" customWidth="1"/>
    <col min="5369" max="5369" width="12.09765625" customWidth="1"/>
    <col min="5370" max="5370" width="1.3984375" customWidth="1"/>
    <col min="5371" max="5371" width="12.09765625" customWidth="1"/>
    <col min="5372" max="5372" width="1.3984375" customWidth="1"/>
    <col min="5373" max="5373" width="12.09765625" customWidth="1"/>
    <col min="5374" max="5374" width="1.09765625" customWidth="1"/>
    <col min="5375" max="5375" width="12.09765625" customWidth="1"/>
    <col min="5376" max="5376" width="1.09765625" customWidth="1"/>
    <col min="5377" max="5377" width="12.09765625" customWidth="1"/>
    <col min="5378" max="5378" width="1.09765625" customWidth="1"/>
    <col min="5379" max="5379" width="12.09765625" customWidth="1"/>
    <col min="5380" max="5380" width="1.09765625" customWidth="1"/>
    <col min="5381" max="5381" width="12.09765625" customWidth="1"/>
    <col min="5382" max="5382" width="1.09765625" customWidth="1"/>
    <col min="5383" max="5383" width="12.09765625" customWidth="1"/>
    <col min="5384" max="5384" width="1.09765625" customWidth="1"/>
    <col min="5385" max="5385" width="12.09765625" customWidth="1"/>
    <col min="5386" max="5386" width="1.3984375" customWidth="1"/>
    <col min="5387" max="5387" width="12.09765625" customWidth="1"/>
    <col min="5388" max="5388" width="1.3984375" customWidth="1"/>
    <col min="5389" max="5389" width="12.09765625" customWidth="1"/>
    <col min="5390" max="5390" width="14.09765625" bestFit="1" customWidth="1"/>
    <col min="5623" max="5623" width="48.3984375" customWidth="1"/>
    <col min="5624" max="5624" width="8" customWidth="1"/>
    <col min="5625" max="5625" width="12.09765625" customWidth="1"/>
    <col min="5626" max="5626" width="1.3984375" customWidth="1"/>
    <col min="5627" max="5627" width="12.09765625" customWidth="1"/>
    <col min="5628" max="5628" width="1.3984375" customWidth="1"/>
    <col min="5629" max="5629" width="12.09765625" customWidth="1"/>
    <col min="5630" max="5630" width="1.09765625" customWidth="1"/>
    <col min="5631" max="5631" width="12.09765625" customWidth="1"/>
    <col min="5632" max="5632" width="1.09765625" customWidth="1"/>
    <col min="5633" max="5633" width="12.09765625" customWidth="1"/>
    <col min="5634" max="5634" width="1.09765625" customWidth="1"/>
    <col min="5635" max="5635" width="12.09765625" customWidth="1"/>
    <col min="5636" max="5636" width="1.09765625" customWidth="1"/>
    <col min="5637" max="5637" width="12.09765625" customWidth="1"/>
    <col min="5638" max="5638" width="1.09765625" customWidth="1"/>
    <col min="5639" max="5639" width="12.09765625" customWidth="1"/>
    <col min="5640" max="5640" width="1.09765625" customWidth="1"/>
    <col min="5641" max="5641" width="12.09765625" customWidth="1"/>
    <col min="5642" max="5642" width="1.3984375" customWidth="1"/>
    <col min="5643" max="5643" width="12.09765625" customWidth="1"/>
    <col min="5644" max="5644" width="1.3984375" customWidth="1"/>
    <col min="5645" max="5645" width="12.09765625" customWidth="1"/>
    <col min="5646" max="5646" width="14.09765625" bestFit="1" customWidth="1"/>
    <col min="5879" max="5879" width="48.3984375" customWidth="1"/>
    <col min="5880" max="5880" width="8" customWidth="1"/>
    <col min="5881" max="5881" width="12.09765625" customWidth="1"/>
    <col min="5882" max="5882" width="1.3984375" customWidth="1"/>
    <col min="5883" max="5883" width="12.09765625" customWidth="1"/>
    <col min="5884" max="5884" width="1.3984375" customWidth="1"/>
    <col min="5885" max="5885" width="12.09765625" customWidth="1"/>
    <col min="5886" max="5886" width="1.09765625" customWidth="1"/>
    <col min="5887" max="5887" width="12.09765625" customWidth="1"/>
    <col min="5888" max="5888" width="1.09765625" customWidth="1"/>
    <col min="5889" max="5889" width="12.09765625" customWidth="1"/>
    <col min="5890" max="5890" width="1.09765625" customWidth="1"/>
    <col min="5891" max="5891" width="12.09765625" customWidth="1"/>
    <col min="5892" max="5892" width="1.09765625" customWidth="1"/>
    <col min="5893" max="5893" width="12.09765625" customWidth="1"/>
    <col min="5894" max="5894" width="1.09765625" customWidth="1"/>
    <col min="5895" max="5895" width="12.09765625" customWidth="1"/>
    <col min="5896" max="5896" width="1.09765625" customWidth="1"/>
    <col min="5897" max="5897" width="12.09765625" customWidth="1"/>
    <col min="5898" max="5898" width="1.3984375" customWidth="1"/>
    <col min="5899" max="5899" width="12.09765625" customWidth="1"/>
    <col min="5900" max="5900" width="1.3984375" customWidth="1"/>
    <col min="5901" max="5901" width="12.09765625" customWidth="1"/>
    <col min="5902" max="5902" width="14.09765625" bestFit="1" customWidth="1"/>
    <col min="6135" max="6135" width="48.3984375" customWidth="1"/>
    <col min="6136" max="6136" width="8" customWidth="1"/>
    <col min="6137" max="6137" width="12.09765625" customWidth="1"/>
    <col min="6138" max="6138" width="1.3984375" customWidth="1"/>
    <col min="6139" max="6139" width="12.09765625" customWidth="1"/>
    <col min="6140" max="6140" width="1.3984375" customWidth="1"/>
    <col min="6141" max="6141" width="12.09765625" customWidth="1"/>
    <col min="6142" max="6142" width="1.09765625" customWidth="1"/>
    <col min="6143" max="6143" width="12.09765625" customWidth="1"/>
    <col min="6144" max="6144" width="1.09765625" customWidth="1"/>
    <col min="6145" max="6145" width="12.09765625" customWidth="1"/>
    <col min="6146" max="6146" width="1.09765625" customWidth="1"/>
    <col min="6147" max="6147" width="12.09765625" customWidth="1"/>
    <col min="6148" max="6148" width="1.09765625" customWidth="1"/>
    <col min="6149" max="6149" width="12.09765625" customWidth="1"/>
    <col min="6150" max="6150" width="1.09765625" customWidth="1"/>
    <col min="6151" max="6151" width="12.09765625" customWidth="1"/>
    <col min="6152" max="6152" width="1.09765625" customWidth="1"/>
    <col min="6153" max="6153" width="12.09765625" customWidth="1"/>
    <col min="6154" max="6154" width="1.3984375" customWidth="1"/>
    <col min="6155" max="6155" width="12.09765625" customWidth="1"/>
    <col min="6156" max="6156" width="1.3984375" customWidth="1"/>
    <col min="6157" max="6157" width="12.09765625" customWidth="1"/>
    <col min="6158" max="6158" width="14.09765625" bestFit="1" customWidth="1"/>
    <col min="6391" max="6391" width="48.3984375" customWidth="1"/>
    <col min="6392" max="6392" width="8" customWidth="1"/>
    <col min="6393" max="6393" width="12.09765625" customWidth="1"/>
    <col min="6394" max="6394" width="1.3984375" customWidth="1"/>
    <col min="6395" max="6395" width="12.09765625" customWidth="1"/>
    <col min="6396" max="6396" width="1.3984375" customWidth="1"/>
    <col min="6397" max="6397" width="12.09765625" customWidth="1"/>
    <col min="6398" max="6398" width="1.09765625" customWidth="1"/>
    <col min="6399" max="6399" width="12.09765625" customWidth="1"/>
    <col min="6400" max="6400" width="1.09765625" customWidth="1"/>
    <col min="6401" max="6401" width="12.09765625" customWidth="1"/>
    <col min="6402" max="6402" width="1.09765625" customWidth="1"/>
    <col min="6403" max="6403" width="12.09765625" customWidth="1"/>
    <col min="6404" max="6404" width="1.09765625" customWidth="1"/>
    <col min="6405" max="6405" width="12.09765625" customWidth="1"/>
    <col min="6406" max="6406" width="1.09765625" customWidth="1"/>
    <col min="6407" max="6407" width="12.09765625" customWidth="1"/>
    <col min="6408" max="6408" width="1.09765625" customWidth="1"/>
    <col min="6409" max="6409" width="12.09765625" customWidth="1"/>
    <col min="6410" max="6410" width="1.3984375" customWidth="1"/>
    <col min="6411" max="6411" width="12.09765625" customWidth="1"/>
    <col min="6412" max="6412" width="1.3984375" customWidth="1"/>
    <col min="6413" max="6413" width="12.09765625" customWidth="1"/>
    <col min="6414" max="6414" width="14.09765625" bestFit="1" customWidth="1"/>
    <col min="6647" max="6647" width="48.3984375" customWidth="1"/>
    <col min="6648" max="6648" width="8" customWidth="1"/>
    <col min="6649" max="6649" width="12.09765625" customWidth="1"/>
    <col min="6650" max="6650" width="1.3984375" customWidth="1"/>
    <col min="6651" max="6651" width="12.09765625" customWidth="1"/>
    <col min="6652" max="6652" width="1.3984375" customWidth="1"/>
    <col min="6653" max="6653" width="12.09765625" customWidth="1"/>
    <col min="6654" max="6654" width="1.09765625" customWidth="1"/>
    <col min="6655" max="6655" width="12.09765625" customWidth="1"/>
    <col min="6656" max="6656" width="1.09765625" customWidth="1"/>
    <col min="6657" max="6657" width="12.09765625" customWidth="1"/>
    <col min="6658" max="6658" width="1.09765625" customWidth="1"/>
    <col min="6659" max="6659" width="12.09765625" customWidth="1"/>
    <col min="6660" max="6660" width="1.09765625" customWidth="1"/>
    <col min="6661" max="6661" width="12.09765625" customWidth="1"/>
    <col min="6662" max="6662" width="1.09765625" customWidth="1"/>
    <col min="6663" max="6663" width="12.09765625" customWidth="1"/>
    <col min="6664" max="6664" width="1.09765625" customWidth="1"/>
    <col min="6665" max="6665" width="12.09765625" customWidth="1"/>
    <col min="6666" max="6666" width="1.3984375" customWidth="1"/>
    <col min="6667" max="6667" width="12.09765625" customWidth="1"/>
    <col min="6668" max="6668" width="1.3984375" customWidth="1"/>
    <col min="6669" max="6669" width="12.09765625" customWidth="1"/>
    <col min="6670" max="6670" width="14.09765625" bestFit="1" customWidth="1"/>
    <col min="6903" max="6903" width="48.3984375" customWidth="1"/>
    <col min="6904" max="6904" width="8" customWidth="1"/>
    <col min="6905" max="6905" width="12.09765625" customWidth="1"/>
    <col min="6906" max="6906" width="1.3984375" customWidth="1"/>
    <col min="6907" max="6907" width="12.09765625" customWidth="1"/>
    <col min="6908" max="6908" width="1.3984375" customWidth="1"/>
    <col min="6909" max="6909" width="12.09765625" customWidth="1"/>
    <col min="6910" max="6910" width="1.09765625" customWidth="1"/>
    <col min="6911" max="6911" width="12.09765625" customWidth="1"/>
    <col min="6912" max="6912" width="1.09765625" customWidth="1"/>
    <col min="6913" max="6913" width="12.09765625" customWidth="1"/>
    <col min="6914" max="6914" width="1.09765625" customWidth="1"/>
    <col min="6915" max="6915" width="12.09765625" customWidth="1"/>
    <col min="6916" max="6916" width="1.09765625" customWidth="1"/>
    <col min="6917" max="6917" width="12.09765625" customWidth="1"/>
    <col min="6918" max="6918" width="1.09765625" customWidth="1"/>
    <col min="6919" max="6919" width="12.09765625" customWidth="1"/>
    <col min="6920" max="6920" width="1.09765625" customWidth="1"/>
    <col min="6921" max="6921" width="12.09765625" customWidth="1"/>
    <col min="6922" max="6922" width="1.3984375" customWidth="1"/>
    <col min="6923" max="6923" width="12.09765625" customWidth="1"/>
    <col min="6924" max="6924" width="1.3984375" customWidth="1"/>
    <col min="6925" max="6925" width="12.09765625" customWidth="1"/>
    <col min="6926" max="6926" width="14.09765625" bestFit="1" customWidth="1"/>
    <col min="7159" max="7159" width="48.3984375" customWidth="1"/>
    <col min="7160" max="7160" width="8" customWidth="1"/>
    <col min="7161" max="7161" width="12.09765625" customWidth="1"/>
    <col min="7162" max="7162" width="1.3984375" customWidth="1"/>
    <col min="7163" max="7163" width="12.09765625" customWidth="1"/>
    <col min="7164" max="7164" width="1.3984375" customWidth="1"/>
    <col min="7165" max="7165" width="12.09765625" customWidth="1"/>
    <col min="7166" max="7166" width="1.09765625" customWidth="1"/>
    <col min="7167" max="7167" width="12.09765625" customWidth="1"/>
    <col min="7168" max="7168" width="1.09765625" customWidth="1"/>
    <col min="7169" max="7169" width="12.09765625" customWidth="1"/>
    <col min="7170" max="7170" width="1.09765625" customWidth="1"/>
    <col min="7171" max="7171" width="12.09765625" customWidth="1"/>
    <col min="7172" max="7172" width="1.09765625" customWidth="1"/>
    <col min="7173" max="7173" width="12.09765625" customWidth="1"/>
    <col min="7174" max="7174" width="1.09765625" customWidth="1"/>
    <col min="7175" max="7175" width="12.09765625" customWidth="1"/>
    <col min="7176" max="7176" width="1.09765625" customWidth="1"/>
    <col min="7177" max="7177" width="12.09765625" customWidth="1"/>
    <col min="7178" max="7178" width="1.3984375" customWidth="1"/>
    <col min="7179" max="7179" width="12.09765625" customWidth="1"/>
    <col min="7180" max="7180" width="1.3984375" customWidth="1"/>
    <col min="7181" max="7181" width="12.09765625" customWidth="1"/>
    <col min="7182" max="7182" width="14.09765625" bestFit="1" customWidth="1"/>
    <col min="7415" max="7415" width="48.3984375" customWidth="1"/>
    <col min="7416" max="7416" width="8" customWidth="1"/>
    <col min="7417" max="7417" width="12.09765625" customWidth="1"/>
    <col min="7418" max="7418" width="1.3984375" customWidth="1"/>
    <col min="7419" max="7419" width="12.09765625" customWidth="1"/>
    <col min="7420" max="7420" width="1.3984375" customWidth="1"/>
    <col min="7421" max="7421" width="12.09765625" customWidth="1"/>
    <col min="7422" max="7422" width="1.09765625" customWidth="1"/>
    <col min="7423" max="7423" width="12.09765625" customWidth="1"/>
    <col min="7424" max="7424" width="1.09765625" customWidth="1"/>
    <col min="7425" max="7425" width="12.09765625" customWidth="1"/>
    <col min="7426" max="7426" width="1.09765625" customWidth="1"/>
    <col min="7427" max="7427" width="12.09765625" customWidth="1"/>
    <col min="7428" max="7428" width="1.09765625" customWidth="1"/>
    <col min="7429" max="7429" width="12.09765625" customWidth="1"/>
    <col min="7430" max="7430" width="1.09765625" customWidth="1"/>
    <col min="7431" max="7431" width="12.09765625" customWidth="1"/>
    <col min="7432" max="7432" width="1.09765625" customWidth="1"/>
    <col min="7433" max="7433" width="12.09765625" customWidth="1"/>
    <col min="7434" max="7434" width="1.3984375" customWidth="1"/>
    <col min="7435" max="7435" width="12.09765625" customWidth="1"/>
    <col min="7436" max="7436" width="1.3984375" customWidth="1"/>
    <col min="7437" max="7437" width="12.09765625" customWidth="1"/>
    <col min="7438" max="7438" width="14.09765625" bestFit="1" customWidth="1"/>
    <col min="7671" max="7671" width="48.3984375" customWidth="1"/>
    <col min="7672" max="7672" width="8" customWidth="1"/>
    <col min="7673" max="7673" width="12.09765625" customWidth="1"/>
    <col min="7674" max="7674" width="1.3984375" customWidth="1"/>
    <col min="7675" max="7675" width="12.09765625" customWidth="1"/>
    <col min="7676" max="7676" width="1.3984375" customWidth="1"/>
    <col min="7677" max="7677" width="12.09765625" customWidth="1"/>
    <col min="7678" max="7678" width="1.09765625" customWidth="1"/>
    <col min="7679" max="7679" width="12.09765625" customWidth="1"/>
    <col min="7680" max="7680" width="1.09765625" customWidth="1"/>
    <col min="7681" max="7681" width="12.09765625" customWidth="1"/>
    <col min="7682" max="7682" width="1.09765625" customWidth="1"/>
    <col min="7683" max="7683" width="12.09765625" customWidth="1"/>
    <col min="7684" max="7684" width="1.09765625" customWidth="1"/>
    <col min="7685" max="7685" width="12.09765625" customWidth="1"/>
    <col min="7686" max="7686" width="1.09765625" customWidth="1"/>
    <col min="7687" max="7687" width="12.09765625" customWidth="1"/>
    <col min="7688" max="7688" width="1.09765625" customWidth="1"/>
    <col min="7689" max="7689" width="12.09765625" customWidth="1"/>
    <col min="7690" max="7690" width="1.3984375" customWidth="1"/>
    <col min="7691" max="7691" width="12.09765625" customWidth="1"/>
    <col min="7692" max="7692" width="1.3984375" customWidth="1"/>
    <col min="7693" max="7693" width="12.09765625" customWidth="1"/>
    <col min="7694" max="7694" width="14.09765625" bestFit="1" customWidth="1"/>
    <col min="7927" max="7927" width="48.3984375" customWidth="1"/>
    <col min="7928" max="7928" width="8" customWidth="1"/>
    <col min="7929" max="7929" width="12.09765625" customWidth="1"/>
    <col min="7930" max="7930" width="1.3984375" customWidth="1"/>
    <col min="7931" max="7931" width="12.09765625" customWidth="1"/>
    <col min="7932" max="7932" width="1.3984375" customWidth="1"/>
    <col min="7933" max="7933" width="12.09765625" customWidth="1"/>
    <col min="7934" max="7934" width="1.09765625" customWidth="1"/>
    <col min="7935" max="7935" width="12.09765625" customWidth="1"/>
    <col min="7936" max="7936" width="1.09765625" customWidth="1"/>
    <col min="7937" max="7937" width="12.09765625" customWidth="1"/>
    <col min="7938" max="7938" width="1.09765625" customWidth="1"/>
    <col min="7939" max="7939" width="12.09765625" customWidth="1"/>
    <col min="7940" max="7940" width="1.09765625" customWidth="1"/>
    <col min="7941" max="7941" width="12.09765625" customWidth="1"/>
    <col min="7942" max="7942" width="1.09765625" customWidth="1"/>
    <col min="7943" max="7943" width="12.09765625" customWidth="1"/>
    <col min="7944" max="7944" width="1.09765625" customWidth="1"/>
    <col min="7945" max="7945" width="12.09765625" customWidth="1"/>
    <col min="7946" max="7946" width="1.3984375" customWidth="1"/>
    <col min="7947" max="7947" width="12.09765625" customWidth="1"/>
    <col min="7948" max="7948" width="1.3984375" customWidth="1"/>
    <col min="7949" max="7949" width="12.09765625" customWidth="1"/>
    <col min="7950" max="7950" width="14.09765625" bestFit="1" customWidth="1"/>
    <col min="8183" max="8183" width="48.3984375" customWidth="1"/>
    <col min="8184" max="8184" width="8" customWidth="1"/>
    <col min="8185" max="8185" width="12.09765625" customWidth="1"/>
    <col min="8186" max="8186" width="1.3984375" customWidth="1"/>
    <col min="8187" max="8187" width="12.09765625" customWidth="1"/>
    <col min="8188" max="8188" width="1.3984375" customWidth="1"/>
    <col min="8189" max="8189" width="12.09765625" customWidth="1"/>
    <col min="8190" max="8190" width="1.09765625" customWidth="1"/>
    <col min="8191" max="8191" width="12.09765625" customWidth="1"/>
    <col min="8192" max="8192" width="1.09765625" customWidth="1"/>
    <col min="8193" max="8193" width="12.09765625" customWidth="1"/>
    <col min="8194" max="8194" width="1.09765625" customWidth="1"/>
    <col min="8195" max="8195" width="12.09765625" customWidth="1"/>
    <col min="8196" max="8196" width="1.09765625" customWidth="1"/>
    <col min="8197" max="8197" width="12.09765625" customWidth="1"/>
    <col min="8198" max="8198" width="1.09765625" customWidth="1"/>
    <col min="8199" max="8199" width="12.09765625" customWidth="1"/>
    <col min="8200" max="8200" width="1.09765625" customWidth="1"/>
    <col min="8201" max="8201" width="12.09765625" customWidth="1"/>
    <col min="8202" max="8202" width="1.3984375" customWidth="1"/>
    <col min="8203" max="8203" width="12.09765625" customWidth="1"/>
    <col min="8204" max="8204" width="1.3984375" customWidth="1"/>
    <col min="8205" max="8205" width="12.09765625" customWidth="1"/>
    <col min="8206" max="8206" width="14.09765625" bestFit="1" customWidth="1"/>
    <col min="8439" max="8439" width="48.3984375" customWidth="1"/>
    <col min="8440" max="8440" width="8" customWidth="1"/>
    <col min="8441" max="8441" width="12.09765625" customWidth="1"/>
    <col min="8442" max="8442" width="1.3984375" customWidth="1"/>
    <col min="8443" max="8443" width="12.09765625" customWidth="1"/>
    <col min="8444" max="8444" width="1.3984375" customWidth="1"/>
    <col min="8445" max="8445" width="12.09765625" customWidth="1"/>
    <col min="8446" max="8446" width="1.09765625" customWidth="1"/>
    <col min="8447" max="8447" width="12.09765625" customWidth="1"/>
    <col min="8448" max="8448" width="1.09765625" customWidth="1"/>
    <col min="8449" max="8449" width="12.09765625" customWidth="1"/>
    <col min="8450" max="8450" width="1.09765625" customWidth="1"/>
    <col min="8451" max="8451" width="12.09765625" customWidth="1"/>
    <col min="8452" max="8452" width="1.09765625" customWidth="1"/>
    <col min="8453" max="8453" width="12.09765625" customWidth="1"/>
    <col min="8454" max="8454" width="1.09765625" customWidth="1"/>
    <col min="8455" max="8455" width="12.09765625" customWidth="1"/>
    <col min="8456" max="8456" width="1.09765625" customWidth="1"/>
    <col min="8457" max="8457" width="12.09765625" customWidth="1"/>
    <col min="8458" max="8458" width="1.3984375" customWidth="1"/>
    <col min="8459" max="8459" width="12.09765625" customWidth="1"/>
    <col min="8460" max="8460" width="1.3984375" customWidth="1"/>
    <col min="8461" max="8461" width="12.09765625" customWidth="1"/>
    <col min="8462" max="8462" width="14.09765625" bestFit="1" customWidth="1"/>
    <col min="8695" max="8695" width="48.3984375" customWidth="1"/>
    <col min="8696" max="8696" width="8" customWidth="1"/>
    <col min="8697" max="8697" width="12.09765625" customWidth="1"/>
    <col min="8698" max="8698" width="1.3984375" customWidth="1"/>
    <col min="8699" max="8699" width="12.09765625" customWidth="1"/>
    <col min="8700" max="8700" width="1.3984375" customWidth="1"/>
    <col min="8701" max="8701" width="12.09765625" customWidth="1"/>
    <col min="8702" max="8702" width="1.09765625" customWidth="1"/>
    <col min="8703" max="8703" width="12.09765625" customWidth="1"/>
    <col min="8704" max="8704" width="1.09765625" customWidth="1"/>
    <col min="8705" max="8705" width="12.09765625" customWidth="1"/>
    <col min="8706" max="8706" width="1.09765625" customWidth="1"/>
    <col min="8707" max="8707" width="12.09765625" customWidth="1"/>
    <col min="8708" max="8708" width="1.09765625" customWidth="1"/>
    <col min="8709" max="8709" width="12.09765625" customWidth="1"/>
    <col min="8710" max="8710" width="1.09765625" customWidth="1"/>
    <col min="8711" max="8711" width="12.09765625" customWidth="1"/>
    <col min="8712" max="8712" width="1.09765625" customWidth="1"/>
    <col min="8713" max="8713" width="12.09765625" customWidth="1"/>
    <col min="8714" max="8714" width="1.3984375" customWidth="1"/>
    <col min="8715" max="8715" width="12.09765625" customWidth="1"/>
    <col min="8716" max="8716" width="1.3984375" customWidth="1"/>
    <col min="8717" max="8717" width="12.09765625" customWidth="1"/>
    <col min="8718" max="8718" width="14.09765625" bestFit="1" customWidth="1"/>
    <col min="8951" max="8951" width="48.3984375" customWidth="1"/>
    <col min="8952" max="8952" width="8" customWidth="1"/>
    <col min="8953" max="8953" width="12.09765625" customWidth="1"/>
    <col min="8954" max="8954" width="1.3984375" customWidth="1"/>
    <col min="8955" max="8955" width="12.09765625" customWidth="1"/>
    <col min="8956" max="8956" width="1.3984375" customWidth="1"/>
    <col min="8957" max="8957" width="12.09765625" customWidth="1"/>
    <col min="8958" max="8958" width="1.09765625" customWidth="1"/>
    <col min="8959" max="8959" width="12.09765625" customWidth="1"/>
    <col min="8960" max="8960" width="1.09765625" customWidth="1"/>
    <col min="8961" max="8961" width="12.09765625" customWidth="1"/>
    <col min="8962" max="8962" width="1.09765625" customWidth="1"/>
    <col min="8963" max="8963" width="12.09765625" customWidth="1"/>
    <col min="8964" max="8964" width="1.09765625" customWidth="1"/>
    <col min="8965" max="8965" width="12.09765625" customWidth="1"/>
    <col min="8966" max="8966" width="1.09765625" customWidth="1"/>
    <col min="8967" max="8967" width="12.09765625" customWidth="1"/>
    <col min="8968" max="8968" width="1.09765625" customWidth="1"/>
    <col min="8969" max="8969" width="12.09765625" customWidth="1"/>
    <col min="8970" max="8970" width="1.3984375" customWidth="1"/>
    <col min="8971" max="8971" width="12.09765625" customWidth="1"/>
    <col min="8972" max="8972" width="1.3984375" customWidth="1"/>
    <col min="8973" max="8973" width="12.09765625" customWidth="1"/>
    <col min="8974" max="8974" width="14.09765625" bestFit="1" customWidth="1"/>
    <col min="9207" max="9207" width="48.3984375" customWidth="1"/>
    <col min="9208" max="9208" width="8" customWidth="1"/>
    <col min="9209" max="9209" width="12.09765625" customWidth="1"/>
    <col min="9210" max="9210" width="1.3984375" customWidth="1"/>
    <col min="9211" max="9211" width="12.09765625" customWidth="1"/>
    <col min="9212" max="9212" width="1.3984375" customWidth="1"/>
    <col min="9213" max="9213" width="12.09765625" customWidth="1"/>
    <col min="9214" max="9214" width="1.09765625" customWidth="1"/>
    <col min="9215" max="9215" width="12.09765625" customWidth="1"/>
    <col min="9216" max="9216" width="1.09765625" customWidth="1"/>
    <col min="9217" max="9217" width="12.09765625" customWidth="1"/>
    <col min="9218" max="9218" width="1.09765625" customWidth="1"/>
    <col min="9219" max="9219" width="12.09765625" customWidth="1"/>
    <col min="9220" max="9220" width="1.09765625" customWidth="1"/>
    <col min="9221" max="9221" width="12.09765625" customWidth="1"/>
    <col min="9222" max="9222" width="1.09765625" customWidth="1"/>
    <col min="9223" max="9223" width="12.09765625" customWidth="1"/>
    <col min="9224" max="9224" width="1.09765625" customWidth="1"/>
    <col min="9225" max="9225" width="12.09765625" customWidth="1"/>
    <col min="9226" max="9226" width="1.3984375" customWidth="1"/>
    <col min="9227" max="9227" width="12.09765625" customWidth="1"/>
    <col min="9228" max="9228" width="1.3984375" customWidth="1"/>
    <col min="9229" max="9229" width="12.09765625" customWidth="1"/>
    <col min="9230" max="9230" width="14.09765625" bestFit="1" customWidth="1"/>
    <col min="9463" max="9463" width="48.3984375" customWidth="1"/>
    <col min="9464" max="9464" width="8" customWidth="1"/>
    <col min="9465" max="9465" width="12.09765625" customWidth="1"/>
    <col min="9466" max="9466" width="1.3984375" customWidth="1"/>
    <col min="9467" max="9467" width="12.09765625" customWidth="1"/>
    <col min="9468" max="9468" width="1.3984375" customWidth="1"/>
    <col min="9469" max="9469" width="12.09765625" customWidth="1"/>
    <col min="9470" max="9470" width="1.09765625" customWidth="1"/>
    <col min="9471" max="9471" width="12.09765625" customWidth="1"/>
    <col min="9472" max="9472" width="1.09765625" customWidth="1"/>
    <col min="9473" max="9473" width="12.09765625" customWidth="1"/>
    <col min="9474" max="9474" width="1.09765625" customWidth="1"/>
    <col min="9475" max="9475" width="12.09765625" customWidth="1"/>
    <col min="9476" max="9476" width="1.09765625" customWidth="1"/>
    <col min="9477" max="9477" width="12.09765625" customWidth="1"/>
    <col min="9478" max="9478" width="1.09765625" customWidth="1"/>
    <col min="9479" max="9479" width="12.09765625" customWidth="1"/>
    <col min="9480" max="9480" width="1.09765625" customWidth="1"/>
    <col min="9481" max="9481" width="12.09765625" customWidth="1"/>
    <col min="9482" max="9482" width="1.3984375" customWidth="1"/>
    <col min="9483" max="9483" width="12.09765625" customWidth="1"/>
    <col min="9484" max="9484" width="1.3984375" customWidth="1"/>
    <col min="9485" max="9485" width="12.09765625" customWidth="1"/>
    <col min="9486" max="9486" width="14.09765625" bestFit="1" customWidth="1"/>
    <col min="9719" max="9719" width="48.3984375" customWidth="1"/>
    <col min="9720" max="9720" width="8" customWidth="1"/>
    <col min="9721" max="9721" width="12.09765625" customWidth="1"/>
    <col min="9722" max="9722" width="1.3984375" customWidth="1"/>
    <col min="9723" max="9723" width="12.09765625" customWidth="1"/>
    <col min="9724" max="9724" width="1.3984375" customWidth="1"/>
    <col min="9725" max="9725" width="12.09765625" customWidth="1"/>
    <col min="9726" max="9726" width="1.09765625" customWidth="1"/>
    <col min="9727" max="9727" width="12.09765625" customWidth="1"/>
    <col min="9728" max="9728" width="1.09765625" customWidth="1"/>
    <col min="9729" max="9729" width="12.09765625" customWidth="1"/>
    <col min="9730" max="9730" width="1.09765625" customWidth="1"/>
    <col min="9731" max="9731" width="12.09765625" customWidth="1"/>
    <col min="9732" max="9732" width="1.09765625" customWidth="1"/>
    <col min="9733" max="9733" width="12.09765625" customWidth="1"/>
    <col min="9734" max="9734" width="1.09765625" customWidth="1"/>
    <col min="9735" max="9735" width="12.09765625" customWidth="1"/>
    <col min="9736" max="9736" width="1.09765625" customWidth="1"/>
    <col min="9737" max="9737" width="12.09765625" customWidth="1"/>
    <col min="9738" max="9738" width="1.3984375" customWidth="1"/>
    <col min="9739" max="9739" width="12.09765625" customWidth="1"/>
    <col min="9740" max="9740" width="1.3984375" customWidth="1"/>
    <col min="9741" max="9741" width="12.09765625" customWidth="1"/>
    <col min="9742" max="9742" width="14.09765625" bestFit="1" customWidth="1"/>
    <col min="9975" max="9975" width="48.3984375" customWidth="1"/>
    <col min="9976" max="9976" width="8" customWidth="1"/>
    <col min="9977" max="9977" width="12.09765625" customWidth="1"/>
    <col min="9978" max="9978" width="1.3984375" customWidth="1"/>
    <col min="9979" max="9979" width="12.09765625" customWidth="1"/>
    <col min="9980" max="9980" width="1.3984375" customWidth="1"/>
    <col min="9981" max="9981" width="12.09765625" customWidth="1"/>
    <col min="9982" max="9982" width="1.09765625" customWidth="1"/>
    <col min="9983" max="9983" width="12.09765625" customWidth="1"/>
    <col min="9984" max="9984" width="1.09765625" customWidth="1"/>
    <col min="9985" max="9985" width="12.09765625" customWidth="1"/>
    <col min="9986" max="9986" width="1.09765625" customWidth="1"/>
    <col min="9987" max="9987" width="12.09765625" customWidth="1"/>
    <col min="9988" max="9988" width="1.09765625" customWidth="1"/>
    <col min="9989" max="9989" width="12.09765625" customWidth="1"/>
    <col min="9990" max="9990" width="1.09765625" customWidth="1"/>
    <col min="9991" max="9991" width="12.09765625" customWidth="1"/>
    <col min="9992" max="9992" width="1.09765625" customWidth="1"/>
    <col min="9993" max="9993" width="12.09765625" customWidth="1"/>
    <col min="9994" max="9994" width="1.3984375" customWidth="1"/>
    <col min="9995" max="9995" width="12.09765625" customWidth="1"/>
    <col min="9996" max="9996" width="1.3984375" customWidth="1"/>
    <col min="9997" max="9997" width="12.09765625" customWidth="1"/>
    <col min="9998" max="9998" width="14.09765625" bestFit="1" customWidth="1"/>
    <col min="10231" max="10231" width="48.3984375" customWidth="1"/>
    <col min="10232" max="10232" width="8" customWidth="1"/>
    <col min="10233" max="10233" width="12.09765625" customWidth="1"/>
    <col min="10234" max="10234" width="1.3984375" customWidth="1"/>
    <col min="10235" max="10235" width="12.09765625" customWidth="1"/>
    <col min="10236" max="10236" width="1.3984375" customWidth="1"/>
    <col min="10237" max="10237" width="12.09765625" customWidth="1"/>
    <col min="10238" max="10238" width="1.09765625" customWidth="1"/>
    <col min="10239" max="10239" width="12.09765625" customWidth="1"/>
    <col min="10240" max="10240" width="1.09765625" customWidth="1"/>
    <col min="10241" max="10241" width="12.09765625" customWidth="1"/>
    <col min="10242" max="10242" width="1.09765625" customWidth="1"/>
    <col min="10243" max="10243" width="12.09765625" customWidth="1"/>
    <col min="10244" max="10244" width="1.09765625" customWidth="1"/>
    <col min="10245" max="10245" width="12.09765625" customWidth="1"/>
    <col min="10246" max="10246" width="1.09765625" customWidth="1"/>
    <col min="10247" max="10247" width="12.09765625" customWidth="1"/>
    <col min="10248" max="10248" width="1.09765625" customWidth="1"/>
    <col min="10249" max="10249" width="12.09765625" customWidth="1"/>
    <col min="10250" max="10250" width="1.3984375" customWidth="1"/>
    <col min="10251" max="10251" width="12.09765625" customWidth="1"/>
    <col min="10252" max="10252" width="1.3984375" customWidth="1"/>
    <col min="10253" max="10253" width="12.09765625" customWidth="1"/>
    <col min="10254" max="10254" width="14.09765625" bestFit="1" customWidth="1"/>
    <col min="10487" max="10487" width="48.3984375" customWidth="1"/>
    <col min="10488" max="10488" width="8" customWidth="1"/>
    <col min="10489" max="10489" width="12.09765625" customWidth="1"/>
    <col min="10490" max="10490" width="1.3984375" customWidth="1"/>
    <col min="10491" max="10491" width="12.09765625" customWidth="1"/>
    <col min="10492" max="10492" width="1.3984375" customWidth="1"/>
    <col min="10493" max="10493" width="12.09765625" customWidth="1"/>
    <col min="10494" max="10494" width="1.09765625" customWidth="1"/>
    <col min="10495" max="10495" width="12.09765625" customWidth="1"/>
    <col min="10496" max="10496" width="1.09765625" customWidth="1"/>
    <col min="10497" max="10497" width="12.09765625" customWidth="1"/>
    <col min="10498" max="10498" width="1.09765625" customWidth="1"/>
    <col min="10499" max="10499" width="12.09765625" customWidth="1"/>
    <col min="10500" max="10500" width="1.09765625" customWidth="1"/>
    <col min="10501" max="10501" width="12.09765625" customWidth="1"/>
    <col min="10502" max="10502" width="1.09765625" customWidth="1"/>
    <col min="10503" max="10503" width="12.09765625" customWidth="1"/>
    <col min="10504" max="10504" width="1.09765625" customWidth="1"/>
    <col min="10505" max="10505" width="12.09765625" customWidth="1"/>
    <col min="10506" max="10506" width="1.3984375" customWidth="1"/>
    <col min="10507" max="10507" width="12.09765625" customWidth="1"/>
    <col min="10508" max="10508" width="1.3984375" customWidth="1"/>
    <col min="10509" max="10509" width="12.09765625" customWidth="1"/>
    <col min="10510" max="10510" width="14.09765625" bestFit="1" customWidth="1"/>
    <col min="10743" max="10743" width="48.3984375" customWidth="1"/>
    <col min="10744" max="10744" width="8" customWidth="1"/>
    <col min="10745" max="10745" width="12.09765625" customWidth="1"/>
    <col min="10746" max="10746" width="1.3984375" customWidth="1"/>
    <col min="10747" max="10747" width="12.09765625" customWidth="1"/>
    <col min="10748" max="10748" width="1.3984375" customWidth="1"/>
    <col min="10749" max="10749" width="12.09765625" customWidth="1"/>
    <col min="10750" max="10750" width="1.09765625" customWidth="1"/>
    <col min="10751" max="10751" width="12.09765625" customWidth="1"/>
    <col min="10752" max="10752" width="1.09765625" customWidth="1"/>
    <col min="10753" max="10753" width="12.09765625" customWidth="1"/>
    <col min="10754" max="10754" width="1.09765625" customWidth="1"/>
    <col min="10755" max="10755" width="12.09765625" customWidth="1"/>
    <col min="10756" max="10756" width="1.09765625" customWidth="1"/>
    <col min="10757" max="10757" width="12.09765625" customWidth="1"/>
    <col min="10758" max="10758" width="1.09765625" customWidth="1"/>
    <col min="10759" max="10759" width="12.09765625" customWidth="1"/>
    <col min="10760" max="10760" width="1.09765625" customWidth="1"/>
    <col min="10761" max="10761" width="12.09765625" customWidth="1"/>
    <col min="10762" max="10762" width="1.3984375" customWidth="1"/>
    <col min="10763" max="10763" width="12.09765625" customWidth="1"/>
    <col min="10764" max="10764" width="1.3984375" customWidth="1"/>
    <col min="10765" max="10765" width="12.09765625" customWidth="1"/>
    <col min="10766" max="10766" width="14.09765625" bestFit="1" customWidth="1"/>
    <col min="10999" max="10999" width="48.3984375" customWidth="1"/>
    <col min="11000" max="11000" width="8" customWidth="1"/>
    <col min="11001" max="11001" width="12.09765625" customWidth="1"/>
    <col min="11002" max="11002" width="1.3984375" customWidth="1"/>
    <col min="11003" max="11003" width="12.09765625" customWidth="1"/>
    <col min="11004" max="11004" width="1.3984375" customWidth="1"/>
    <col min="11005" max="11005" width="12.09765625" customWidth="1"/>
    <col min="11006" max="11006" width="1.09765625" customWidth="1"/>
    <col min="11007" max="11007" width="12.09765625" customWidth="1"/>
    <col min="11008" max="11008" width="1.09765625" customWidth="1"/>
    <col min="11009" max="11009" width="12.09765625" customWidth="1"/>
    <col min="11010" max="11010" width="1.09765625" customWidth="1"/>
    <col min="11011" max="11011" width="12.09765625" customWidth="1"/>
    <col min="11012" max="11012" width="1.09765625" customWidth="1"/>
    <col min="11013" max="11013" width="12.09765625" customWidth="1"/>
    <col min="11014" max="11014" width="1.09765625" customWidth="1"/>
    <col min="11015" max="11015" width="12.09765625" customWidth="1"/>
    <col min="11016" max="11016" width="1.09765625" customWidth="1"/>
    <col min="11017" max="11017" width="12.09765625" customWidth="1"/>
    <col min="11018" max="11018" width="1.3984375" customWidth="1"/>
    <col min="11019" max="11019" width="12.09765625" customWidth="1"/>
    <col min="11020" max="11020" width="1.3984375" customWidth="1"/>
    <col min="11021" max="11021" width="12.09765625" customWidth="1"/>
    <col min="11022" max="11022" width="14.09765625" bestFit="1" customWidth="1"/>
    <col min="11255" max="11255" width="48.3984375" customWidth="1"/>
    <col min="11256" max="11256" width="8" customWidth="1"/>
    <col min="11257" max="11257" width="12.09765625" customWidth="1"/>
    <col min="11258" max="11258" width="1.3984375" customWidth="1"/>
    <col min="11259" max="11259" width="12.09765625" customWidth="1"/>
    <col min="11260" max="11260" width="1.3984375" customWidth="1"/>
    <col min="11261" max="11261" width="12.09765625" customWidth="1"/>
    <col min="11262" max="11262" width="1.09765625" customWidth="1"/>
    <col min="11263" max="11263" width="12.09765625" customWidth="1"/>
    <col min="11264" max="11264" width="1.09765625" customWidth="1"/>
    <col min="11265" max="11265" width="12.09765625" customWidth="1"/>
    <col min="11266" max="11266" width="1.09765625" customWidth="1"/>
    <col min="11267" max="11267" width="12.09765625" customWidth="1"/>
    <col min="11268" max="11268" width="1.09765625" customWidth="1"/>
    <col min="11269" max="11269" width="12.09765625" customWidth="1"/>
    <col min="11270" max="11270" width="1.09765625" customWidth="1"/>
    <col min="11271" max="11271" width="12.09765625" customWidth="1"/>
    <col min="11272" max="11272" width="1.09765625" customWidth="1"/>
    <col min="11273" max="11273" width="12.09765625" customWidth="1"/>
    <col min="11274" max="11274" width="1.3984375" customWidth="1"/>
    <col min="11275" max="11275" width="12.09765625" customWidth="1"/>
    <col min="11276" max="11276" width="1.3984375" customWidth="1"/>
    <col min="11277" max="11277" width="12.09765625" customWidth="1"/>
    <col min="11278" max="11278" width="14.09765625" bestFit="1" customWidth="1"/>
    <col min="11511" max="11511" width="48.3984375" customWidth="1"/>
    <col min="11512" max="11512" width="8" customWidth="1"/>
    <col min="11513" max="11513" width="12.09765625" customWidth="1"/>
    <col min="11514" max="11514" width="1.3984375" customWidth="1"/>
    <col min="11515" max="11515" width="12.09765625" customWidth="1"/>
    <col min="11516" max="11516" width="1.3984375" customWidth="1"/>
    <col min="11517" max="11517" width="12.09765625" customWidth="1"/>
    <col min="11518" max="11518" width="1.09765625" customWidth="1"/>
    <col min="11519" max="11519" width="12.09765625" customWidth="1"/>
    <col min="11520" max="11520" width="1.09765625" customWidth="1"/>
    <col min="11521" max="11521" width="12.09765625" customWidth="1"/>
    <col min="11522" max="11522" width="1.09765625" customWidth="1"/>
    <col min="11523" max="11523" width="12.09765625" customWidth="1"/>
    <col min="11524" max="11524" width="1.09765625" customWidth="1"/>
    <col min="11525" max="11525" width="12.09765625" customWidth="1"/>
    <col min="11526" max="11526" width="1.09765625" customWidth="1"/>
    <col min="11527" max="11527" width="12.09765625" customWidth="1"/>
    <col min="11528" max="11528" width="1.09765625" customWidth="1"/>
    <col min="11529" max="11529" width="12.09765625" customWidth="1"/>
    <col min="11530" max="11530" width="1.3984375" customWidth="1"/>
    <col min="11531" max="11531" width="12.09765625" customWidth="1"/>
    <col min="11532" max="11532" width="1.3984375" customWidth="1"/>
    <col min="11533" max="11533" width="12.09765625" customWidth="1"/>
    <col min="11534" max="11534" width="14.09765625" bestFit="1" customWidth="1"/>
    <col min="11767" max="11767" width="48.3984375" customWidth="1"/>
    <col min="11768" max="11768" width="8" customWidth="1"/>
    <col min="11769" max="11769" width="12.09765625" customWidth="1"/>
    <col min="11770" max="11770" width="1.3984375" customWidth="1"/>
    <col min="11771" max="11771" width="12.09765625" customWidth="1"/>
    <col min="11772" max="11772" width="1.3984375" customWidth="1"/>
    <col min="11773" max="11773" width="12.09765625" customWidth="1"/>
    <col min="11774" max="11774" width="1.09765625" customWidth="1"/>
    <col min="11775" max="11775" width="12.09765625" customWidth="1"/>
    <col min="11776" max="11776" width="1.09765625" customWidth="1"/>
    <col min="11777" max="11777" width="12.09765625" customWidth="1"/>
    <col min="11778" max="11778" width="1.09765625" customWidth="1"/>
    <col min="11779" max="11779" width="12.09765625" customWidth="1"/>
    <col min="11780" max="11780" width="1.09765625" customWidth="1"/>
    <col min="11781" max="11781" width="12.09765625" customWidth="1"/>
    <col min="11782" max="11782" width="1.09765625" customWidth="1"/>
    <col min="11783" max="11783" width="12.09765625" customWidth="1"/>
    <col min="11784" max="11784" width="1.09765625" customWidth="1"/>
    <col min="11785" max="11785" width="12.09765625" customWidth="1"/>
    <col min="11786" max="11786" width="1.3984375" customWidth="1"/>
    <col min="11787" max="11787" width="12.09765625" customWidth="1"/>
    <col min="11788" max="11788" width="1.3984375" customWidth="1"/>
    <col min="11789" max="11789" width="12.09765625" customWidth="1"/>
    <col min="11790" max="11790" width="14.09765625" bestFit="1" customWidth="1"/>
    <col min="12023" max="12023" width="48.3984375" customWidth="1"/>
    <col min="12024" max="12024" width="8" customWidth="1"/>
    <col min="12025" max="12025" width="12.09765625" customWidth="1"/>
    <col min="12026" max="12026" width="1.3984375" customWidth="1"/>
    <col min="12027" max="12027" width="12.09765625" customWidth="1"/>
    <col min="12028" max="12028" width="1.3984375" customWidth="1"/>
    <col min="12029" max="12029" width="12.09765625" customWidth="1"/>
    <col min="12030" max="12030" width="1.09765625" customWidth="1"/>
    <col min="12031" max="12031" width="12.09765625" customWidth="1"/>
    <col min="12032" max="12032" width="1.09765625" customWidth="1"/>
    <col min="12033" max="12033" width="12.09765625" customWidth="1"/>
    <col min="12034" max="12034" width="1.09765625" customWidth="1"/>
    <col min="12035" max="12035" width="12.09765625" customWidth="1"/>
    <col min="12036" max="12036" width="1.09765625" customWidth="1"/>
    <col min="12037" max="12037" width="12.09765625" customWidth="1"/>
    <col min="12038" max="12038" width="1.09765625" customWidth="1"/>
    <col min="12039" max="12039" width="12.09765625" customWidth="1"/>
    <col min="12040" max="12040" width="1.09765625" customWidth="1"/>
    <col min="12041" max="12041" width="12.09765625" customWidth="1"/>
    <col min="12042" max="12042" width="1.3984375" customWidth="1"/>
    <col min="12043" max="12043" width="12.09765625" customWidth="1"/>
    <col min="12044" max="12044" width="1.3984375" customWidth="1"/>
    <col min="12045" max="12045" width="12.09765625" customWidth="1"/>
    <col min="12046" max="12046" width="14.09765625" bestFit="1" customWidth="1"/>
    <col min="12279" max="12279" width="48.3984375" customWidth="1"/>
    <col min="12280" max="12280" width="8" customWidth="1"/>
    <col min="12281" max="12281" width="12.09765625" customWidth="1"/>
    <col min="12282" max="12282" width="1.3984375" customWidth="1"/>
    <col min="12283" max="12283" width="12.09765625" customWidth="1"/>
    <col min="12284" max="12284" width="1.3984375" customWidth="1"/>
    <col min="12285" max="12285" width="12.09765625" customWidth="1"/>
    <col min="12286" max="12286" width="1.09765625" customWidth="1"/>
    <col min="12287" max="12287" width="12.09765625" customWidth="1"/>
    <col min="12288" max="12288" width="1.09765625" customWidth="1"/>
    <col min="12289" max="12289" width="12.09765625" customWidth="1"/>
    <col min="12290" max="12290" width="1.09765625" customWidth="1"/>
    <col min="12291" max="12291" width="12.09765625" customWidth="1"/>
    <col min="12292" max="12292" width="1.09765625" customWidth="1"/>
    <col min="12293" max="12293" width="12.09765625" customWidth="1"/>
    <col min="12294" max="12294" width="1.09765625" customWidth="1"/>
    <col min="12295" max="12295" width="12.09765625" customWidth="1"/>
    <col min="12296" max="12296" width="1.09765625" customWidth="1"/>
    <col min="12297" max="12297" width="12.09765625" customWidth="1"/>
    <col min="12298" max="12298" width="1.3984375" customWidth="1"/>
    <col min="12299" max="12299" width="12.09765625" customWidth="1"/>
    <col min="12300" max="12300" width="1.3984375" customWidth="1"/>
    <col min="12301" max="12301" width="12.09765625" customWidth="1"/>
    <col min="12302" max="12302" width="14.09765625" bestFit="1" customWidth="1"/>
    <col min="12535" max="12535" width="48.3984375" customWidth="1"/>
    <col min="12536" max="12536" width="8" customWidth="1"/>
    <col min="12537" max="12537" width="12.09765625" customWidth="1"/>
    <col min="12538" max="12538" width="1.3984375" customWidth="1"/>
    <col min="12539" max="12539" width="12.09765625" customWidth="1"/>
    <col min="12540" max="12540" width="1.3984375" customWidth="1"/>
    <col min="12541" max="12541" width="12.09765625" customWidth="1"/>
    <col min="12542" max="12542" width="1.09765625" customWidth="1"/>
    <col min="12543" max="12543" width="12.09765625" customWidth="1"/>
    <col min="12544" max="12544" width="1.09765625" customWidth="1"/>
    <col min="12545" max="12545" width="12.09765625" customWidth="1"/>
    <col min="12546" max="12546" width="1.09765625" customWidth="1"/>
    <col min="12547" max="12547" width="12.09765625" customWidth="1"/>
    <col min="12548" max="12548" width="1.09765625" customWidth="1"/>
    <col min="12549" max="12549" width="12.09765625" customWidth="1"/>
    <col min="12550" max="12550" width="1.09765625" customWidth="1"/>
    <col min="12551" max="12551" width="12.09765625" customWidth="1"/>
    <col min="12552" max="12552" width="1.09765625" customWidth="1"/>
    <col min="12553" max="12553" width="12.09765625" customWidth="1"/>
    <col min="12554" max="12554" width="1.3984375" customWidth="1"/>
    <col min="12555" max="12555" width="12.09765625" customWidth="1"/>
    <col min="12556" max="12556" width="1.3984375" customWidth="1"/>
    <col min="12557" max="12557" width="12.09765625" customWidth="1"/>
    <col min="12558" max="12558" width="14.09765625" bestFit="1" customWidth="1"/>
    <col min="12791" max="12791" width="48.3984375" customWidth="1"/>
    <col min="12792" max="12792" width="8" customWidth="1"/>
    <col min="12793" max="12793" width="12.09765625" customWidth="1"/>
    <col min="12794" max="12794" width="1.3984375" customWidth="1"/>
    <col min="12795" max="12795" width="12.09765625" customWidth="1"/>
    <col min="12796" max="12796" width="1.3984375" customWidth="1"/>
    <col min="12797" max="12797" width="12.09765625" customWidth="1"/>
    <col min="12798" max="12798" width="1.09765625" customWidth="1"/>
    <col min="12799" max="12799" width="12.09765625" customWidth="1"/>
    <col min="12800" max="12800" width="1.09765625" customWidth="1"/>
    <col min="12801" max="12801" width="12.09765625" customWidth="1"/>
    <col min="12802" max="12802" width="1.09765625" customWidth="1"/>
    <col min="12803" max="12803" width="12.09765625" customWidth="1"/>
    <col min="12804" max="12804" width="1.09765625" customWidth="1"/>
    <col min="12805" max="12805" width="12.09765625" customWidth="1"/>
    <col min="12806" max="12806" width="1.09765625" customWidth="1"/>
    <col min="12807" max="12807" width="12.09765625" customWidth="1"/>
    <col min="12808" max="12808" width="1.09765625" customWidth="1"/>
    <col min="12809" max="12809" width="12.09765625" customWidth="1"/>
    <col min="12810" max="12810" width="1.3984375" customWidth="1"/>
    <col min="12811" max="12811" width="12.09765625" customWidth="1"/>
    <col min="12812" max="12812" width="1.3984375" customWidth="1"/>
    <col min="12813" max="12813" width="12.09765625" customWidth="1"/>
    <col min="12814" max="12814" width="14.09765625" bestFit="1" customWidth="1"/>
    <col min="13047" max="13047" width="48.3984375" customWidth="1"/>
    <col min="13048" max="13048" width="8" customWidth="1"/>
    <col min="13049" max="13049" width="12.09765625" customWidth="1"/>
    <col min="13050" max="13050" width="1.3984375" customWidth="1"/>
    <col min="13051" max="13051" width="12.09765625" customWidth="1"/>
    <col min="13052" max="13052" width="1.3984375" customWidth="1"/>
    <col min="13053" max="13053" width="12.09765625" customWidth="1"/>
    <col min="13054" max="13054" width="1.09765625" customWidth="1"/>
    <col min="13055" max="13055" width="12.09765625" customWidth="1"/>
    <col min="13056" max="13056" width="1.09765625" customWidth="1"/>
    <col min="13057" max="13057" width="12.09765625" customWidth="1"/>
    <col min="13058" max="13058" width="1.09765625" customWidth="1"/>
    <col min="13059" max="13059" width="12.09765625" customWidth="1"/>
    <col min="13060" max="13060" width="1.09765625" customWidth="1"/>
    <col min="13061" max="13061" width="12.09765625" customWidth="1"/>
    <col min="13062" max="13062" width="1.09765625" customWidth="1"/>
    <col min="13063" max="13063" width="12.09765625" customWidth="1"/>
    <col min="13064" max="13064" width="1.09765625" customWidth="1"/>
    <col min="13065" max="13065" width="12.09765625" customWidth="1"/>
    <col min="13066" max="13066" width="1.3984375" customWidth="1"/>
    <col min="13067" max="13067" width="12.09765625" customWidth="1"/>
    <col min="13068" max="13068" width="1.3984375" customWidth="1"/>
    <col min="13069" max="13069" width="12.09765625" customWidth="1"/>
    <col min="13070" max="13070" width="14.09765625" bestFit="1" customWidth="1"/>
    <col min="13303" max="13303" width="48.3984375" customWidth="1"/>
    <col min="13304" max="13304" width="8" customWidth="1"/>
    <col min="13305" max="13305" width="12.09765625" customWidth="1"/>
    <col min="13306" max="13306" width="1.3984375" customWidth="1"/>
    <col min="13307" max="13307" width="12.09765625" customWidth="1"/>
    <col min="13308" max="13308" width="1.3984375" customWidth="1"/>
    <col min="13309" max="13309" width="12.09765625" customWidth="1"/>
    <col min="13310" max="13310" width="1.09765625" customWidth="1"/>
    <col min="13311" max="13311" width="12.09765625" customWidth="1"/>
    <col min="13312" max="13312" width="1.09765625" customWidth="1"/>
    <col min="13313" max="13313" width="12.09765625" customWidth="1"/>
    <col min="13314" max="13314" width="1.09765625" customWidth="1"/>
    <col min="13315" max="13315" width="12.09765625" customWidth="1"/>
    <col min="13316" max="13316" width="1.09765625" customWidth="1"/>
    <col min="13317" max="13317" width="12.09765625" customWidth="1"/>
    <col min="13318" max="13318" width="1.09765625" customWidth="1"/>
    <col min="13319" max="13319" width="12.09765625" customWidth="1"/>
    <col min="13320" max="13320" width="1.09765625" customWidth="1"/>
    <col min="13321" max="13321" width="12.09765625" customWidth="1"/>
    <col min="13322" max="13322" width="1.3984375" customWidth="1"/>
    <col min="13323" max="13323" width="12.09765625" customWidth="1"/>
    <col min="13324" max="13324" width="1.3984375" customWidth="1"/>
    <col min="13325" max="13325" width="12.09765625" customWidth="1"/>
    <col min="13326" max="13326" width="14.09765625" bestFit="1" customWidth="1"/>
    <col min="13559" max="13559" width="48.3984375" customWidth="1"/>
    <col min="13560" max="13560" width="8" customWidth="1"/>
    <col min="13561" max="13561" width="12.09765625" customWidth="1"/>
    <col min="13562" max="13562" width="1.3984375" customWidth="1"/>
    <col min="13563" max="13563" width="12.09765625" customWidth="1"/>
    <col min="13564" max="13564" width="1.3984375" customWidth="1"/>
    <col min="13565" max="13565" width="12.09765625" customWidth="1"/>
    <col min="13566" max="13566" width="1.09765625" customWidth="1"/>
    <col min="13567" max="13567" width="12.09765625" customWidth="1"/>
    <col min="13568" max="13568" width="1.09765625" customWidth="1"/>
    <col min="13569" max="13569" width="12.09765625" customWidth="1"/>
    <col min="13570" max="13570" width="1.09765625" customWidth="1"/>
    <col min="13571" max="13571" width="12.09765625" customWidth="1"/>
    <col min="13572" max="13572" width="1.09765625" customWidth="1"/>
    <col min="13573" max="13573" width="12.09765625" customWidth="1"/>
    <col min="13574" max="13574" width="1.09765625" customWidth="1"/>
    <col min="13575" max="13575" width="12.09765625" customWidth="1"/>
    <col min="13576" max="13576" width="1.09765625" customWidth="1"/>
    <col min="13577" max="13577" width="12.09765625" customWidth="1"/>
    <col min="13578" max="13578" width="1.3984375" customWidth="1"/>
    <col min="13579" max="13579" width="12.09765625" customWidth="1"/>
    <col min="13580" max="13580" width="1.3984375" customWidth="1"/>
    <col min="13581" max="13581" width="12.09765625" customWidth="1"/>
    <col min="13582" max="13582" width="14.09765625" bestFit="1" customWidth="1"/>
    <col min="13815" max="13815" width="48.3984375" customWidth="1"/>
    <col min="13816" max="13816" width="8" customWidth="1"/>
    <col min="13817" max="13817" width="12.09765625" customWidth="1"/>
    <col min="13818" max="13818" width="1.3984375" customWidth="1"/>
    <col min="13819" max="13819" width="12.09765625" customWidth="1"/>
    <col min="13820" max="13820" width="1.3984375" customWidth="1"/>
    <col min="13821" max="13821" width="12.09765625" customWidth="1"/>
    <col min="13822" max="13822" width="1.09765625" customWidth="1"/>
    <col min="13823" max="13823" width="12.09765625" customWidth="1"/>
    <col min="13824" max="13824" width="1.09765625" customWidth="1"/>
    <col min="13825" max="13825" width="12.09765625" customWidth="1"/>
    <col min="13826" max="13826" width="1.09765625" customWidth="1"/>
    <col min="13827" max="13827" width="12.09765625" customWidth="1"/>
    <col min="13828" max="13828" width="1.09765625" customWidth="1"/>
    <col min="13829" max="13829" width="12.09765625" customWidth="1"/>
    <col min="13830" max="13830" width="1.09765625" customWidth="1"/>
    <col min="13831" max="13831" width="12.09765625" customWidth="1"/>
    <col min="13832" max="13832" width="1.09765625" customWidth="1"/>
    <col min="13833" max="13833" width="12.09765625" customWidth="1"/>
    <col min="13834" max="13834" width="1.3984375" customWidth="1"/>
    <col min="13835" max="13835" width="12.09765625" customWidth="1"/>
    <col min="13836" max="13836" width="1.3984375" customWidth="1"/>
    <col min="13837" max="13837" width="12.09765625" customWidth="1"/>
    <col min="13838" max="13838" width="14.09765625" bestFit="1" customWidth="1"/>
    <col min="14071" max="14071" width="48.3984375" customWidth="1"/>
    <col min="14072" max="14072" width="8" customWidth="1"/>
    <col min="14073" max="14073" width="12.09765625" customWidth="1"/>
    <col min="14074" max="14074" width="1.3984375" customWidth="1"/>
    <col min="14075" max="14075" width="12.09765625" customWidth="1"/>
    <col min="14076" max="14076" width="1.3984375" customWidth="1"/>
    <col min="14077" max="14077" width="12.09765625" customWidth="1"/>
    <col min="14078" max="14078" width="1.09765625" customWidth="1"/>
    <col min="14079" max="14079" width="12.09765625" customWidth="1"/>
    <col min="14080" max="14080" width="1.09765625" customWidth="1"/>
    <col min="14081" max="14081" width="12.09765625" customWidth="1"/>
    <col min="14082" max="14082" width="1.09765625" customWidth="1"/>
    <col min="14083" max="14083" width="12.09765625" customWidth="1"/>
    <col min="14084" max="14084" width="1.09765625" customWidth="1"/>
    <col min="14085" max="14085" width="12.09765625" customWidth="1"/>
    <col min="14086" max="14086" width="1.09765625" customWidth="1"/>
    <col min="14087" max="14087" width="12.09765625" customWidth="1"/>
    <col min="14088" max="14088" width="1.09765625" customWidth="1"/>
    <col min="14089" max="14089" width="12.09765625" customWidth="1"/>
    <col min="14090" max="14090" width="1.3984375" customWidth="1"/>
    <col min="14091" max="14091" width="12.09765625" customWidth="1"/>
    <col min="14092" max="14092" width="1.3984375" customWidth="1"/>
    <col min="14093" max="14093" width="12.09765625" customWidth="1"/>
    <col min="14094" max="14094" width="14.09765625" bestFit="1" customWidth="1"/>
    <col min="14327" max="14327" width="48.3984375" customWidth="1"/>
    <col min="14328" max="14328" width="8" customWidth="1"/>
    <col min="14329" max="14329" width="12.09765625" customWidth="1"/>
    <col min="14330" max="14330" width="1.3984375" customWidth="1"/>
    <col min="14331" max="14331" width="12.09765625" customWidth="1"/>
    <col min="14332" max="14332" width="1.3984375" customWidth="1"/>
    <col min="14333" max="14333" width="12.09765625" customWidth="1"/>
    <col min="14334" max="14334" width="1.09765625" customWidth="1"/>
    <col min="14335" max="14335" width="12.09765625" customWidth="1"/>
    <col min="14336" max="14336" width="1.09765625" customWidth="1"/>
    <col min="14337" max="14337" width="12.09765625" customWidth="1"/>
    <col min="14338" max="14338" width="1.09765625" customWidth="1"/>
    <col min="14339" max="14339" width="12.09765625" customWidth="1"/>
    <col min="14340" max="14340" width="1.09765625" customWidth="1"/>
    <col min="14341" max="14341" width="12.09765625" customWidth="1"/>
    <col min="14342" max="14342" width="1.09765625" customWidth="1"/>
    <col min="14343" max="14343" width="12.09765625" customWidth="1"/>
    <col min="14344" max="14344" width="1.09765625" customWidth="1"/>
    <col min="14345" max="14345" width="12.09765625" customWidth="1"/>
    <col min="14346" max="14346" width="1.3984375" customWidth="1"/>
    <col min="14347" max="14347" width="12.09765625" customWidth="1"/>
    <col min="14348" max="14348" width="1.3984375" customWidth="1"/>
    <col min="14349" max="14349" width="12.09765625" customWidth="1"/>
    <col min="14350" max="14350" width="14.09765625" bestFit="1" customWidth="1"/>
    <col min="14583" max="14583" width="48.3984375" customWidth="1"/>
    <col min="14584" max="14584" width="8" customWidth="1"/>
    <col min="14585" max="14585" width="12.09765625" customWidth="1"/>
    <col min="14586" max="14586" width="1.3984375" customWidth="1"/>
    <col min="14587" max="14587" width="12.09765625" customWidth="1"/>
    <col min="14588" max="14588" width="1.3984375" customWidth="1"/>
    <col min="14589" max="14589" width="12.09765625" customWidth="1"/>
    <col min="14590" max="14590" width="1.09765625" customWidth="1"/>
    <col min="14591" max="14591" width="12.09765625" customWidth="1"/>
    <col min="14592" max="14592" width="1.09765625" customWidth="1"/>
    <col min="14593" max="14593" width="12.09765625" customWidth="1"/>
    <col min="14594" max="14594" width="1.09765625" customWidth="1"/>
    <col min="14595" max="14595" width="12.09765625" customWidth="1"/>
    <col min="14596" max="14596" width="1.09765625" customWidth="1"/>
    <col min="14597" max="14597" width="12.09765625" customWidth="1"/>
    <col min="14598" max="14598" width="1.09765625" customWidth="1"/>
    <col min="14599" max="14599" width="12.09765625" customWidth="1"/>
    <col min="14600" max="14600" width="1.09765625" customWidth="1"/>
    <col min="14601" max="14601" width="12.09765625" customWidth="1"/>
    <col min="14602" max="14602" width="1.3984375" customWidth="1"/>
    <col min="14603" max="14603" width="12.09765625" customWidth="1"/>
    <col min="14604" max="14604" width="1.3984375" customWidth="1"/>
    <col min="14605" max="14605" width="12.09765625" customWidth="1"/>
    <col min="14606" max="14606" width="14.09765625" bestFit="1" customWidth="1"/>
    <col min="14839" max="14839" width="48.3984375" customWidth="1"/>
    <col min="14840" max="14840" width="8" customWidth="1"/>
    <col min="14841" max="14841" width="12.09765625" customWidth="1"/>
    <col min="14842" max="14842" width="1.3984375" customWidth="1"/>
    <col min="14843" max="14843" width="12.09765625" customWidth="1"/>
    <col min="14844" max="14844" width="1.3984375" customWidth="1"/>
    <col min="14845" max="14845" width="12.09765625" customWidth="1"/>
    <col min="14846" max="14846" width="1.09765625" customWidth="1"/>
    <col min="14847" max="14847" width="12.09765625" customWidth="1"/>
    <col min="14848" max="14848" width="1.09765625" customWidth="1"/>
    <col min="14849" max="14849" width="12.09765625" customWidth="1"/>
    <col min="14850" max="14850" width="1.09765625" customWidth="1"/>
    <col min="14851" max="14851" width="12.09765625" customWidth="1"/>
    <col min="14852" max="14852" width="1.09765625" customWidth="1"/>
    <col min="14853" max="14853" width="12.09765625" customWidth="1"/>
    <col min="14854" max="14854" width="1.09765625" customWidth="1"/>
    <col min="14855" max="14855" width="12.09765625" customWidth="1"/>
    <col min="14856" max="14856" width="1.09765625" customWidth="1"/>
    <col min="14857" max="14857" width="12.09765625" customWidth="1"/>
    <col min="14858" max="14858" width="1.3984375" customWidth="1"/>
    <col min="14859" max="14859" width="12.09765625" customWidth="1"/>
    <col min="14860" max="14860" width="1.3984375" customWidth="1"/>
    <col min="14861" max="14861" width="12.09765625" customWidth="1"/>
    <col min="14862" max="14862" width="14.09765625" bestFit="1" customWidth="1"/>
    <col min="15095" max="15095" width="48.3984375" customWidth="1"/>
    <col min="15096" max="15096" width="8" customWidth="1"/>
    <col min="15097" max="15097" width="12.09765625" customWidth="1"/>
    <col min="15098" max="15098" width="1.3984375" customWidth="1"/>
    <col min="15099" max="15099" width="12.09765625" customWidth="1"/>
    <col min="15100" max="15100" width="1.3984375" customWidth="1"/>
    <col min="15101" max="15101" width="12.09765625" customWidth="1"/>
    <col min="15102" max="15102" width="1.09765625" customWidth="1"/>
    <col min="15103" max="15103" width="12.09765625" customWidth="1"/>
    <col min="15104" max="15104" width="1.09765625" customWidth="1"/>
    <col min="15105" max="15105" width="12.09765625" customWidth="1"/>
    <col min="15106" max="15106" width="1.09765625" customWidth="1"/>
    <col min="15107" max="15107" width="12.09765625" customWidth="1"/>
    <col min="15108" max="15108" width="1.09765625" customWidth="1"/>
    <col min="15109" max="15109" width="12.09765625" customWidth="1"/>
    <col min="15110" max="15110" width="1.09765625" customWidth="1"/>
    <col min="15111" max="15111" width="12.09765625" customWidth="1"/>
    <col min="15112" max="15112" width="1.09765625" customWidth="1"/>
    <col min="15113" max="15113" width="12.09765625" customWidth="1"/>
    <col min="15114" max="15114" width="1.3984375" customWidth="1"/>
    <col min="15115" max="15115" width="12.09765625" customWidth="1"/>
    <col min="15116" max="15116" width="1.3984375" customWidth="1"/>
    <col min="15117" max="15117" width="12.09765625" customWidth="1"/>
    <col min="15118" max="15118" width="14.09765625" bestFit="1" customWidth="1"/>
    <col min="15351" max="15351" width="48.3984375" customWidth="1"/>
    <col min="15352" max="15352" width="8" customWidth="1"/>
    <col min="15353" max="15353" width="12.09765625" customWidth="1"/>
    <col min="15354" max="15354" width="1.3984375" customWidth="1"/>
    <col min="15355" max="15355" width="12.09765625" customWidth="1"/>
    <col min="15356" max="15356" width="1.3984375" customWidth="1"/>
    <col min="15357" max="15357" width="12.09765625" customWidth="1"/>
    <col min="15358" max="15358" width="1.09765625" customWidth="1"/>
    <col min="15359" max="15359" width="12.09765625" customWidth="1"/>
    <col min="15360" max="15360" width="1.09765625" customWidth="1"/>
    <col min="15361" max="15361" width="12.09765625" customWidth="1"/>
    <col min="15362" max="15362" width="1.09765625" customWidth="1"/>
    <col min="15363" max="15363" width="12.09765625" customWidth="1"/>
    <col min="15364" max="15364" width="1.09765625" customWidth="1"/>
    <col min="15365" max="15365" width="12.09765625" customWidth="1"/>
    <col min="15366" max="15366" width="1.09765625" customWidth="1"/>
    <col min="15367" max="15367" width="12.09765625" customWidth="1"/>
    <col min="15368" max="15368" width="1.09765625" customWidth="1"/>
    <col min="15369" max="15369" width="12.09765625" customWidth="1"/>
    <col min="15370" max="15370" width="1.3984375" customWidth="1"/>
    <col min="15371" max="15371" width="12.09765625" customWidth="1"/>
    <col min="15372" max="15372" width="1.3984375" customWidth="1"/>
    <col min="15373" max="15373" width="12.09765625" customWidth="1"/>
    <col min="15374" max="15374" width="14.09765625" bestFit="1" customWidth="1"/>
    <col min="15607" max="15607" width="48.3984375" customWidth="1"/>
    <col min="15608" max="15608" width="8" customWidth="1"/>
    <col min="15609" max="15609" width="12.09765625" customWidth="1"/>
    <col min="15610" max="15610" width="1.3984375" customWidth="1"/>
    <col min="15611" max="15611" width="12.09765625" customWidth="1"/>
    <col min="15612" max="15612" width="1.3984375" customWidth="1"/>
    <col min="15613" max="15613" width="12.09765625" customWidth="1"/>
    <col min="15614" max="15614" width="1.09765625" customWidth="1"/>
    <col min="15615" max="15615" width="12.09765625" customWidth="1"/>
    <col min="15616" max="15616" width="1.09765625" customWidth="1"/>
    <col min="15617" max="15617" width="12.09765625" customWidth="1"/>
    <col min="15618" max="15618" width="1.09765625" customWidth="1"/>
    <col min="15619" max="15619" width="12.09765625" customWidth="1"/>
    <col min="15620" max="15620" width="1.09765625" customWidth="1"/>
    <col min="15621" max="15621" width="12.09765625" customWidth="1"/>
    <col min="15622" max="15622" width="1.09765625" customWidth="1"/>
    <col min="15623" max="15623" width="12.09765625" customWidth="1"/>
    <col min="15624" max="15624" width="1.09765625" customWidth="1"/>
    <col min="15625" max="15625" width="12.09765625" customWidth="1"/>
    <col min="15626" max="15626" width="1.3984375" customWidth="1"/>
    <col min="15627" max="15627" width="12.09765625" customWidth="1"/>
    <col min="15628" max="15628" width="1.3984375" customWidth="1"/>
    <col min="15629" max="15629" width="12.09765625" customWidth="1"/>
    <col min="15630" max="15630" width="14.09765625" bestFit="1" customWidth="1"/>
    <col min="15863" max="15863" width="48.3984375" customWidth="1"/>
    <col min="15864" max="15864" width="8" customWidth="1"/>
    <col min="15865" max="15865" width="12.09765625" customWidth="1"/>
    <col min="15866" max="15866" width="1.3984375" customWidth="1"/>
    <col min="15867" max="15867" width="12.09765625" customWidth="1"/>
    <col min="15868" max="15868" width="1.3984375" customWidth="1"/>
    <col min="15869" max="15869" width="12.09765625" customWidth="1"/>
    <col min="15870" max="15870" width="1.09765625" customWidth="1"/>
    <col min="15871" max="15871" width="12.09765625" customWidth="1"/>
    <col min="15872" max="15872" width="1.09765625" customWidth="1"/>
    <col min="15873" max="15873" width="12.09765625" customWidth="1"/>
    <col min="15874" max="15874" width="1.09765625" customWidth="1"/>
    <col min="15875" max="15875" width="12.09765625" customWidth="1"/>
    <col min="15876" max="15876" width="1.09765625" customWidth="1"/>
    <col min="15877" max="15877" width="12.09765625" customWidth="1"/>
    <col min="15878" max="15878" width="1.09765625" customWidth="1"/>
    <col min="15879" max="15879" width="12.09765625" customWidth="1"/>
    <col min="15880" max="15880" width="1.09765625" customWidth="1"/>
    <col min="15881" max="15881" width="12.09765625" customWidth="1"/>
    <col min="15882" max="15882" width="1.3984375" customWidth="1"/>
    <col min="15883" max="15883" width="12.09765625" customWidth="1"/>
    <col min="15884" max="15884" width="1.3984375" customWidth="1"/>
    <col min="15885" max="15885" width="12.09765625" customWidth="1"/>
    <col min="15886" max="15886" width="14.09765625" bestFit="1" customWidth="1"/>
    <col min="16119" max="16119" width="48.3984375" customWidth="1"/>
    <col min="16120" max="16120" width="8" customWidth="1"/>
    <col min="16121" max="16121" width="12.09765625" customWidth="1"/>
    <col min="16122" max="16122" width="1.3984375" customWidth="1"/>
    <col min="16123" max="16123" width="12.09765625" customWidth="1"/>
    <col min="16124" max="16124" width="1.3984375" customWidth="1"/>
    <col min="16125" max="16125" width="12.09765625" customWidth="1"/>
    <col min="16126" max="16126" width="1.09765625" customWidth="1"/>
    <col min="16127" max="16127" width="12.09765625" customWidth="1"/>
    <col min="16128" max="16128" width="1.09765625" customWidth="1"/>
    <col min="16129" max="16129" width="12.09765625" customWidth="1"/>
    <col min="16130" max="16130" width="1.09765625" customWidth="1"/>
    <col min="16131" max="16131" width="12.09765625" customWidth="1"/>
    <col min="16132" max="16132" width="1.09765625" customWidth="1"/>
    <col min="16133" max="16133" width="12.09765625" customWidth="1"/>
    <col min="16134" max="16134" width="1.09765625" customWidth="1"/>
    <col min="16135" max="16135" width="12.09765625" customWidth="1"/>
    <col min="16136" max="16136" width="1.09765625" customWidth="1"/>
    <col min="16137" max="16137" width="12.09765625" customWidth="1"/>
    <col min="16138" max="16138" width="1.3984375" customWidth="1"/>
    <col min="16139" max="16139" width="12.09765625" customWidth="1"/>
    <col min="16140" max="16140" width="1.3984375" customWidth="1"/>
    <col min="16141" max="16141" width="12.09765625" customWidth="1"/>
    <col min="16142" max="16142" width="14.09765625" bestFit="1" customWidth="1"/>
  </cols>
  <sheetData>
    <row r="1" spans="1:24" ht="22" customHeight="1">
      <c r="A1" s="2" t="s">
        <v>0</v>
      </c>
      <c r="B1" s="7"/>
    </row>
    <row r="2" spans="1:24" ht="22" customHeight="1">
      <c r="A2" s="2" t="s">
        <v>210</v>
      </c>
      <c r="B2" s="7"/>
      <c r="C2" s="52"/>
      <c r="D2" s="52"/>
      <c r="E2" s="52"/>
      <c r="F2" s="52"/>
      <c r="G2" s="52"/>
      <c r="H2" s="52"/>
      <c r="I2" s="4"/>
      <c r="J2" s="4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24" ht="22" customHeight="1">
      <c r="A3" s="2"/>
      <c r="B3" s="7"/>
      <c r="C3" s="52"/>
      <c r="D3" s="52"/>
      <c r="E3" s="15"/>
      <c r="F3" s="15"/>
      <c r="G3" s="15"/>
      <c r="H3" s="15"/>
      <c r="I3" s="15"/>
      <c r="J3" s="15"/>
      <c r="K3" s="15"/>
      <c r="L3" s="4"/>
      <c r="M3" s="15"/>
      <c r="N3" s="15"/>
      <c r="O3" s="15"/>
      <c r="P3" s="15"/>
      <c r="Q3" s="15"/>
      <c r="R3" s="15"/>
      <c r="S3" s="15"/>
      <c r="T3" s="4"/>
      <c r="U3" s="4"/>
      <c r="V3" s="4"/>
      <c r="W3" s="4"/>
    </row>
    <row r="4" spans="1:24" ht="22" customHeight="1">
      <c r="A4" s="2"/>
      <c r="B4" s="7"/>
      <c r="C4" s="231" t="s">
        <v>1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</row>
    <row r="5" spans="1:24" ht="22" customHeight="1">
      <c r="A5" s="3"/>
      <c r="B5" s="7"/>
      <c r="C5" s="15"/>
      <c r="D5" s="15"/>
      <c r="E5" s="15"/>
      <c r="G5" s="236" t="s">
        <v>55</v>
      </c>
      <c r="H5" s="236"/>
      <c r="I5" s="236"/>
      <c r="J5" s="236"/>
      <c r="K5" s="236"/>
      <c r="L5" s="15"/>
      <c r="M5" s="236" t="s">
        <v>59</v>
      </c>
      <c r="N5" s="236"/>
      <c r="O5" s="236"/>
      <c r="P5" s="236"/>
      <c r="Q5" s="236"/>
      <c r="V5" s="15"/>
      <c r="W5" s="15"/>
    </row>
    <row r="6" spans="1:24" ht="22" customHeight="1">
      <c r="A6" s="3"/>
      <c r="B6" s="7"/>
      <c r="C6" s="15"/>
      <c r="D6" s="15"/>
      <c r="F6" s="15"/>
      <c r="G6" s="15" t="s">
        <v>101</v>
      </c>
      <c r="M6" s="15"/>
      <c r="N6" s="15"/>
      <c r="O6" s="15"/>
      <c r="P6" s="15"/>
      <c r="Q6" s="15" t="s">
        <v>102</v>
      </c>
      <c r="R6" s="15"/>
      <c r="S6" s="15"/>
      <c r="T6" s="15"/>
      <c r="U6" s="15"/>
      <c r="V6" s="15"/>
      <c r="W6" s="15"/>
    </row>
    <row r="7" spans="1:24" ht="22" customHeight="1">
      <c r="B7" s="7"/>
      <c r="C7" s="15"/>
      <c r="D7" s="15"/>
      <c r="E7" s="15"/>
      <c r="F7" s="15"/>
      <c r="G7" s="15"/>
      <c r="H7" s="15"/>
      <c r="I7" s="15"/>
      <c r="J7" s="15"/>
      <c r="K7" s="15"/>
      <c r="L7" s="15"/>
      <c r="M7" s="15" t="s">
        <v>119</v>
      </c>
      <c r="N7" s="15"/>
      <c r="O7" s="15" t="s">
        <v>119</v>
      </c>
      <c r="P7" s="15"/>
      <c r="Q7" s="15" t="s">
        <v>120</v>
      </c>
      <c r="R7" s="15"/>
      <c r="S7" s="15"/>
      <c r="T7" s="15"/>
      <c r="U7" s="15" t="s">
        <v>104</v>
      </c>
      <c r="V7" s="15"/>
      <c r="W7" s="15"/>
    </row>
    <row r="8" spans="1:24" ht="22" customHeight="1">
      <c r="B8" s="5"/>
      <c r="C8" s="15" t="s">
        <v>201</v>
      </c>
      <c r="D8" s="15"/>
      <c r="E8" s="15" t="s">
        <v>105</v>
      </c>
      <c r="F8" s="15"/>
      <c r="G8" s="15" t="s">
        <v>106</v>
      </c>
      <c r="H8" s="15"/>
      <c r="I8" s="15"/>
      <c r="J8" s="15"/>
      <c r="K8" s="15" t="s">
        <v>107</v>
      </c>
      <c r="M8" s="15" t="s">
        <v>121</v>
      </c>
      <c r="N8" s="15"/>
      <c r="O8" s="15" t="s">
        <v>122</v>
      </c>
      <c r="P8" s="15"/>
      <c r="Q8" s="15" t="s">
        <v>108</v>
      </c>
      <c r="R8" s="15"/>
      <c r="S8" s="225" t="s">
        <v>103</v>
      </c>
      <c r="T8" s="15"/>
      <c r="U8" s="15" t="s">
        <v>110</v>
      </c>
      <c r="V8" s="15"/>
      <c r="W8" s="15" t="s">
        <v>103</v>
      </c>
    </row>
    <row r="9" spans="1:24" ht="22" customHeight="1">
      <c r="B9" s="5" t="s">
        <v>6</v>
      </c>
      <c r="C9" s="15" t="s">
        <v>200</v>
      </c>
      <c r="D9" s="15"/>
      <c r="E9" s="15" t="s">
        <v>111</v>
      </c>
      <c r="F9" s="15"/>
      <c r="G9" s="15" t="s">
        <v>112</v>
      </c>
      <c r="H9" s="15"/>
      <c r="I9" s="15" t="s">
        <v>113</v>
      </c>
      <c r="J9" s="15"/>
      <c r="K9" s="15" t="s">
        <v>114</v>
      </c>
      <c r="L9" s="15"/>
      <c r="M9" s="15" t="s">
        <v>123</v>
      </c>
      <c r="N9" s="15"/>
      <c r="O9" s="15" t="s">
        <v>124</v>
      </c>
      <c r="P9" s="15"/>
      <c r="Q9" s="15" t="s">
        <v>115</v>
      </c>
      <c r="R9" s="15"/>
      <c r="S9" s="225" t="s">
        <v>116</v>
      </c>
      <c r="T9" s="15"/>
      <c r="U9" s="15" t="s">
        <v>117</v>
      </c>
      <c r="V9" s="15"/>
      <c r="W9" s="15" t="s">
        <v>109</v>
      </c>
    </row>
    <row r="10" spans="1:24" ht="22" customHeight="1">
      <c r="B10" s="7"/>
      <c r="C10" s="235" t="s">
        <v>8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</row>
    <row r="11" spans="1:24" ht="22" customHeight="1">
      <c r="A11" s="3" t="s">
        <v>187</v>
      </c>
      <c r="B11" s="3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</row>
    <row r="12" spans="1:24" ht="22" customHeight="1">
      <c r="A12" s="53" t="s">
        <v>188</v>
      </c>
      <c r="B12" s="3"/>
      <c r="C12" s="131">
        <v>200961</v>
      </c>
      <c r="D12" s="112"/>
      <c r="E12" s="131">
        <v>392838</v>
      </c>
      <c r="F12" s="131"/>
      <c r="G12" s="131">
        <v>25000</v>
      </c>
      <c r="H12" s="131"/>
      <c r="I12" s="131">
        <v>35000</v>
      </c>
      <c r="J12" s="187"/>
      <c r="K12" s="187">
        <v>1489293</v>
      </c>
      <c r="L12" s="187"/>
      <c r="M12" s="72">
        <v>-6848</v>
      </c>
      <c r="N12" s="187"/>
      <c r="O12" s="187">
        <v>1616038</v>
      </c>
      <c r="P12" s="187"/>
      <c r="Q12" s="187">
        <v>1609190</v>
      </c>
      <c r="R12" s="187"/>
      <c r="S12" s="187">
        <v>3752282</v>
      </c>
      <c r="T12" s="187"/>
      <c r="U12" s="187">
        <v>1132</v>
      </c>
      <c r="V12" s="187"/>
      <c r="W12" s="187">
        <v>3753414</v>
      </c>
      <c r="X12" s="108"/>
    </row>
    <row r="13" spans="1:24" ht="22" customHeight="1">
      <c r="A13" s="66"/>
      <c r="C13" s="46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46"/>
      <c r="V13" s="46"/>
      <c r="W13" s="46"/>
    </row>
    <row r="14" spans="1:24" ht="22" customHeight="1">
      <c r="A14" s="53" t="s">
        <v>125</v>
      </c>
      <c r="C14" s="85"/>
      <c r="D14" s="85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46"/>
      <c r="W14" s="46"/>
    </row>
    <row r="15" spans="1:24" ht="22" customHeight="1">
      <c r="A15" s="12" t="s">
        <v>126</v>
      </c>
      <c r="C15" s="85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46"/>
    </row>
    <row r="16" spans="1:24" ht="22" customHeight="1">
      <c r="A16" s="66" t="s">
        <v>127</v>
      </c>
      <c r="B16" s="5">
        <v>8</v>
      </c>
      <c r="C16" s="68">
        <v>0</v>
      </c>
      <c r="D16" s="93"/>
      <c r="E16" s="68">
        <v>0</v>
      </c>
      <c r="F16" s="93"/>
      <c r="G16" s="68">
        <v>0</v>
      </c>
      <c r="H16" s="93"/>
      <c r="I16" s="68">
        <v>0</v>
      </c>
      <c r="J16" s="93"/>
      <c r="K16" s="69">
        <v>-194922</v>
      </c>
      <c r="L16" s="80"/>
      <c r="M16" s="68">
        <v>0</v>
      </c>
      <c r="N16" s="80"/>
      <c r="O16" s="68">
        <v>0</v>
      </c>
      <c r="P16" s="80"/>
      <c r="Q16" s="68">
        <v>0</v>
      </c>
      <c r="R16" s="80"/>
      <c r="S16" s="86">
        <f>K16</f>
        <v>-194922</v>
      </c>
      <c r="T16" s="80"/>
      <c r="U16" s="68">
        <v>0</v>
      </c>
      <c r="V16" s="80"/>
      <c r="W16" s="69">
        <f>S16+U16</f>
        <v>-194922</v>
      </c>
    </row>
    <row r="17" spans="1:23" ht="22" customHeight="1">
      <c r="A17" s="12" t="s">
        <v>128</v>
      </c>
      <c r="C17" s="70">
        <v>0</v>
      </c>
      <c r="D17" s="67"/>
      <c r="E17" s="70">
        <v>0</v>
      </c>
      <c r="F17" s="67"/>
      <c r="G17" s="70">
        <v>0</v>
      </c>
      <c r="H17" s="67"/>
      <c r="I17" s="70">
        <v>0</v>
      </c>
      <c r="J17" s="67">
        <v>0</v>
      </c>
      <c r="K17" s="70">
        <f>SUM(K16:K16)</f>
        <v>-194922</v>
      </c>
      <c r="L17" s="79">
        <v>-123515</v>
      </c>
      <c r="M17" s="70">
        <f>SUM(M16:M16)</f>
        <v>0</v>
      </c>
      <c r="N17" s="79"/>
      <c r="O17" s="70">
        <f>SUM(O16:O16)</f>
        <v>0</v>
      </c>
      <c r="P17" s="79"/>
      <c r="Q17" s="70">
        <f>SUM(Q16:Q16)</f>
        <v>0</v>
      </c>
      <c r="R17" s="79"/>
      <c r="S17" s="70">
        <f>SUM(S16:S16)</f>
        <v>-194922</v>
      </c>
      <c r="T17" s="79"/>
      <c r="U17" s="70">
        <f>SUM(U16:U16)</f>
        <v>0</v>
      </c>
      <c r="V17" s="79"/>
      <c r="W17" s="74">
        <f>SUM(W16:W16)</f>
        <v>-194922</v>
      </c>
    </row>
    <row r="18" spans="1:23" ht="22" customHeight="1">
      <c r="A18" s="66"/>
      <c r="C18" s="46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46"/>
      <c r="V18" s="67"/>
      <c r="W18" s="46"/>
    </row>
    <row r="19" spans="1:23" ht="22" customHeight="1">
      <c r="A19" s="53" t="s">
        <v>129</v>
      </c>
      <c r="C19" s="70">
        <v>0</v>
      </c>
      <c r="D19" s="67"/>
      <c r="E19" s="70">
        <v>0</v>
      </c>
      <c r="F19" s="67"/>
      <c r="G19" s="70">
        <v>0</v>
      </c>
      <c r="H19" s="67"/>
      <c r="I19" s="70">
        <v>0</v>
      </c>
      <c r="J19" s="67"/>
      <c r="K19" s="70">
        <f>K17</f>
        <v>-194922</v>
      </c>
      <c r="L19" s="79">
        <v>-123515</v>
      </c>
      <c r="M19" s="70">
        <f>M17</f>
        <v>0</v>
      </c>
      <c r="N19" s="79"/>
      <c r="O19" s="70">
        <f>O17</f>
        <v>0</v>
      </c>
      <c r="P19" s="79"/>
      <c r="Q19" s="70">
        <f>Q17</f>
        <v>0</v>
      </c>
      <c r="R19" s="79"/>
      <c r="S19" s="70">
        <f>S17</f>
        <v>-194922</v>
      </c>
      <c r="T19" s="79"/>
      <c r="U19" s="70">
        <f>U17</f>
        <v>0</v>
      </c>
      <c r="V19" s="79"/>
      <c r="W19" s="70">
        <f>W17</f>
        <v>-194922</v>
      </c>
    </row>
    <row r="20" spans="1:23" ht="22" customHeight="1">
      <c r="A20" s="66"/>
      <c r="C20" s="46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46"/>
      <c r="V20" s="46"/>
      <c r="W20" s="46"/>
    </row>
    <row r="21" spans="1:23" ht="22" customHeight="1">
      <c r="A21" s="3" t="s">
        <v>206</v>
      </c>
      <c r="C21" s="84"/>
      <c r="D21" s="67"/>
      <c r="E21" s="84"/>
      <c r="F21" s="81"/>
      <c r="G21" s="84"/>
      <c r="H21" s="67"/>
      <c r="I21" s="84"/>
      <c r="J21" s="79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</row>
    <row r="22" spans="1:23" ht="22" customHeight="1">
      <c r="A22" t="s">
        <v>130</v>
      </c>
      <c r="C22" s="87">
        <v>0</v>
      </c>
      <c r="D22" s="88"/>
      <c r="E22" s="87">
        <v>0</v>
      </c>
      <c r="F22" s="46"/>
      <c r="G22" s="87">
        <v>0</v>
      </c>
      <c r="H22" s="88"/>
      <c r="I22" s="87">
        <v>0</v>
      </c>
      <c r="J22" s="79"/>
      <c r="K22" s="89">
        <v>350251</v>
      </c>
      <c r="L22" s="89"/>
      <c r="M22" s="87">
        <v>0</v>
      </c>
      <c r="N22" s="87"/>
      <c r="O22" s="87">
        <v>0</v>
      </c>
      <c r="P22" s="87"/>
      <c r="Q22" s="87">
        <v>0</v>
      </c>
      <c r="R22" s="87"/>
      <c r="S22" s="46">
        <f>C22+E22+G22+I22+K22+M22+O22</f>
        <v>350251</v>
      </c>
      <c r="T22" s="78"/>
      <c r="U22" s="87">
        <v>-328</v>
      </c>
      <c r="V22" s="87"/>
      <c r="W22" s="79">
        <f>S22+U22</f>
        <v>349923</v>
      </c>
    </row>
    <row r="23" spans="1:23" ht="22" customHeight="1">
      <c r="A23" t="s">
        <v>209</v>
      </c>
      <c r="C23" s="87">
        <v>0</v>
      </c>
      <c r="D23" s="88"/>
      <c r="E23" s="87">
        <v>0</v>
      </c>
      <c r="F23" s="46"/>
      <c r="G23" s="87">
        <v>0</v>
      </c>
      <c r="H23" s="88"/>
      <c r="I23" s="87">
        <v>0</v>
      </c>
      <c r="J23" s="79"/>
      <c r="K23" s="87">
        <v>0</v>
      </c>
      <c r="L23" s="89"/>
      <c r="M23" s="87">
        <v>-950</v>
      </c>
      <c r="N23" s="87"/>
      <c r="O23" s="87">
        <v>0</v>
      </c>
      <c r="P23" s="87"/>
      <c r="Q23" s="87">
        <f>M23</f>
        <v>-950</v>
      </c>
      <c r="R23" s="87"/>
      <c r="S23" s="46">
        <f>C23+E23+G23+I23+K23+M23+O23</f>
        <v>-950</v>
      </c>
      <c r="T23" s="78"/>
      <c r="U23" s="87">
        <v>0</v>
      </c>
      <c r="V23" s="87"/>
      <c r="W23" s="79">
        <f>S23+U23</f>
        <v>-950</v>
      </c>
    </row>
    <row r="24" spans="1:23" ht="22" customHeight="1">
      <c r="A24" s="3" t="s">
        <v>131</v>
      </c>
      <c r="C24" s="90">
        <f>SUM(C22:C23)</f>
        <v>0</v>
      </c>
      <c r="D24" s="84">
        <v>0</v>
      </c>
      <c r="E24" s="90">
        <f>SUM(E22:E23)</f>
        <v>0</v>
      </c>
      <c r="F24" s="84">
        <v>0</v>
      </c>
      <c r="G24" s="90">
        <f>SUM(G22:G23)</f>
        <v>0</v>
      </c>
      <c r="H24" s="84">
        <v>0</v>
      </c>
      <c r="I24" s="90">
        <f>SUM(I22:I23)</f>
        <v>0</v>
      </c>
      <c r="J24" s="84"/>
      <c r="K24" s="90">
        <f>SUM(K22:K23)</f>
        <v>350251</v>
      </c>
      <c r="L24" s="84"/>
      <c r="M24" s="90">
        <f>SUM(M22:M23)</f>
        <v>-950</v>
      </c>
      <c r="N24" s="84"/>
      <c r="O24" s="90">
        <f>SUM(O22:O23)</f>
        <v>0</v>
      </c>
      <c r="P24" s="84"/>
      <c r="Q24" s="90">
        <f>SUM(Q22:Q23)</f>
        <v>-950</v>
      </c>
      <c r="R24" s="84"/>
      <c r="S24" s="90">
        <f>SUM(S22:S23)</f>
        <v>349301</v>
      </c>
      <c r="T24" s="84"/>
      <c r="U24" s="90">
        <f>SUM(U22:U23)</f>
        <v>-328</v>
      </c>
      <c r="V24" s="84"/>
      <c r="W24" s="90">
        <f>SUM(W22:W23)</f>
        <v>348973</v>
      </c>
    </row>
    <row r="25" spans="1:23" ht="22" customHeight="1">
      <c r="A25" s="3"/>
      <c r="C25" s="90"/>
      <c r="D25" s="84"/>
      <c r="E25" s="90"/>
      <c r="F25" s="84"/>
      <c r="G25" s="90"/>
      <c r="H25" s="84"/>
      <c r="I25" s="90"/>
      <c r="J25" s="84"/>
      <c r="K25" s="90"/>
      <c r="L25" s="84"/>
      <c r="M25" s="90"/>
      <c r="N25" s="84"/>
      <c r="O25" s="90"/>
      <c r="P25" s="84"/>
      <c r="Q25" s="90"/>
      <c r="R25" s="84"/>
      <c r="S25" s="82"/>
      <c r="T25" s="84"/>
      <c r="U25" s="90"/>
      <c r="V25" s="84"/>
      <c r="W25" s="91"/>
    </row>
    <row r="26" spans="1:23" ht="22" customHeight="1" thickBot="1">
      <c r="A26" s="3" t="s">
        <v>189</v>
      </c>
      <c r="C26" s="92">
        <f>C12+C24</f>
        <v>200961</v>
      </c>
      <c r="D26" s="81"/>
      <c r="E26" s="92">
        <f>E12+E24</f>
        <v>392838</v>
      </c>
      <c r="F26" s="81"/>
      <c r="G26" s="92">
        <f>G12+G24</f>
        <v>25000</v>
      </c>
      <c r="H26" s="81"/>
      <c r="I26" s="92">
        <f>I12+I24</f>
        <v>35000</v>
      </c>
      <c r="J26" s="81"/>
      <c r="K26" s="92">
        <f>K12+K24+K19</f>
        <v>1644622</v>
      </c>
      <c r="L26" s="81"/>
      <c r="M26" s="92">
        <f>M12+M24</f>
        <v>-7798</v>
      </c>
      <c r="N26" s="81"/>
      <c r="O26" s="92">
        <f>O12+O24</f>
        <v>1616038</v>
      </c>
      <c r="P26" s="81"/>
      <c r="Q26" s="92">
        <f>Q12+Q24</f>
        <v>1608240</v>
      </c>
      <c r="R26" s="81"/>
      <c r="S26" s="92">
        <f>S12+S24+S19</f>
        <v>3906661</v>
      </c>
      <c r="T26" s="81"/>
      <c r="U26" s="92">
        <f>U12+U19+U24</f>
        <v>804</v>
      </c>
      <c r="V26" s="81"/>
      <c r="W26" s="92">
        <f>W12+W24+W19</f>
        <v>3907465</v>
      </c>
    </row>
    <row r="27" spans="1:23" ht="22.5" customHeight="1" thickTop="1">
      <c r="K27" s="109"/>
    </row>
    <row r="28" spans="1:23" ht="22.5" customHeight="1"/>
    <row r="29" spans="1:23" ht="22.5" customHeight="1"/>
    <row r="30" spans="1:23" ht="22.5" customHeight="1"/>
    <row r="31" spans="1:23" ht="22.5" customHeight="1"/>
    <row r="32" spans="1:23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</sheetData>
  <mergeCells count="4">
    <mergeCell ref="C10:W10"/>
    <mergeCell ref="G5:K5"/>
    <mergeCell ref="M5:Q5"/>
    <mergeCell ref="C4:W4"/>
  </mergeCells>
  <pageMargins left="0.7" right="0.7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411C9-9EC8-4C25-95A8-9CC0BC2A57CA}">
  <dimension ref="A1:Z43"/>
  <sheetViews>
    <sheetView view="pageBreakPreview" topLeftCell="A16" zoomScale="60" zoomScaleNormal="90" workbookViewId="0">
      <selection activeCell="I28" sqref="I28"/>
    </sheetView>
  </sheetViews>
  <sheetFormatPr defaultRowHeight="21.5"/>
  <cols>
    <col min="1" max="1" width="49.8984375" customWidth="1"/>
    <col min="2" max="2" width="8.59765625" customWidth="1"/>
    <col min="3" max="3" width="11.69921875" customWidth="1"/>
    <col min="4" max="4" width="1.3984375" customWidth="1"/>
    <col min="5" max="5" width="11.8984375" customWidth="1"/>
    <col min="6" max="6" width="1.3984375" customWidth="1"/>
    <col min="7" max="7" width="11.69921875" customWidth="1"/>
    <col min="8" max="8" width="1.09765625" customWidth="1"/>
    <col min="9" max="9" width="10.3984375" customWidth="1"/>
    <col min="10" max="10" width="1.09765625" customWidth="1"/>
    <col min="11" max="11" width="10.296875" customWidth="1"/>
    <col min="12" max="12" width="1.09765625" customWidth="1"/>
    <col min="13" max="13" width="13.8984375" customWidth="1"/>
    <col min="14" max="14" width="1.09765625" customWidth="1"/>
    <col min="15" max="15" width="12.09765625" customWidth="1"/>
    <col min="16" max="16" width="1.09765625" customWidth="1"/>
    <col min="17" max="17" width="11.8984375" customWidth="1"/>
    <col min="18" max="18" width="1.09765625" customWidth="1"/>
    <col min="19" max="19" width="12.09765625" customWidth="1"/>
    <col min="20" max="20" width="1.3984375" customWidth="1"/>
    <col min="21" max="21" width="10.8984375" customWidth="1"/>
    <col min="22" max="22" width="1.3984375" customWidth="1"/>
    <col min="23" max="23" width="11" customWidth="1"/>
    <col min="24" max="24" width="14" bestFit="1" customWidth="1"/>
    <col min="26" max="26" width="13.796875" bestFit="1" customWidth="1"/>
    <col min="247" max="247" width="48.3984375" customWidth="1"/>
    <col min="248" max="248" width="8" customWidth="1"/>
    <col min="249" max="249" width="12.09765625" customWidth="1"/>
    <col min="250" max="250" width="1.3984375" customWidth="1"/>
    <col min="251" max="251" width="12.09765625" customWidth="1"/>
    <col min="252" max="252" width="1.3984375" customWidth="1"/>
    <col min="253" max="253" width="12.09765625" customWidth="1"/>
    <col min="254" max="254" width="1.09765625" customWidth="1"/>
    <col min="255" max="255" width="12.09765625" customWidth="1"/>
    <col min="256" max="256" width="1.09765625" customWidth="1"/>
    <col min="257" max="257" width="12.09765625" customWidth="1"/>
    <col min="258" max="258" width="1.09765625" customWidth="1"/>
    <col min="259" max="259" width="12.09765625" customWidth="1"/>
    <col min="260" max="260" width="1.09765625" customWidth="1"/>
    <col min="261" max="261" width="12.09765625" customWidth="1"/>
    <col min="262" max="262" width="1.09765625" customWidth="1"/>
    <col min="263" max="263" width="12.09765625" customWidth="1"/>
    <col min="264" max="264" width="1.09765625" customWidth="1"/>
    <col min="265" max="265" width="12.09765625" customWidth="1"/>
    <col min="266" max="266" width="1.3984375" customWidth="1"/>
    <col min="267" max="267" width="12.09765625" customWidth="1"/>
    <col min="268" max="268" width="1.3984375" customWidth="1"/>
    <col min="269" max="269" width="12.09765625" customWidth="1"/>
    <col min="270" max="270" width="14.09765625" bestFit="1" customWidth="1"/>
    <col min="503" max="503" width="48.3984375" customWidth="1"/>
    <col min="504" max="504" width="8" customWidth="1"/>
    <col min="505" max="505" width="12.09765625" customWidth="1"/>
    <col min="506" max="506" width="1.3984375" customWidth="1"/>
    <col min="507" max="507" width="12.09765625" customWidth="1"/>
    <col min="508" max="508" width="1.3984375" customWidth="1"/>
    <col min="509" max="509" width="12.09765625" customWidth="1"/>
    <col min="510" max="510" width="1.09765625" customWidth="1"/>
    <col min="511" max="511" width="12.09765625" customWidth="1"/>
    <col min="512" max="512" width="1.09765625" customWidth="1"/>
    <col min="513" max="513" width="12.09765625" customWidth="1"/>
    <col min="514" max="514" width="1.09765625" customWidth="1"/>
    <col min="515" max="515" width="12.09765625" customWidth="1"/>
    <col min="516" max="516" width="1.09765625" customWidth="1"/>
    <col min="517" max="517" width="12.09765625" customWidth="1"/>
    <col min="518" max="518" width="1.09765625" customWidth="1"/>
    <col min="519" max="519" width="12.09765625" customWidth="1"/>
    <col min="520" max="520" width="1.09765625" customWidth="1"/>
    <col min="521" max="521" width="12.09765625" customWidth="1"/>
    <col min="522" max="522" width="1.3984375" customWidth="1"/>
    <col min="523" max="523" width="12.09765625" customWidth="1"/>
    <col min="524" max="524" width="1.3984375" customWidth="1"/>
    <col min="525" max="525" width="12.09765625" customWidth="1"/>
    <col min="526" max="526" width="14.09765625" bestFit="1" customWidth="1"/>
    <col min="759" max="759" width="48.3984375" customWidth="1"/>
    <col min="760" max="760" width="8" customWidth="1"/>
    <col min="761" max="761" width="12.09765625" customWidth="1"/>
    <col min="762" max="762" width="1.3984375" customWidth="1"/>
    <col min="763" max="763" width="12.09765625" customWidth="1"/>
    <col min="764" max="764" width="1.3984375" customWidth="1"/>
    <col min="765" max="765" width="12.09765625" customWidth="1"/>
    <col min="766" max="766" width="1.09765625" customWidth="1"/>
    <col min="767" max="767" width="12.09765625" customWidth="1"/>
    <col min="768" max="768" width="1.09765625" customWidth="1"/>
    <col min="769" max="769" width="12.09765625" customWidth="1"/>
    <col min="770" max="770" width="1.09765625" customWidth="1"/>
    <col min="771" max="771" width="12.09765625" customWidth="1"/>
    <col min="772" max="772" width="1.09765625" customWidth="1"/>
    <col min="773" max="773" width="12.09765625" customWidth="1"/>
    <col min="774" max="774" width="1.09765625" customWidth="1"/>
    <col min="775" max="775" width="12.09765625" customWidth="1"/>
    <col min="776" max="776" width="1.09765625" customWidth="1"/>
    <col min="777" max="777" width="12.09765625" customWidth="1"/>
    <col min="778" max="778" width="1.3984375" customWidth="1"/>
    <col min="779" max="779" width="12.09765625" customWidth="1"/>
    <col min="780" max="780" width="1.3984375" customWidth="1"/>
    <col min="781" max="781" width="12.09765625" customWidth="1"/>
    <col min="782" max="782" width="14.09765625" bestFit="1" customWidth="1"/>
    <col min="1015" max="1015" width="48.3984375" customWidth="1"/>
    <col min="1016" max="1016" width="8" customWidth="1"/>
    <col min="1017" max="1017" width="12.09765625" customWidth="1"/>
    <col min="1018" max="1018" width="1.3984375" customWidth="1"/>
    <col min="1019" max="1019" width="12.09765625" customWidth="1"/>
    <col min="1020" max="1020" width="1.3984375" customWidth="1"/>
    <col min="1021" max="1021" width="12.09765625" customWidth="1"/>
    <col min="1022" max="1022" width="1.09765625" customWidth="1"/>
    <col min="1023" max="1023" width="12.09765625" customWidth="1"/>
    <col min="1024" max="1024" width="1.09765625" customWidth="1"/>
    <col min="1025" max="1025" width="12.09765625" customWidth="1"/>
    <col min="1026" max="1026" width="1.09765625" customWidth="1"/>
    <col min="1027" max="1027" width="12.09765625" customWidth="1"/>
    <col min="1028" max="1028" width="1.09765625" customWidth="1"/>
    <col min="1029" max="1029" width="12.09765625" customWidth="1"/>
    <col min="1030" max="1030" width="1.09765625" customWidth="1"/>
    <col min="1031" max="1031" width="12.09765625" customWidth="1"/>
    <col min="1032" max="1032" width="1.09765625" customWidth="1"/>
    <col min="1033" max="1033" width="12.09765625" customWidth="1"/>
    <col min="1034" max="1034" width="1.3984375" customWidth="1"/>
    <col min="1035" max="1035" width="12.09765625" customWidth="1"/>
    <col min="1036" max="1036" width="1.3984375" customWidth="1"/>
    <col min="1037" max="1037" width="12.09765625" customWidth="1"/>
    <col min="1038" max="1038" width="14.09765625" bestFit="1" customWidth="1"/>
    <col min="1271" max="1271" width="48.3984375" customWidth="1"/>
    <col min="1272" max="1272" width="8" customWidth="1"/>
    <col min="1273" max="1273" width="12.09765625" customWidth="1"/>
    <col min="1274" max="1274" width="1.3984375" customWidth="1"/>
    <col min="1275" max="1275" width="12.09765625" customWidth="1"/>
    <col min="1276" max="1276" width="1.3984375" customWidth="1"/>
    <col min="1277" max="1277" width="12.09765625" customWidth="1"/>
    <col min="1278" max="1278" width="1.09765625" customWidth="1"/>
    <col min="1279" max="1279" width="12.09765625" customWidth="1"/>
    <col min="1280" max="1280" width="1.09765625" customWidth="1"/>
    <col min="1281" max="1281" width="12.09765625" customWidth="1"/>
    <col min="1282" max="1282" width="1.09765625" customWidth="1"/>
    <col min="1283" max="1283" width="12.09765625" customWidth="1"/>
    <col min="1284" max="1284" width="1.09765625" customWidth="1"/>
    <col min="1285" max="1285" width="12.09765625" customWidth="1"/>
    <col min="1286" max="1286" width="1.09765625" customWidth="1"/>
    <col min="1287" max="1287" width="12.09765625" customWidth="1"/>
    <col min="1288" max="1288" width="1.09765625" customWidth="1"/>
    <col min="1289" max="1289" width="12.09765625" customWidth="1"/>
    <col min="1290" max="1290" width="1.3984375" customWidth="1"/>
    <col min="1291" max="1291" width="12.09765625" customWidth="1"/>
    <col min="1292" max="1292" width="1.3984375" customWidth="1"/>
    <col min="1293" max="1293" width="12.09765625" customWidth="1"/>
    <col min="1294" max="1294" width="14.09765625" bestFit="1" customWidth="1"/>
    <col min="1527" max="1527" width="48.3984375" customWidth="1"/>
    <col min="1528" max="1528" width="8" customWidth="1"/>
    <col min="1529" max="1529" width="12.09765625" customWidth="1"/>
    <col min="1530" max="1530" width="1.3984375" customWidth="1"/>
    <col min="1531" max="1531" width="12.09765625" customWidth="1"/>
    <col min="1532" max="1532" width="1.3984375" customWidth="1"/>
    <col min="1533" max="1533" width="12.09765625" customWidth="1"/>
    <col min="1534" max="1534" width="1.09765625" customWidth="1"/>
    <col min="1535" max="1535" width="12.09765625" customWidth="1"/>
    <col min="1536" max="1536" width="1.09765625" customWidth="1"/>
    <col min="1537" max="1537" width="12.09765625" customWidth="1"/>
    <col min="1538" max="1538" width="1.09765625" customWidth="1"/>
    <col min="1539" max="1539" width="12.09765625" customWidth="1"/>
    <col min="1540" max="1540" width="1.09765625" customWidth="1"/>
    <col min="1541" max="1541" width="12.09765625" customWidth="1"/>
    <col min="1542" max="1542" width="1.09765625" customWidth="1"/>
    <col min="1543" max="1543" width="12.09765625" customWidth="1"/>
    <col min="1544" max="1544" width="1.09765625" customWidth="1"/>
    <col min="1545" max="1545" width="12.09765625" customWidth="1"/>
    <col min="1546" max="1546" width="1.3984375" customWidth="1"/>
    <col min="1547" max="1547" width="12.09765625" customWidth="1"/>
    <col min="1548" max="1548" width="1.3984375" customWidth="1"/>
    <col min="1549" max="1549" width="12.09765625" customWidth="1"/>
    <col min="1550" max="1550" width="14.09765625" bestFit="1" customWidth="1"/>
    <col min="1783" max="1783" width="48.3984375" customWidth="1"/>
    <col min="1784" max="1784" width="8" customWidth="1"/>
    <col min="1785" max="1785" width="12.09765625" customWidth="1"/>
    <col min="1786" max="1786" width="1.3984375" customWidth="1"/>
    <col min="1787" max="1787" width="12.09765625" customWidth="1"/>
    <col min="1788" max="1788" width="1.3984375" customWidth="1"/>
    <col min="1789" max="1789" width="12.09765625" customWidth="1"/>
    <col min="1790" max="1790" width="1.09765625" customWidth="1"/>
    <col min="1791" max="1791" width="12.09765625" customWidth="1"/>
    <col min="1792" max="1792" width="1.09765625" customWidth="1"/>
    <col min="1793" max="1793" width="12.09765625" customWidth="1"/>
    <col min="1794" max="1794" width="1.09765625" customWidth="1"/>
    <col min="1795" max="1795" width="12.09765625" customWidth="1"/>
    <col min="1796" max="1796" width="1.09765625" customWidth="1"/>
    <col min="1797" max="1797" width="12.09765625" customWidth="1"/>
    <col min="1798" max="1798" width="1.09765625" customWidth="1"/>
    <col min="1799" max="1799" width="12.09765625" customWidth="1"/>
    <col min="1800" max="1800" width="1.09765625" customWidth="1"/>
    <col min="1801" max="1801" width="12.09765625" customWidth="1"/>
    <col min="1802" max="1802" width="1.3984375" customWidth="1"/>
    <col min="1803" max="1803" width="12.09765625" customWidth="1"/>
    <col min="1804" max="1804" width="1.3984375" customWidth="1"/>
    <col min="1805" max="1805" width="12.09765625" customWidth="1"/>
    <col min="1806" max="1806" width="14.09765625" bestFit="1" customWidth="1"/>
    <col min="2039" max="2039" width="48.3984375" customWidth="1"/>
    <col min="2040" max="2040" width="8" customWidth="1"/>
    <col min="2041" max="2041" width="12.09765625" customWidth="1"/>
    <col min="2042" max="2042" width="1.3984375" customWidth="1"/>
    <col min="2043" max="2043" width="12.09765625" customWidth="1"/>
    <col min="2044" max="2044" width="1.3984375" customWidth="1"/>
    <col min="2045" max="2045" width="12.09765625" customWidth="1"/>
    <col min="2046" max="2046" width="1.09765625" customWidth="1"/>
    <col min="2047" max="2047" width="12.09765625" customWidth="1"/>
    <col min="2048" max="2048" width="1.09765625" customWidth="1"/>
    <col min="2049" max="2049" width="12.09765625" customWidth="1"/>
    <col min="2050" max="2050" width="1.09765625" customWidth="1"/>
    <col min="2051" max="2051" width="12.09765625" customWidth="1"/>
    <col min="2052" max="2052" width="1.09765625" customWidth="1"/>
    <col min="2053" max="2053" width="12.09765625" customWidth="1"/>
    <col min="2054" max="2054" width="1.09765625" customWidth="1"/>
    <col min="2055" max="2055" width="12.09765625" customWidth="1"/>
    <col min="2056" max="2056" width="1.09765625" customWidth="1"/>
    <col min="2057" max="2057" width="12.09765625" customWidth="1"/>
    <col min="2058" max="2058" width="1.3984375" customWidth="1"/>
    <col min="2059" max="2059" width="12.09765625" customWidth="1"/>
    <col min="2060" max="2060" width="1.3984375" customWidth="1"/>
    <col min="2061" max="2061" width="12.09765625" customWidth="1"/>
    <col min="2062" max="2062" width="14.09765625" bestFit="1" customWidth="1"/>
    <col min="2295" max="2295" width="48.3984375" customWidth="1"/>
    <col min="2296" max="2296" width="8" customWidth="1"/>
    <col min="2297" max="2297" width="12.09765625" customWidth="1"/>
    <col min="2298" max="2298" width="1.3984375" customWidth="1"/>
    <col min="2299" max="2299" width="12.09765625" customWidth="1"/>
    <col min="2300" max="2300" width="1.3984375" customWidth="1"/>
    <col min="2301" max="2301" width="12.09765625" customWidth="1"/>
    <col min="2302" max="2302" width="1.09765625" customWidth="1"/>
    <col min="2303" max="2303" width="12.09765625" customWidth="1"/>
    <col min="2304" max="2304" width="1.09765625" customWidth="1"/>
    <col min="2305" max="2305" width="12.09765625" customWidth="1"/>
    <col min="2306" max="2306" width="1.09765625" customWidth="1"/>
    <col min="2307" max="2307" width="12.09765625" customWidth="1"/>
    <col min="2308" max="2308" width="1.09765625" customWidth="1"/>
    <col min="2309" max="2309" width="12.09765625" customWidth="1"/>
    <col min="2310" max="2310" width="1.09765625" customWidth="1"/>
    <col min="2311" max="2311" width="12.09765625" customWidth="1"/>
    <col min="2312" max="2312" width="1.09765625" customWidth="1"/>
    <col min="2313" max="2313" width="12.09765625" customWidth="1"/>
    <col min="2314" max="2314" width="1.3984375" customWidth="1"/>
    <col min="2315" max="2315" width="12.09765625" customWidth="1"/>
    <col min="2316" max="2316" width="1.3984375" customWidth="1"/>
    <col min="2317" max="2317" width="12.09765625" customWidth="1"/>
    <col min="2318" max="2318" width="14.09765625" bestFit="1" customWidth="1"/>
    <col min="2551" max="2551" width="48.3984375" customWidth="1"/>
    <col min="2552" max="2552" width="8" customWidth="1"/>
    <col min="2553" max="2553" width="12.09765625" customWidth="1"/>
    <col min="2554" max="2554" width="1.3984375" customWidth="1"/>
    <col min="2555" max="2555" width="12.09765625" customWidth="1"/>
    <col min="2556" max="2556" width="1.3984375" customWidth="1"/>
    <col min="2557" max="2557" width="12.09765625" customWidth="1"/>
    <col min="2558" max="2558" width="1.09765625" customWidth="1"/>
    <col min="2559" max="2559" width="12.09765625" customWidth="1"/>
    <col min="2560" max="2560" width="1.09765625" customWidth="1"/>
    <col min="2561" max="2561" width="12.09765625" customWidth="1"/>
    <col min="2562" max="2562" width="1.09765625" customWidth="1"/>
    <col min="2563" max="2563" width="12.09765625" customWidth="1"/>
    <col min="2564" max="2564" width="1.09765625" customWidth="1"/>
    <col min="2565" max="2565" width="12.09765625" customWidth="1"/>
    <col min="2566" max="2566" width="1.09765625" customWidth="1"/>
    <col min="2567" max="2567" width="12.09765625" customWidth="1"/>
    <col min="2568" max="2568" width="1.09765625" customWidth="1"/>
    <col min="2569" max="2569" width="12.09765625" customWidth="1"/>
    <col min="2570" max="2570" width="1.3984375" customWidth="1"/>
    <col min="2571" max="2571" width="12.09765625" customWidth="1"/>
    <col min="2572" max="2572" width="1.3984375" customWidth="1"/>
    <col min="2573" max="2573" width="12.09765625" customWidth="1"/>
    <col min="2574" max="2574" width="14.09765625" bestFit="1" customWidth="1"/>
    <col min="2807" max="2807" width="48.3984375" customWidth="1"/>
    <col min="2808" max="2808" width="8" customWidth="1"/>
    <col min="2809" max="2809" width="12.09765625" customWidth="1"/>
    <col min="2810" max="2810" width="1.3984375" customWidth="1"/>
    <col min="2811" max="2811" width="12.09765625" customWidth="1"/>
    <col min="2812" max="2812" width="1.3984375" customWidth="1"/>
    <col min="2813" max="2813" width="12.09765625" customWidth="1"/>
    <col min="2814" max="2814" width="1.09765625" customWidth="1"/>
    <col min="2815" max="2815" width="12.09765625" customWidth="1"/>
    <col min="2816" max="2816" width="1.09765625" customWidth="1"/>
    <col min="2817" max="2817" width="12.09765625" customWidth="1"/>
    <col min="2818" max="2818" width="1.09765625" customWidth="1"/>
    <col min="2819" max="2819" width="12.09765625" customWidth="1"/>
    <col min="2820" max="2820" width="1.09765625" customWidth="1"/>
    <col min="2821" max="2821" width="12.09765625" customWidth="1"/>
    <col min="2822" max="2822" width="1.09765625" customWidth="1"/>
    <col min="2823" max="2823" width="12.09765625" customWidth="1"/>
    <col min="2824" max="2824" width="1.09765625" customWidth="1"/>
    <col min="2825" max="2825" width="12.09765625" customWidth="1"/>
    <col min="2826" max="2826" width="1.3984375" customWidth="1"/>
    <col min="2827" max="2827" width="12.09765625" customWidth="1"/>
    <col min="2828" max="2828" width="1.3984375" customWidth="1"/>
    <col min="2829" max="2829" width="12.09765625" customWidth="1"/>
    <col min="2830" max="2830" width="14.09765625" bestFit="1" customWidth="1"/>
    <col min="3063" max="3063" width="48.3984375" customWidth="1"/>
    <col min="3064" max="3064" width="8" customWidth="1"/>
    <col min="3065" max="3065" width="12.09765625" customWidth="1"/>
    <col min="3066" max="3066" width="1.3984375" customWidth="1"/>
    <col min="3067" max="3067" width="12.09765625" customWidth="1"/>
    <col min="3068" max="3068" width="1.3984375" customWidth="1"/>
    <col min="3069" max="3069" width="12.09765625" customWidth="1"/>
    <col min="3070" max="3070" width="1.09765625" customWidth="1"/>
    <col min="3071" max="3071" width="12.09765625" customWidth="1"/>
    <col min="3072" max="3072" width="1.09765625" customWidth="1"/>
    <col min="3073" max="3073" width="12.09765625" customWidth="1"/>
    <col min="3074" max="3074" width="1.09765625" customWidth="1"/>
    <col min="3075" max="3075" width="12.09765625" customWidth="1"/>
    <col min="3076" max="3076" width="1.09765625" customWidth="1"/>
    <col min="3077" max="3077" width="12.09765625" customWidth="1"/>
    <col min="3078" max="3078" width="1.09765625" customWidth="1"/>
    <col min="3079" max="3079" width="12.09765625" customWidth="1"/>
    <col min="3080" max="3080" width="1.09765625" customWidth="1"/>
    <col min="3081" max="3081" width="12.09765625" customWidth="1"/>
    <col min="3082" max="3082" width="1.3984375" customWidth="1"/>
    <col min="3083" max="3083" width="12.09765625" customWidth="1"/>
    <col min="3084" max="3084" width="1.3984375" customWidth="1"/>
    <col min="3085" max="3085" width="12.09765625" customWidth="1"/>
    <col min="3086" max="3086" width="14.09765625" bestFit="1" customWidth="1"/>
    <col min="3319" max="3319" width="48.3984375" customWidth="1"/>
    <col min="3320" max="3320" width="8" customWidth="1"/>
    <col min="3321" max="3321" width="12.09765625" customWidth="1"/>
    <col min="3322" max="3322" width="1.3984375" customWidth="1"/>
    <col min="3323" max="3323" width="12.09765625" customWidth="1"/>
    <col min="3324" max="3324" width="1.3984375" customWidth="1"/>
    <col min="3325" max="3325" width="12.09765625" customWidth="1"/>
    <col min="3326" max="3326" width="1.09765625" customWidth="1"/>
    <col min="3327" max="3327" width="12.09765625" customWidth="1"/>
    <col min="3328" max="3328" width="1.09765625" customWidth="1"/>
    <col min="3329" max="3329" width="12.09765625" customWidth="1"/>
    <col min="3330" max="3330" width="1.09765625" customWidth="1"/>
    <col min="3331" max="3331" width="12.09765625" customWidth="1"/>
    <col min="3332" max="3332" width="1.09765625" customWidth="1"/>
    <col min="3333" max="3333" width="12.09765625" customWidth="1"/>
    <col min="3334" max="3334" width="1.09765625" customWidth="1"/>
    <col min="3335" max="3335" width="12.09765625" customWidth="1"/>
    <col min="3336" max="3336" width="1.09765625" customWidth="1"/>
    <col min="3337" max="3337" width="12.09765625" customWidth="1"/>
    <col min="3338" max="3338" width="1.3984375" customWidth="1"/>
    <col min="3339" max="3339" width="12.09765625" customWidth="1"/>
    <col min="3340" max="3340" width="1.3984375" customWidth="1"/>
    <col min="3341" max="3341" width="12.09765625" customWidth="1"/>
    <col min="3342" max="3342" width="14.09765625" bestFit="1" customWidth="1"/>
    <col min="3575" max="3575" width="48.3984375" customWidth="1"/>
    <col min="3576" max="3576" width="8" customWidth="1"/>
    <col min="3577" max="3577" width="12.09765625" customWidth="1"/>
    <col min="3578" max="3578" width="1.3984375" customWidth="1"/>
    <col min="3579" max="3579" width="12.09765625" customWidth="1"/>
    <col min="3580" max="3580" width="1.3984375" customWidth="1"/>
    <col min="3581" max="3581" width="12.09765625" customWidth="1"/>
    <col min="3582" max="3582" width="1.09765625" customWidth="1"/>
    <col min="3583" max="3583" width="12.09765625" customWidth="1"/>
    <col min="3584" max="3584" width="1.09765625" customWidth="1"/>
    <col min="3585" max="3585" width="12.09765625" customWidth="1"/>
    <col min="3586" max="3586" width="1.09765625" customWidth="1"/>
    <col min="3587" max="3587" width="12.09765625" customWidth="1"/>
    <col min="3588" max="3588" width="1.09765625" customWidth="1"/>
    <col min="3589" max="3589" width="12.09765625" customWidth="1"/>
    <col min="3590" max="3590" width="1.09765625" customWidth="1"/>
    <col min="3591" max="3591" width="12.09765625" customWidth="1"/>
    <col min="3592" max="3592" width="1.09765625" customWidth="1"/>
    <col min="3593" max="3593" width="12.09765625" customWidth="1"/>
    <col min="3594" max="3594" width="1.3984375" customWidth="1"/>
    <col min="3595" max="3595" width="12.09765625" customWidth="1"/>
    <col min="3596" max="3596" width="1.3984375" customWidth="1"/>
    <col min="3597" max="3597" width="12.09765625" customWidth="1"/>
    <col min="3598" max="3598" width="14.09765625" bestFit="1" customWidth="1"/>
    <col min="3831" max="3831" width="48.3984375" customWidth="1"/>
    <col min="3832" max="3832" width="8" customWidth="1"/>
    <col min="3833" max="3833" width="12.09765625" customWidth="1"/>
    <col min="3834" max="3834" width="1.3984375" customWidth="1"/>
    <col min="3835" max="3835" width="12.09765625" customWidth="1"/>
    <col min="3836" max="3836" width="1.3984375" customWidth="1"/>
    <col min="3837" max="3837" width="12.09765625" customWidth="1"/>
    <col min="3838" max="3838" width="1.09765625" customWidth="1"/>
    <col min="3839" max="3839" width="12.09765625" customWidth="1"/>
    <col min="3840" max="3840" width="1.09765625" customWidth="1"/>
    <col min="3841" max="3841" width="12.09765625" customWidth="1"/>
    <col min="3842" max="3842" width="1.09765625" customWidth="1"/>
    <col min="3843" max="3843" width="12.09765625" customWidth="1"/>
    <col min="3844" max="3844" width="1.09765625" customWidth="1"/>
    <col min="3845" max="3845" width="12.09765625" customWidth="1"/>
    <col min="3846" max="3846" width="1.09765625" customWidth="1"/>
    <col min="3847" max="3847" width="12.09765625" customWidth="1"/>
    <col min="3848" max="3848" width="1.09765625" customWidth="1"/>
    <col min="3849" max="3849" width="12.09765625" customWidth="1"/>
    <col min="3850" max="3850" width="1.3984375" customWidth="1"/>
    <col min="3851" max="3851" width="12.09765625" customWidth="1"/>
    <col min="3852" max="3852" width="1.3984375" customWidth="1"/>
    <col min="3853" max="3853" width="12.09765625" customWidth="1"/>
    <col min="3854" max="3854" width="14.09765625" bestFit="1" customWidth="1"/>
    <col min="4087" max="4087" width="48.3984375" customWidth="1"/>
    <col min="4088" max="4088" width="8" customWidth="1"/>
    <col min="4089" max="4089" width="12.09765625" customWidth="1"/>
    <col min="4090" max="4090" width="1.3984375" customWidth="1"/>
    <col min="4091" max="4091" width="12.09765625" customWidth="1"/>
    <col min="4092" max="4092" width="1.3984375" customWidth="1"/>
    <col min="4093" max="4093" width="12.09765625" customWidth="1"/>
    <col min="4094" max="4094" width="1.09765625" customWidth="1"/>
    <col min="4095" max="4095" width="12.09765625" customWidth="1"/>
    <col min="4096" max="4096" width="1.09765625" customWidth="1"/>
    <col min="4097" max="4097" width="12.09765625" customWidth="1"/>
    <col min="4098" max="4098" width="1.09765625" customWidth="1"/>
    <col min="4099" max="4099" width="12.09765625" customWidth="1"/>
    <col min="4100" max="4100" width="1.09765625" customWidth="1"/>
    <col min="4101" max="4101" width="12.09765625" customWidth="1"/>
    <col min="4102" max="4102" width="1.09765625" customWidth="1"/>
    <col min="4103" max="4103" width="12.09765625" customWidth="1"/>
    <col min="4104" max="4104" width="1.09765625" customWidth="1"/>
    <col min="4105" max="4105" width="12.09765625" customWidth="1"/>
    <col min="4106" max="4106" width="1.3984375" customWidth="1"/>
    <col min="4107" max="4107" width="12.09765625" customWidth="1"/>
    <col min="4108" max="4108" width="1.3984375" customWidth="1"/>
    <col min="4109" max="4109" width="12.09765625" customWidth="1"/>
    <col min="4110" max="4110" width="14.09765625" bestFit="1" customWidth="1"/>
    <col min="4343" max="4343" width="48.3984375" customWidth="1"/>
    <col min="4344" max="4344" width="8" customWidth="1"/>
    <col min="4345" max="4345" width="12.09765625" customWidth="1"/>
    <col min="4346" max="4346" width="1.3984375" customWidth="1"/>
    <col min="4347" max="4347" width="12.09765625" customWidth="1"/>
    <col min="4348" max="4348" width="1.3984375" customWidth="1"/>
    <col min="4349" max="4349" width="12.09765625" customWidth="1"/>
    <col min="4350" max="4350" width="1.09765625" customWidth="1"/>
    <col min="4351" max="4351" width="12.09765625" customWidth="1"/>
    <col min="4352" max="4352" width="1.09765625" customWidth="1"/>
    <col min="4353" max="4353" width="12.09765625" customWidth="1"/>
    <col min="4354" max="4354" width="1.09765625" customWidth="1"/>
    <col min="4355" max="4355" width="12.09765625" customWidth="1"/>
    <col min="4356" max="4356" width="1.09765625" customWidth="1"/>
    <col min="4357" max="4357" width="12.09765625" customWidth="1"/>
    <col min="4358" max="4358" width="1.09765625" customWidth="1"/>
    <col min="4359" max="4359" width="12.09765625" customWidth="1"/>
    <col min="4360" max="4360" width="1.09765625" customWidth="1"/>
    <col min="4361" max="4361" width="12.09765625" customWidth="1"/>
    <col min="4362" max="4362" width="1.3984375" customWidth="1"/>
    <col min="4363" max="4363" width="12.09765625" customWidth="1"/>
    <col min="4364" max="4364" width="1.3984375" customWidth="1"/>
    <col min="4365" max="4365" width="12.09765625" customWidth="1"/>
    <col min="4366" max="4366" width="14.09765625" bestFit="1" customWidth="1"/>
    <col min="4599" max="4599" width="48.3984375" customWidth="1"/>
    <col min="4600" max="4600" width="8" customWidth="1"/>
    <col min="4601" max="4601" width="12.09765625" customWidth="1"/>
    <col min="4602" max="4602" width="1.3984375" customWidth="1"/>
    <col min="4603" max="4603" width="12.09765625" customWidth="1"/>
    <col min="4604" max="4604" width="1.3984375" customWidth="1"/>
    <col min="4605" max="4605" width="12.09765625" customWidth="1"/>
    <col min="4606" max="4606" width="1.09765625" customWidth="1"/>
    <col min="4607" max="4607" width="12.09765625" customWidth="1"/>
    <col min="4608" max="4608" width="1.09765625" customWidth="1"/>
    <col min="4609" max="4609" width="12.09765625" customWidth="1"/>
    <col min="4610" max="4610" width="1.09765625" customWidth="1"/>
    <col min="4611" max="4611" width="12.09765625" customWidth="1"/>
    <col min="4612" max="4612" width="1.09765625" customWidth="1"/>
    <col min="4613" max="4613" width="12.09765625" customWidth="1"/>
    <col min="4614" max="4614" width="1.09765625" customWidth="1"/>
    <col min="4615" max="4615" width="12.09765625" customWidth="1"/>
    <col min="4616" max="4616" width="1.09765625" customWidth="1"/>
    <col min="4617" max="4617" width="12.09765625" customWidth="1"/>
    <col min="4618" max="4618" width="1.3984375" customWidth="1"/>
    <col min="4619" max="4619" width="12.09765625" customWidth="1"/>
    <col min="4620" max="4620" width="1.3984375" customWidth="1"/>
    <col min="4621" max="4621" width="12.09765625" customWidth="1"/>
    <col min="4622" max="4622" width="14.09765625" bestFit="1" customWidth="1"/>
    <col min="4855" max="4855" width="48.3984375" customWidth="1"/>
    <col min="4856" max="4856" width="8" customWidth="1"/>
    <col min="4857" max="4857" width="12.09765625" customWidth="1"/>
    <col min="4858" max="4858" width="1.3984375" customWidth="1"/>
    <col min="4859" max="4859" width="12.09765625" customWidth="1"/>
    <col min="4860" max="4860" width="1.3984375" customWidth="1"/>
    <col min="4861" max="4861" width="12.09765625" customWidth="1"/>
    <col min="4862" max="4862" width="1.09765625" customWidth="1"/>
    <col min="4863" max="4863" width="12.09765625" customWidth="1"/>
    <col min="4864" max="4864" width="1.09765625" customWidth="1"/>
    <col min="4865" max="4865" width="12.09765625" customWidth="1"/>
    <col min="4866" max="4866" width="1.09765625" customWidth="1"/>
    <col min="4867" max="4867" width="12.09765625" customWidth="1"/>
    <col min="4868" max="4868" width="1.09765625" customWidth="1"/>
    <col min="4869" max="4869" width="12.09765625" customWidth="1"/>
    <col min="4870" max="4870" width="1.09765625" customWidth="1"/>
    <col min="4871" max="4871" width="12.09765625" customWidth="1"/>
    <col min="4872" max="4872" width="1.09765625" customWidth="1"/>
    <col min="4873" max="4873" width="12.09765625" customWidth="1"/>
    <col min="4874" max="4874" width="1.3984375" customWidth="1"/>
    <col min="4875" max="4875" width="12.09765625" customWidth="1"/>
    <col min="4876" max="4876" width="1.3984375" customWidth="1"/>
    <col min="4877" max="4877" width="12.09765625" customWidth="1"/>
    <col min="4878" max="4878" width="14.09765625" bestFit="1" customWidth="1"/>
    <col min="5111" max="5111" width="48.3984375" customWidth="1"/>
    <col min="5112" max="5112" width="8" customWidth="1"/>
    <col min="5113" max="5113" width="12.09765625" customWidth="1"/>
    <col min="5114" max="5114" width="1.3984375" customWidth="1"/>
    <col min="5115" max="5115" width="12.09765625" customWidth="1"/>
    <col min="5116" max="5116" width="1.3984375" customWidth="1"/>
    <col min="5117" max="5117" width="12.09765625" customWidth="1"/>
    <col min="5118" max="5118" width="1.09765625" customWidth="1"/>
    <col min="5119" max="5119" width="12.09765625" customWidth="1"/>
    <col min="5120" max="5120" width="1.09765625" customWidth="1"/>
    <col min="5121" max="5121" width="12.09765625" customWidth="1"/>
    <col min="5122" max="5122" width="1.09765625" customWidth="1"/>
    <col min="5123" max="5123" width="12.09765625" customWidth="1"/>
    <col min="5124" max="5124" width="1.09765625" customWidth="1"/>
    <col min="5125" max="5125" width="12.09765625" customWidth="1"/>
    <col min="5126" max="5126" width="1.09765625" customWidth="1"/>
    <col min="5127" max="5127" width="12.09765625" customWidth="1"/>
    <col min="5128" max="5128" width="1.09765625" customWidth="1"/>
    <col min="5129" max="5129" width="12.09765625" customWidth="1"/>
    <col min="5130" max="5130" width="1.3984375" customWidth="1"/>
    <col min="5131" max="5131" width="12.09765625" customWidth="1"/>
    <col min="5132" max="5132" width="1.3984375" customWidth="1"/>
    <col min="5133" max="5133" width="12.09765625" customWidth="1"/>
    <col min="5134" max="5134" width="14.09765625" bestFit="1" customWidth="1"/>
    <col min="5367" max="5367" width="48.3984375" customWidth="1"/>
    <col min="5368" max="5368" width="8" customWidth="1"/>
    <col min="5369" max="5369" width="12.09765625" customWidth="1"/>
    <col min="5370" max="5370" width="1.3984375" customWidth="1"/>
    <col min="5371" max="5371" width="12.09765625" customWidth="1"/>
    <col min="5372" max="5372" width="1.3984375" customWidth="1"/>
    <col min="5373" max="5373" width="12.09765625" customWidth="1"/>
    <col min="5374" max="5374" width="1.09765625" customWidth="1"/>
    <col min="5375" max="5375" width="12.09765625" customWidth="1"/>
    <col min="5376" max="5376" width="1.09765625" customWidth="1"/>
    <col min="5377" max="5377" width="12.09765625" customWidth="1"/>
    <col min="5378" max="5378" width="1.09765625" customWidth="1"/>
    <col min="5379" max="5379" width="12.09765625" customWidth="1"/>
    <col min="5380" max="5380" width="1.09765625" customWidth="1"/>
    <col min="5381" max="5381" width="12.09765625" customWidth="1"/>
    <col min="5382" max="5382" width="1.09765625" customWidth="1"/>
    <col min="5383" max="5383" width="12.09765625" customWidth="1"/>
    <col min="5384" max="5384" width="1.09765625" customWidth="1"/>
    <col min="5385" max="5385" width="12.09765625" customWidth="1"/>
    <col min="5386" max="5386" width="1.3984375" customWidth="1"/>
    <col min="5387" max="5387" width="12.09765625" customWidth="1"/>
    <col min="5388" max="5388" width="1.3984375" customWidth="1"/>
    <col min="5389" max="5389" width="12.09765625" customWidth="1"/>
    <col min="5390" max="5390" width="14.09765625" bestFit="1" customWidth="1"/>
    <col min="5623" max="5623" width="48.3984375" customWidth="1"/>
    <col min="5624" max="5624" width="8" customWidth="1"/>
    <col min="5625" max="5625" width="12.09765625" customWidth="1"/>
    <col min="5626" max="5626" width="1.3984375" customWidth="1"/>
    <col min="5627" max="5627" width="12.09765625" customWidth="1"/>
    <col min="5628" max="5628" width="1.3984375" customWidth="1"/>
    <col min="5629" max="5629" width="12.09765625" customWidth="1"/>
    <col min="5630" max="5630" width="1.09765625" customWidth="1"/>
    <col min="5631" max="5631" width="12.09765625" customWidth="1"/>
    <col min="5632" max="5632" width="1.09765625" customWidth="1"/>
    <col min="5633" max="5633" width="12.09765625" customWidth="1"/>
    <col min="5634" max="5634" width="1.09765625" customWidth="1"/>
    <col min="5635" max="5635" width="12.09765625" customWidth="1"/>
    <col min="5636" max="5636" width="1.09765625" customWidth="1"/>
    <col min="5637" max="5637" width="12.09765625" customWidth="1"/>
    <col min="5638" max="5638" width="1.09765625" customWidth="1"/>
    <col min="5639" max="5639" width="12.09765625" customWidth="1"/>
    <col min="5640" max="5640" width="1.09765625" customWidth="1"/>
    <col min="5641" max="5641" width="12.09765625" customWidth="1"/>
    <col min="5642" max="5642" width="1.3984375" customWidth="1"/>
    <col min="5643" max="5643" width="12.09765625" customWidth="1"/>
    <col min="5644" max="5644" width="1.3984375" customWidth="1"/>
    <col min="5645" max="5645" width="12.09765625" customWidth="1"/>
    <col min="5646" max="5646" width="14.09765625" bestFit="1" customWidth="1"/>
    <col min="5879" max="5879" width="48.3984375" customWidth="1"/>
    <col min="5880" max="5880" width="8" customWidth="1"/>
    <col min="5881" max="5881" width="12.09765625" customWidth="1"/>
    <col min="5882" max="5882" width="1.3984375" customWidth="1"/>
    <col min="5883" max="5883" width="12.09765625" customWidth="1"/>
    <col min="5884" max="5884" width="1.3984375" customWidth="1"/>
    <col min="5885" max="5885" width="12.09765625" customWidth="1"/>
    <col min="5886" max="5886" width="1.09765625" customWidth="1"/>
    <col min="5887" max="5887" width="12.09765625" customWidth="1"/>
    <col min="5888" max="5888" width="1.09765625" customWidth="1"/>
    <col min="5889" max="5889" width="12.09765625" customWidth="1"/>
    <col min="5890" max="5890" width="1.09765625" customWidth="1"/>
    <col min="5891" max="5891" width="12.09765625" customWidth="1"/>
    <col min="5892" max="5892" width="1.09765625" customWidth="1"/>
    <col min="5893" max="5893" width="12.09765625" customWidth="1"/>
    <col min="5894" max="5894" width="1.09765625" customWidth="1"/>
    <col min="5895" max="5895" width="12.09765625" customWidth="1"/>
    <col min="5896" max="5896" width="1.09765625" customWidth="1"/>
    <col min="5897" max="5897" width="12.09765625" customWidth="1"/>
    <col min="5898" max="5898" width="1.3984375" customWidth="1"/>
    <col min="5899" max="5899" width="12.09765625" customWidth="1"/>
    <col min="5900" max="5900" width="1.3984375" customWidth="1"/>
    <col min="5901" max="5901" width="12.09765625" customWidth="1"/>
    <col min="5902" max="5902" width="14.09765625" bestFit="1" customWidth="1"/>
    <col min="6135" max="6135" width="48.3984375" customWidth="1"/>
    <col min="6136" max="6136" width="8" customWidth="1"/>
    <col min="6137" max="6137" width="12.09765625" customWidth="1"/>
    <col min="6138" max="6138" width="1.3984375" customWidth="1"/>
    <col min="6139" max="6139" width="12.09765625" customWidth="1"/>
    <col min="6140" max="6140" width="1.3984375" customWidth="1"/>
    <col min="6141" max="6141" width="12.09765625" customWidth="1"/>
    <col min="6142" max="6142" width="1.09765625" customWidth="1"/>
    <col min="6143" max="6143" width="12.09765625" customWidth="1"/>
    <col min="6144" max="6144" width="1.09765625" customWidth="1"/>
    <col min="6145" max="6145" width="12.09765625" customWidth="1"/>
    <col min="6146" max="6146" width="1.09765625" customWidth="1"/>
    <col min="6147" max="6147" width="12.09765625" customWidth="1"/>
    <col min="6148" max="6148" width="1.09765625" customWidth="1"/>
    <col min="6149" max="6149" width="12.09765625" customWidth="1"/>
    <col min="6150" max="6150" width="1.09765625" customWidth="1"/>
    <col min="6151" max="6151" width="12.09765625" customWidth="1"/>
    <col min="6152" max="6152" width="1.09765625" customWidth="1"/>
    <col min="6153" max="6153" width="12.09765625" customWidth="1"/>
    <col min="6154" max="6154" width="1.3984375" customWidth="1"/>
    <col min="6155" max="6155" width="12.09765625" customWidth="1"/>
    <col min="6156" max="6156" width="1.3984375" customWidth="1"/>
    <col min="6157" max="6157" width="12.09765625" customWidth="1"/>
    <col min="6158" max="6158" width="14.09765625" bestFit="1" customWidth="1"/>
    <col min="6391" max="6391" width="48.3984375" customWidth="1"/>
    <col min="6392" max="6392" width="8" customWidth="1"/>
    <col min="6393" max="6393" width="12.09765625" customWidth="1"/>
    <col min="6394" max="6394" width="1.3984375" customWidth="1"/>
    <col min="6395" max="6395" width="12.09765625" customWidth="1"/>
    <col min="6396" max="6396" width="1.3984375" customWidth="1"/>
    <col min="6397" max="6397" width="12.09765625" customWidth="1"/>
    <col min="6398" max="6398" width="1.09765625" customWidth="1"/>
    <col min="6399" max="6399" width="12.09765625" customWidth="1"/>
    <col min="6400" max="6400" width="1.09765625" customWidth="1"/>
    <col min="6401" max="6401" width="12.09765625" customWidth="1"/>
    <col min="6402" max="6402" width="1.09765625" customWidth="1"/>
    <col min="6403" max="6403" width="12.09765625" customWidth="1"/>
    <col min="6404" max="6404" width="1.09765625" customWidth="1"/>
    <col min="6405" max="6405" width="12.09765625" customWidth="1"/>
    <col min="6406" max="6406" width="1.09765625" customWidth="1"/>
    <col min="6407" max="6407" width="12.09765625" customWidth="1"/>
    <col min="6408" max="6408" width="1.09765625" customWidth="1"/>
    <col min="6409" max="6409" width="12.09765625" customWidth="1"/>
    <col min="6410" max="6410" width="1.3984375" customWidth="1"/>
    <col min="6411" max="6411" width="12.09765625" customWidth="1"/>
    <col min="6412" max="6412" width="1.3984375" customWidth="1"/>
    <col min="6413" max="6413" width="12.09765625" customWidth="1"/>
    <col min="6414" max="6414" width="14.09765625" bestFit="1" customWidth="1"/>
    <col min="6647" max="6647" width="48.3984375" customWidth="1"/>
    <col min="6648" max="6648" width="8" customWidth="1"/>
    <col min="6649" max="6649" width="12.09765625" customWidth="1"/>
    <col min="6650" max="6650" width="1.3984375" customWidth="1"/>
    <col min="6651" max="6651" width="12.09765625" customWidth="1"/>
    <col min="6652" max="6652" width="1.3984375" customWidth="1"/>
    <col min="6653" max="6653" width="12.09765625" customWidth="1"/>
    <col min="6654" max="6654" width="1.09765625" customWidth="1"/>
    <col min="6655" max="6655" width="12.09765625" customWidth="1"/>
    <col min="6656" max="6656" width="1.09765625" customWidth="1"/>
    <col min="6657" max="6657" width="12.09765625" customWidth="1"/>
    <col min="6658" max="6658" width="1.09765625" customWidth="1"/>
    <col min="6659" max="6659" width="12.09765625" customWidth="1"/>
    <col min="6660" max="6660" width="1.09765625" customWidth="1"/>
    <col min="6661" max="6661" width="12.09765625" customWidth="1"/>
    <col min="6662" max="6662" width="1.09765625" customWidth="1"/>
    <col min="6663" max="6663" width="12.09765625" customWidth="1"/>
    <col min="6664" max="6664" width="1.09765625" customWidth="1"/>
    <col min="6665" max="6665" width="12.09765625" customWidth="1"/>
    <col min="6666" max="6666" width="1.3984375" customWidth="1"/>
    <col min="6667" max="6667" width="12.09765625" customWidth="1"/>
    <col min="6668" max="6668" width="1.3984375" customWidth="1"/>
    <col min="6669" max="6669" width="12.09765625" customWidth="1"/>
    <col min="6670" max="6670" width="14.09765625" bestFit="1" customWidth="1"/>
    <col min="6903" max="6903" width="48.3984375" customWidth="1"/>
    <col min="6904" max="6904" width="8" customWidth="1"/>
    <col min="6905" max="6905" width="12.09765625" customWidth="1"/>
    <col min="6906" max="6906" width="1.3984375" customWidth="1"/>
    <col min="6907" max="6907" width="12.09765625" customWidth="1"/>
    <col min="6908" max="6908" width="1.3984375" customWidth="1"/>
    <col min="6909" max="6909" width="12.09765625" customWidth="1"/>
    <col min="6910" max="6910" width="1.09765625" customWidth="1"/>
    <col min="6911" max="6911" width="12.09765625" customWidth="1"/>
    <col min="6912" max="6912" width="1.09765625" customWidth="1"/>
    <col min="6913" max="6913" width="12.09765625" customWidth="1"/>
    <col min="6914" max="6914" width="1.09765625" customWidth="1"/>
    <col min="6915" max="6915" width="12.09765625" customWidth="1"/>
    <col min="6916" max="6916" width="1.09765625" customWidth="1"/>
    <col min="6917" max="6917" width="12.09765625" customWidth="1"/>
    <col min="6918" max="6918" width="1.09765625" customWidth="1"/>
    <col min="6919" max="6919" width="12.09765625" customWidth="1"/>
    <col min="6920" max="6920" width="1.09765625" customWidth="1"/>
    <col min="6921" max="6921" width="12.09765625" customWidth="1"/>
    <col min="6922" max="6922" width="1.3984375" customWidth="1"/>
    <col min="6923" max="6923" width="12.09765625" customWidth="1"/>
    <col min="6924" max="6924" width="1.3984375" customWidth="1"/>
    <col min="6925" max="6925" width="12.09765625" customWidth="1"/>
    <col min="6926" max="6926" width="14.09765625" bestFit="1" customWidth="1"/>
    <col min="7159" max="7159" width="48.3984375" customWidth="1"/>
    <col min="7160" max="7160" width="8" customWidth="1"/>
    <col min="7161" max="7161" width="12.09765625" customWidth="1"/>
    <col min="7162" max="7162" width="1.3984375" customWidth="1"/>
    <col min="7163" max="7163" width="12.09765625" customWidth="1"/>
    <col min="7164" max="7164" width="1.3984375" customWidth="1"/>
    <col min="7165" max="7165" width="12.09765625" customWidth="1"/>
    <col min="7166" max="7166" width="1.09765625" customWidth="1"/>
    <col min="7167" max="7167" width="12.09765625" customWidth="1"/>
    <col min="7168" max="7168" width="1.09765625" customWidth="1"/>
    <col min="7169" max="7169" width="12.09765625" customWidth="1"/>
    <col min="7170" max="7170" width="1.09765625" customWidth="1"/>
    <col min="7171" max="7171" width="12.09765625" customWidth="1"/>
    <col min="7172" max="7172" width="1.09765625" customWidth="1"/>
    <col min="7173" max="7173" width="12.09765625" customWidth="1"/>
    <col min="7174" max="7174" width="1.09765625" customWidth="1"/>
    <col min="7175" max="7175" width="12.09765625" customWidth="1"/>
    <col min="7176" max="7176" width="1.09765625" customWidth="1"/>
    <col min="7177" max="7177" width="12.09765625" customWidth="1"/>
    <col min="7178" max="7178" width="1.3984375" customWidth="1"/>
    <col min="7179" max="7179" width="12.09765625" customWidth="1"/>
    <col min="7180" max="7180" width="1.3984375" customWidth="1"/>
    <col min="7181" max="7181" width="12.09765625" customWidth="1"/>
    <col min="7182" max="7182" width="14.09765625" bestFit="1" customWidth="1"/>
    <col min="7415" max="7415" width="48.3984375" customWidth="1"/>
    <col min="7416" max="7416" width="8" customWidth="1"/>
    <col min="7417" max="7417" width="12.09765625" customWidth="1"/>
    <col min="7418" max="7418" width="1.3984375" customWidth="1"/>
    <col min="7419" max="7419" width="12.09765625" customWidth="1"/>
    <col min="7420" max="7420" width="1.3984375" customWidth="1"/>
    <col min="7421" max="7421" width="12.09765625" customWidth="1"/>
    <col min="7422" max="7422" width="1.09765625" customWidth="1"/>
    <col min="7423" max="7423" width="12.09765625" customWidth="1"/>
    <col min="7424" max="7424" width="1.09765625" customWidth="1"/>
    <col min="7425" max="7425" width="12.09765625" customWidth="1"/>
    <col min="7426" max="7426" width="1.09765625" customWidth="1"/>
    <col min="7427" max="7427" width="12.09765625" customWidth="1"/>
    <col min="7428" max="7428" width="1.09765625" customWidth="1"/>
    <col min="7429" max="7429" width="12.09765625" customWidth="1"/>
    <col min="7430" max="7430" width="1.09765625" customWidth="1"/>
    <col min="7431" max="7431" width="12.09765625" customWidth="1"/>
    <col min="7432" max="7432" width="1.09765625" customWidth="1"/>
    <col min="7433" max="7433" width="12.09765625" customWidth="1"/>
    <col min="7434" max="7434" width="1.3984375" customWidth="1"/>
    <col min="7435" max="7435" width="12.09765625" customWidth="1"/>
    <col min="7436" max="7436" width="1.3984375" customWidth="1"/>
    <col min="7437" max="7437" width="12.09765625" customWidth="1"/>
    <col min="7438" max="7438" width="14.09765625" bestFit="1" customWidth="1"/>
    <col min="7671" max="7671" width="48.3984375" customWidth="1"/>
    <col min="7672" max="7672" width="8" customWidth="1"/>
    <col min="7673" max="7673" width="12.09765625" customWidth="1"/>
    <col min="7674" max="7674" width="1.3984375" customWidth="1"/>
    <col min="7675" max="7675" width="12.09765625" customWidth="1"/>
    <col min="7676" max="7676" width="1.3984375" customWidth="1"/>
    <col min="7677" max="7677" width="12.09765625" customWidth="1"/>
    <col min="7678" max="7678" width="1.09765625" customWidth="1"/>
    <col min="7679" max="7679" width="12.09765625" customWidth="1"/>
    <col min="7680" max="7680" width="1.09765625" customWidth="1"/>
    <col min="7681" max="7681" width="12.09765625" customWidth="1"/>
    <col min="7682" max="7682" width="1.09765625" customWidth="1"/>
    <col min="7683" max="7683" width="12.09765625" customWidth="1"/>
    <col min="7684" max="7684" width="1.09765625" customWidth="1"/>
    <col min="7685" max="7685" width="12.09765625" customWidth="1"/>
    <col min="7686" max="7686" width="1.09765625" customWidth="1"/>
    <col min="7687" max="7687" width="12.09765625" customWidth="1"/>
    <col min="7688" max="7688" width="1.09765625" customWidth="1"/>
    <col min="7689" max="7689" width="12.09765625" customWidth="1"/>
    <col min="7690" max="7690" width="1.3984375" customWidth="1"/>
    <col min="7691" max="7691" width="12.09765625" customWidth="1"/>
    <col min="7692" max="7692" width="1.3984375" customWidth="1"/>
    <col min="7693" max="7693" width="12.09765625" customWidth="1"/>
    <col min="7694" max="7694" width="14.09765625" bestFit="1" customWidth="1"/>
    <col min="7927" max="7927" width="48.3984375" customWidth="1"/>
    <col min="7928" max="7928" width="8" customWidth="1"/>
    <col min="7929" max="7929" width="12.09765625" customWidth="1"/>
    <col min="7930" max="7930" width="1.3984375" customWidth="1"/>
    <col min="7931" max="7931" width="12.09765625" customWidth="1"/>
    <col min="7932" max="7932" width="1.3984375" customWidth="1"/>
    <col min="7933" max="7933" width="12.09765625" customWidth="1"/>
    <col min="7934" max="7934" width="1.09765625" customWidth="1"/>
    <col min="7935" max="7935" width="12.09765625" customWidth="1"/>
    <col min="7936" max="7936" width="1.09765625" customWidth="1"/>
    <col min="7937" max="7937" width="12.09765625" customWidth="1"/>
    <col min="7938" max="7938" width="1.09765625" customWidth="1"/>
    <col min="7939" max="7939" width="12.09765625" customWidth="1"/>
    <col min="7940" max="7940" width="1.09765625" customWidth="1"/>
    <col min="7941" max="7941" width="12.09765625" customWidth="1"/>
    <col min="7942" max="7942" width="1.09765625" customWidth="1"/>
    <col min="7943" max="7943" width="12.09765625" customWidth="1"/>
    <col min="7944" max="7944" width="1.09765625" customWidth="1"/>
    <col min="7945" max="7945" width="12.09765625" customWidth="1"/>
    <col min="7946" max="7946" width="1.3984375" customWidth="1"/>
    <col min="7947" max="7947" width="12.09765625" customWidth="1"/>
    <col min="7948" max="7948" width="1.3984375" customWidth="1"/>
    <col min="7949" max="7949" width="12.09765625" customWidth="1"/>
    <col min="7950" max="7950" width="14.09765625" bestFit="1" customWidth="1"/>
    <col min="8183" max="8183" width="48.3984375" customWidth="1"/>
    <col min="8184" max="8184" width="8" customWidth="1"/>
    <col min="8185" max="8185" width="12.09765625" customWidth="1"/>
    <col min="8186" max="8186" width="1.3984375" customWidth="1"/>
    <col min="8187" max="8187" width="12.09765625" customWidth="1"/>
    <col min="8188" max="8188" width="1.3984375" customWidth="1"/>
    <col min="8189" max="8189" width="12.09765625" customWidth="1"/>
    <col min="8190" max="8190" width="1.09765625" customWidth="1"/>
    <col min="8191" max="8191" width="12.09765625" customWidth="1"/>
    <col min="8192" max="8192" width="1.09765625" customWidth="1"/>
    <col min="8193" max="8193" width="12.09765625" customWidth="1"/>
    <col min="8194" max="8194" width="1.09765625" customWidth="1"/>
    <col min="8195" max="8195" width="12.09765625" customWidth="1"/>
    <col min="8196" max="8196" width="1.09765625" customWidth="1"/>
    <col min="8197" max="8197" width="12.09765625" customWidth="1"/>
    <col min="8198" max="8198" width="1.09765625" customWidth="1"/>
    <col min="8199" max="8199" width="12.09765625" customWidth="1"/>
    <col min="8200" max="8200" width="1.09765625" customWidth="1"/>
    <col min="8201" max="8201" width="12.09765625" customWidth="1"/>
    <col min="8202" max="8202" width="1.3984375" customWidth="1"/>
    <col min="8203" max="8203" width="12.09765625" customWidth="1"/>
    <col min="8204" max="8204" width="1.3984375" customWidth="1"/>
    <col min="8205" max="8205" width="12.09765625" customWidth="1"/>
    <col min="8206" max="8206" width="14.09765625" bestFit="1" customWidth="1"/>
    <col min="8439" max="8439" width="48.3984375" customWidth="1"/>
    <col min="8440" max="8440" width="8" customWidth="1"/>
    <col min="8441" max="8441" width="12.09765625" customWidth="1"/>
    <col min="8442" max="8442" width="1.3984375" customWidth="1"/>
    <col min="8443" max="8443" width="12.09765625" customWidth="1"/>
    <col min="8444" max="8444" width="1.3984375" customWidth="1"/>
    <col min="8445" max="8445" width="12.09765625" customWidth="1"/>
    <col min="8446" max="8446" width="1.09765625" customWidth="1"/>
    <col min="8447" max="8447" width="12.09765625" customWidth="1"/>
    <col min="8448" max="8448" width="1.09765625" customWidth="1"/>
    <col min="8449" max="8449" width="12.09765625" customWidth="1"/>
    <col min="8450" max="8450" width="1.09765625" customWidth="1"/>
    <col min="8451" max="8451" width="12.09765625" customWidth="1"/>
    <col min="8452" max="8452" width="1.09765625" customWidth="1"/>
    <col min="8453" max="8453" width="12.09765625" customWidth="1"/>
    <col min="8454" max="8454" width="1.09765625" customWidth="1"/>
    <col min="8455" max="8455" width="12.09765625" customWidth="1"/>
    <col min="8456" max="8456" width="1.09765625" customWidth="1"/>
    <col min="8457" max="8457" width="12.09765625" customWidth="1"/>
    <col min="8458" max="8458" width="1.3984375" customWidth="1"/>
    <col min="8459" max="8459" width="12.09765625" customWidth="1"/>
    <col min="8460" max="8460" width="1.3984375" customWidth="1"/>
    <col min="8461" max="8461" width="12.09765625" customWidth="1"/>
    <col min="8462" max="8462" width="14.09765625" bestFit="1" customWidth="1"/>
    <col min="8695" max="8695" width="48.3984375" customWidth="1"/>
    <col min="8696" max="8696" width="8" customWidth="1"/>
    <col min="8697" max="8697" width="12.09765625" customWidth="1"/>
    <col min="8698" max="8698" width="1.3984375" customWidth="1"/>
    <col min="8699" max="8699" width="12.09765625" customWidth="1"/>
    <col min="8700" max="8700" width="1.3984375" customWidth="1"/>
    <col min="8701" max="8701" width="12.09765625" customWidth="1"/>
    <col min="8702" max="8702" width="1.09765625" customWidth="1"/>
    <col min="8703" max="8703" width="12.09765625" customWidth="1"/>
    <col min="8704" max="8704" width="1.09765625" customWidth="1"/>
    <col min="8705" max="8705" width="12.09765625" customWidth="1"/>
    <col min="8706" max="8706" width="1.09765625" customWidth="1"/>
    <col min="8707" max="8707" width="12.09765625" customWidth="1"/>
    <col min="8708" max="8708" width="1.09765625" customWidth="1"/>
    <col min="8709" max="8709" width="12.09765625" customWidth="1"/>
    <col min="8710" max="8710" width="1.09765625" customWidth="1"/>
    <col min="8711" max="8711" width="12.09765625" customWidth="1"/>
    <col min="8712" max="8712" width="1.09765625" customWidth="1"/>
    <col min="8713" max="8713" width="12.09765625" customWidth="1"/>
    <col min="8714" max="8714" width="1.3984375" customWidth="1"/>
    <col min="8715" max="8715" width="12.09765625" customWidth="1"/>
    <col min="8716" max="8716" width="1.3984375" customWidth="1"/>
    <col min="8717" max="8717" width="12.09765625" customWidth="1"/>
    <col min="8718" max="8718" width="14.09765625" bestFit="1" customWidth="1"/>
    <col min="8951" max="8951" width="48.3984375" customWidth="1"/>
    <col min="8952" max="8952" width="8" customWidth="1"/>
    <col min="8953" max="8953" width="12.09765625" customWidth="1"/>
    <col min="8954" max="8954" width="1.3984375" customWidth="1"/>
    <col min="8955" max="8955" width="12.09765625" customWidth="1"/>
    <col min="8956" max="8956" width="1.3984375" customWidth="1"/>
    <col min="8957" max="8957" width="12.09765625" customWidth="1"/>
    <col min="8958" max="8958" width="1.09765625" customWidth="1"/>
    <col min="8959" max="8959" width="12.09765625" customWidth="1"/>
    <col min="8960" max="8960" width="1.09765625" customWidth="1"/>
    <col min="8961" max="8961" width="12.09765625" customWidth="1"/>
    <col min="8962" max="8962" width="1.09765625" customWidth="1"/>
    <col min="8963" max="8963" width="12.09765625" customWidth="1"/>
    <col min="8964" max="8964" width="1.09765625" customWidth="1"/>
    <col min="8965" max="8965" width="12.09765625" customWidth="1"/>
    <col min="8966" max="8966" width="1.09765625" customWidth="1"/>
    <col min="8967" max="8967" width="12.09765625" customWidth="1"/>
    <col min="8968" max="8968" width="1.09765625" customWidth="1"/>
    <col min="8969" max="8969" width="12.09765625" customWidth="1"/>
    <col min="8970" max="8970" width="1.3984375" customWidth="1"/>
    <col min="8971" max="8971" width="12.09765625" customWidth="1"/>
    <col min="8972" max="8972" width="1.3984375" customWidth="1"/>
    <col min="8973" max="8973" width="12.09765625" customWidth="1"/>
    <col min="8974" max="8974" width="14.09765625" bestFit="1" customWidth="1"/>
    <col min="9207" max="9207" width="48.3984375" customWidth="1"/>
    <col min="9208" max="9208" width="8" customWidth="1"/>
    <col min="9209" max="9209" width="12.09765625" customWidth="1"/>
    <col min="9210" max="9210" width="1.3984375" customWidth="1"/>
    <col min="9211" max="9211" width="12.09765625" customWidth="1"/>
    <col min="9212" max="9212" width="1.3984375" customWidth="1"/>
    <col min="9213" max="9213" width="12.09765625" customWidth="1"/>
    <col min="9214" max="9214" width="1.09765625" customWidth="1"/>
    <col min="9215" max="9215" width="12.09765625" customWidth="1"/>
    <col min="9216" max="9216" width="1.09765625" customWidth="1"/>
    <col min="9217" max="9217" width="12.09765625" customWidth="1"/>
    <col min="9218" max="9218" width="1.09765625" customWidth="1"/>
    <col min="9219" max="9219" width="12.09765625" customWidth="1"/>
    <col min="9220" max="9220" width="1.09765625" customWidth="1"/>
    <col min="9221" max="9221" width="12.09765625" customWidth="1"/>
    <col min="9222" max="9222" width="1.09765625" customWidth="1"/>
    <col min="9223" max="9223" width="12.09765625" customWidth="1"/>
    <col min="9224" max="9224" width="1.09765625" customWidth="1"/>
    <col min="9225" max="9225" width="12.09765625" customWidth="1"/>
    <col min="9226" max="9226" width="1.3984375" customWidth="1"/>
    <col min="9227" max="9227" width="12.09765625" customWidth="1"/>
    <col min="9228" max="9228" width="1.3984375" customWidth="1"/>
    <col min="9229" max="9229" width="12.09765625" customWidth="1"/>
    <col min="9230" max="9230" width="14.09765625" bestFit="1" customWidth="1"/>
    <col min="9463" max="9463" width="48.3984375" customWidth="1"/>
    <col min="9464" max="9464" width="8" customWidth="1"/>
    <col min="9465" max="9465" width="12.09765625" customWidth="1"/>
    <col min="9466" max="9466" width="1.3984375" customWidth="1"/>
    <col min="9467" max="9467" width="12.09765625" customWidth="1"/>
    <col min="9468" max="9468" width="1.3984375" customWidth="1"/>
    <col min="9469" max="9469" width="12.09765625" customWidth="1"/>
    <col min="9470" max="9470" width="1.09765625" customWidth="1"/>
    <col min="9471" max="9471" width="12.09765625" customWidth="1"/>
    <col min="9472" max="9472" width="1.09765625" customWidth="1"/>
    <col min="9473" max="9473" width="12.09765625" customWidth="1"/>
    <col min="9474" max="9474" width="1.09765625" customWidth="1"/>
    <col min="9475" max="9475" width="12.09765625" customWidth="1"/>
    <col min="9476" max="9476" width="1.09765625" customWidth="1"/>
    <col min="9477" max="9477" width="12.09765625" customWidth="1"/>
    <col min="9478" max="9478" width="1.09765625" customWidth="1"/>
    <col min="9479" max="9479" width="12.09765625" customWidth="1"/>
    <col min="9480" max="9480" width="1.09765625" customWidth="1"/>
    <col min="9481" max="9481" width="12.09765625" customWidth="1"/>
    <col min="9482" max="9482" width="1.3984375" customWidth="1"/>
    <col min="9483" max="9483" width="12.09765625" customWidth="1"/>
    <col min="9484" max="9484" width="1.3984375" customWidth="1"/>
    <col min="9485" max="9485" width="12.09765625" customWidth="1"/>
    <col min="9486" max="9486" width="14.09765625" bestFit="1" customWidth="1"/>
    <col min="9719" max="9719" width="48.3984375" customWidth="1"/>
    <col min="9720" max="9720" width="8" customWidth="1"/>
    <col min="9721" max="9721" width="12.09765625" customWidth="1"/>
    <col min="9722" max="9722" width="1.3984375" customWidth="1"/>
    <col min="9723" max="9723" width="12.09765625" customWidth="1"/>
    <col min="9724" max="9724" width="1.3984375" customWidth="1"/>
    <col min="9725" max="9725" width="12.09765625" customWidth="1"/>
    <col min="9726" max="9726" width="1.09765625" customWidth="1"/>
    <col min="9727" max="9727" width="12.09765625" customWidth="1"/>
    <col min="9728" max="9728" width="1.09765625" customWidth="1"/>
    <col min="9729" max="9729" width="12.09765625" customWidth="1"/>
    <col min="9730" max="9730" width="1.09765625" customWidth="1"/>
    <col min="9731" max="9731" width="12.09765625" customWidth="1"/>
    <col min="9732" max="9732" width="1.09765625" customWidth="1"/>
    <col min="9733" max="9733" width="12.09765625" customWidth="1"/>
    <col min="9734" max="9734" width="1.09765625" customWidth="1"/>
    <col min="9735" max="9735" width="12.09765625" customWidth="1"/>
    <col min="9736" max="9736" width="1.09765625" customWidth="1"/>
    <col min="9737" max="9737" width="12.09765625" customWidth="1"/>
    <col min="9738" max="9738" width="1.3984375" customWidth="1"/>
    <col min="9739" max="9739" width="12.09765625" customWidth="1"/>
    <col min="9740" max="9740" width="1.3984375" customWidth="1"/>
    <col min="9741" max="9741" width="12.09765625" customWidth="1"/>
    <col min="9742" max="9742" width="14.09765625" bestFit="1" customWidth="1"/>
    <col min="9975" max="9975" width="48.3984375" customWidth="1"/>
    <col min="9976" max="9976" width="8" customWidth="1"/>
    <col min="9977" max="9977" width="12.09765625" customWidth="1"/>
    <col min="9978" max="9978" width="1.3984375" customWidth="1"/>
    <col min="9979" max="9979" width="12.09765625" customWidth="1"/>
    <col min="9980" max="9980" width="1.3984375" customWidth="1"/>
    <col min="9981" max="9981" width="12.09765625" customWidth="1"/>
    <col min="9982" max="9982" width="1.09765625" customWidth="1"/>
    <col min="9983" max="9983" width="12.09765625" customWidth="1"/>
    <col min="9984" max="9984" width="1.09765625" customWidth="1"/>
    <col min="9985" max="9985" width="12.09765625" customWidth="1"/>
    <col min="9986" max="9986" width="1.09765625" customWidth="1"/>
    <col min="9987" max="9987" width="12.09765625" customWidth="1"/>
    <col min="9988" max="9988" width="1.09765625" customWidth="1"/>
    <col min="9989" max="9989" width="12.09765625" customWidth="1"/>
    <col min="9990" max="9990" width="1.09765625" customWidth="1"/>
    <col min="9991" max="9991" width="12.09765625" customWidth="1"/>
    <col min="9992" max="9992" width="1.09765625" customWidth="1"/>
    <col min="9993" max="9993" width="12.09765625" customWidth="1"/>
    <col min="9994" max="9994" width="1.3984375" customWidth="1"/>
    <col min="9995" max="9995" width="12.09765625" customWidth="1"/>
    <col min="9996" max="9996" width="1.3984375" customWidth="1"/>
    <col min="9997" max="9997" width="12.09765625" customWidth="1"/>
    <col min="9998" max="9998" width="14.09765625" bestFit="1" customWidth="1"/>
    <col min="10231" max="10231" width="48.3984375" customWidth="1"/>
    <col min="10232" max="10232" width="8" customWidth="1"/>
    <col min="10233" max="10233" width="12.09765625" customWidth="1"/>
    <col min="10234" max="10234" width="1.3984375" customWidth="1"/>
    <col min="10235" max="10235" width="12.09765625" customWidth="1"/>
    <col min="10236" max="10236" width="1.3984375" customWidth="1"/>
    <col min="10237" max="10237" width="12.09765625" customWidth="1"/>
    <col min="10238" max="10238" width="1.09765625" customWidth="1"/>
    <col min="10239" max="10239" width="12.09765625" customWidth="1"/>
    <col min="10240" max="10240" width="1.09765625" customWidth="1"/>
    <col min="10241" max="10241" width="12.09765625" customWidth="1"/>
    <col min="10242" max="10242" width="1.09765625" customWidth="1"/>
    <col min="10243" max="10243" width="12.09765625" customWidth="1"/>
    <col min="10244" max="10244" width="1.09765625" customWidth="1"/>
    <col min="10245" max="10245" width="12.09765625" customWidth="1"/>
    <col min="10246" max="10246" width="1.09765625" customWidth="1"/>
    <col min="10247" max="10247" width="12.09765625" customWidth="1"/>
    <col min="10248" max="10248" width="1.09765625" customWidth="1"/>
    <col min="10249" max="10249" width="12.09765625" customWidth="1"/>
    <col min="10250" max="10250" width="1.3984375" customWidth="1"/>
    <col min="10251" max="10251" width="12.09765625" customWidth="1"/>
    <col min="10252" max="10252" width="1.3984375" customWidth="1"/>
    <col min="10253" max="10253" width="12.09765625" customWidth="1"/>
    <col min="10254" max="10254" width="14.09765625" bestFit="1" customWidth="1"/>
    <col min="10487" max="10487" width="48.3984375" customWidth="1"/>
    <col min="10488" max="10488" width="8" customWidth="1"/>
    <col min="10489" max="10489" width="12.09765625" customWidth="1"/>
    <col min="10490" max="10490" width="1.3984375" customWidth="1"/>
    <col min="10491" max="10491" width="12.09765625" customWidth="1"/>
    <col min="10492" max="10492" width="1.3984375" customWidth="1"/>
    <col min="10493" max="10493" width="12.09765625" customWidth="1"/>
    <col min="10494" max="10494" width="1.09765625" customWidth="1"/>
    <col min="10495" max="10495" width="12.09765625" customWidth="1"/>
    <col min="10496" max="10496" width="1.09765625" customWidth="1"/>
    <col min="10497" max="10497" width="12.09765625" customWidth="1"/>
    <col min="10498" max="10498" width="1.09765625" customWidth="1"/>
    <col min="10499" max="10499" width="12.09765625" customWidth="1"/>
    <col min="10500" max="10500" width="1.09765625" customWidth="1"/>
    <col min="10501" max="10501" width="12.09765625" customWidth="1"/>
    <col min="10502" max="10502" width="1.09765625" customWidth="1"/>
    <col min="10503" max="10503" width="12.09765625" customWidth="1"/>
    <col min="10504" max="10504" width="1.09765625" customWidth="1"/>
    <col min="10505" max="10505" width="12.09765625" customWidth="1"/>
    <col min="10506" max="10506" width="1.3984375" customWidth="1"/>
    <col min="10507" max="10507" width="12.09765625" customWidth="1"/>
    <col min="10508" max="10508" width="1.3984375" customWidth="1"/>
    <col min="10509" max="10509" width="12.09765625" customWidth="1"/>
    <col min="10510" max="10510" width="14.09765625" bestFit="1" customWidth="1"/>
    <col min="10743" max="10743" width="48.3984375" customWidth="1"/>
    <col min="10744" max="10744" width="8" customWidth="1"/>
    <col min="10745" max="10745" width="12.09765625" customWidth="1"/>
    <col min="10746" max="10746" width="1.3984375" customWidth="1"/>
    <col min="10747" max="10747" width="12.09765625" customWidth="1"/>
    <col min="10748" max="10748" width="1.3984375" customWidth="1"/>
    <col min="10749" max="10749" width="12.09765625" customWidth="1"/>
    <col min="10750" max="10750" width="1.09765625" customWidth="1"/>
    <col min="10751" max="10751" width="12.09765625" customWidth="1"/>
    <col min="10752" max="10752" width="1.09765625" customWidth="1"/>
    <col min="10753" max="10753" width="12.09765625" customWidth="1"/>
    <col min="10754" max="10754" width="1.09765625" customWidth="1"/>
    <col min="10755" max="10755" width="12.09765625" customWidth="1"/>
    <col min="10756" max="10756" width="1.09765625" customWidth="1"/>
    <col min="10757" max="10757" width="12.09765625" customWidth="1"/>
    <col min="10758" max="10758" width="1.09765625" customWidth="1"/>
    <col min="10759" max="10759" width="12.09765625" customWidth="1"/>
    <col min="10760" max="10760" width="1.09765625" customWidth="1"/>
    <col min="10761" max="10761" width="12.09765625" customWidth="1"/>
    <col min="10762" max="10762" width="1.3984375" customWidth="1"/>
    <col min="10763" max="10763" width="12.09765625" customWidth="1"/>
    <col min="10764" max="10764" width="1.3984375" customWidth="1"/>
    <col min="10765" max="10765" width="12.09765625" customWidth="1"/>
    <col min="10766" max="10766" width="14.09765625" bestFit="1" customWidth="1"/>
    <col min="10999" max="10999" width="48.3984375" customWidth="1"/>
    <col min="11000" max="11000" width="8" customWidth="1"/>
    <col min="11001" max="11001" width="12.09765625" customWidth="1"/>
    <col min="11002" max="11002" width="1.3984375" customWidth="1"/>
    <col min="11003" max="11003" width="12.09765625" customWidth="1"/>
    <col min="11004" max="11004" width="1.3984375" customWidth="1"/>
    <col min="11005" max="11005" width="12.09765625" customWidth="1"/>
    <col min="11006" max="11006" width="1.09765625" customWidth="1"/>
    <col min="11007" max="11007" width="12.09765625" customWidth="1"/>
    <col min="11008" max="11008" width="1.09765625" customWidth="1"/>
    <col min="11009" max="11009" width="12.09765625" customWidth="1"/>
    <col min="11010" max="11010" width="1.09765625" customWidth="1"/>
    <col min="11011" max="11011" width="12.09765625" customWidth="1"/>
    <col min="11012" max="11012" width="1.09765625" customWidth="1"/>
    <col min="11013" max="11013" width="12.09765625" customWidth="1"/>
    <col min="11014" max="11014" width="1.09765625" customWidth="1"/>
    <col min="11015" max="11015" width="12.09765625" customWidth="1"/>
    <col min="11016" max="11016" width="1.09765625" customWidth="1"/>
    <col min="11017" max="11017" width="12.09765625" customWidth="1"/>
    <col min="11018" max="11018" width="1.3984375" customWidth="1"/>
    <col min="11019" max="11019" width="12.09765625" customWidth="1"/>
    <col min="11020" max="11020" width="1.3984375" customWidth="1"/>
    <col min="11021" max="11021" width="12.09765625" customWidth="1"/>
    <col min="11022" max="11022" width="14.09765625" bestFit="1" customWidth="1"/>
    <col min="11255" max="11255" width="48.3984375" customWidth="1"/>
    <col min="11256" max="11256" width="8" customWidth="1"/>
    <col min="11257" max="11257" width="12.09765625" customWidth="1"/>
    <col min="11258" max="11258" width="1.3984375" customWidth="1"/>
    <col min="11259" max="11259" width="12.09765625" customWidth="1"/>
    <col min="11260" max="11260" width="1.3984375" customWidth="1"/>
    <col min="11261" max="11261" width="12.09765625" customWidth="1"/>
    <col min="11262" max="11262" width="1.09765625" customWidth="1"/>
    <col min="11263" max="11263" width="12.09765625" customWidth="1"/>
    <col min="11264" max="11264" width="1.09765625" customWidth="1"/>
    <col min="11265" max="11265" width="12.09765625" customWidth="1"/>
    <col min="11266" max="11266" width="1.09765625" customWidth="1"/>
    <col min="11267" max="11267" width="12.09765625" customWidth="1"/>
    <col min="11268" max="11268" width="1.09765625" customWidth="1"/>
    <col min="11269" max="11269" width="12.09765625" customWidth="1"/>
    <col min="11270" max="11270" width="1.09765625" customWidth="1"/>
    <col min="11271" max="11271" width="12.09765625" customWidth="1"/>
    <col min="11272" max="11272" width="1.09765625" customWidth="1"/>
    <col min="11273" max="11273" width="12.09765625" customWidth="1"/>
    <col min="11274" max="11274" width="1.3984375" customWidth="1"/>
    <col min="11275" max="11275" width="12.09765625" customWidth="1"/>
    <col min="11276" max="11276" width="1.3984375" customWidth="1"/>
    <col min="11277" max="11277" width="12.09765625" customWidth="1"/>
    <col min="11278" max="11278" width="14.09765625" bestFit="1" customWidth="1"/>
    <col min="11511" max="11511" width="48.3984375" customWidth="1"/>
    <col min="11512" max="11512" width="8" customWidth="1"/>
    <col min="11513" max="11513" width="12.09765625" customWidth="1"/>
    <col min="11514" max="11514" width="1.3984375" customWidth="1"/>
    <col min="11515" max="11515" width="12.09765625" customWidth="1"/>
    <col min="11516" max="11516" width="1.3984375" customWidth="1"/>
    <col min="11517" max="11517" width="12.09765625" customWidth="1"/>
    <col min="11518" max="11518" width="1.09765625" customWidth="1"/>
    <col min="11519" max="11519" width="12.09765625" customWidth="1"/>
    <col min="11520" max="11520" width="1.09765625" customWidth="1"/>
    <col min="11521" max="11521" width="12.09765625" customWidth="1"/>
    <col min="11522" max="11522" width="1.09765625" customWidth="1"/>
    <col min="11523" max="11523" width="12.09765625" customWidth="1"/>
    <col min="11524" max="11524" width="1.09765625" customWidth="1"/>
    <col min="11525" max="11525" width="12.09765625" customWidth="1"/>
    <col min="11526" max="11526" width="1.09765625" customWidth="1"/>
    <col min="11527" max="11527" width="12.09765625" customWidth="1"/>
    <col min="11528" max="11528" width="1.09765625" customWidth="1"/>
    <col min="11529" max="11529" width="12.09765625" customWidth="1"/>
    <col min="11530" max="11530" width="1.3984375" customWidth="1"/>
    <col min="11531" max="11531" width="12.09765625" customWidth="1"/>
    <col min="11532" max="11532" width="1.3984375" customWidth="1"/>
    <col min="11533" max="11533" width="12.09765625" customWidth="1"/>
    <col min="11534" max="11534" width="14.09765625" bestFit="1" customWidth="1"/>
    <col min="11767" max="11767" width="48.3984375" customWidth="1"/>
    <col min="11768" max="11768" width="8" customWidth="1"/>
    <col min="11769" max="11769" width="12.09765625" customWidth="1"/>
    <col min="11770" max="11770" width="1.3984375" customWidth="1"/>
    <col min="11771" max="11771" width="12.09765625" customWidth="1"/>
    <col min="11772" max="11772" width="1.3984375" customWidth="1"/>
    <col min="11773" max="11773" width="12.09765625" customWidth="1"/>
    <col min="11774" max="11774" width="1.09765625" customWidth="1"/>
    <col min="11775" max="11775" width="12.09765625" customWidth="1"/>
    <col min="11776" max="11776" width="1.09765625" customWidth="1"/>
    <col min="11777" max="11777" width="12.09765625" customWidth="1"/>
    <col min="11778" max="11778" width="1.09765625" customWidth="1"/>
    <col min="11779" max="11779" width="12.09765625" customWidth="1"/>
    <col min="11780" max="11780" width="1.09765625" customWidth="1"/>
    <col min="11781" max="11781" width="12.09765625" customWidth="1"/>
    <col min="11782" max="11782" width="1.09765625" customWidth="1"/>
    <col min="11783" max="11783" width="12.09765625" customWidth="1"/>
    <col min="11784" max="11784" width="1.09765625" customWidth="1"/>
    <col min="11785" max="11785" width="12.09765625" customWidth="1"/>
    <col min="11786" max="11786" width="1.3984375" customWidth="1"/>
    <col min="11787" max="11787" width="12.09765625" customWidth="1"/>
    <col min="11788" max="11788" width="1.3984375" customWidth="1"/>
    <col min="11789" max="11789" width="12.09765625" customWidth="1"/>
    <col min="11790" max="11790" width="14.09765625" bestFit="1" customWidth="1"/>
    <col min="12023" max="12023" width="48.3984375" customWidth="1"/>
    <col min="12024" max="12024" width="8" customWidth="1"/>
    <col min="12025" max="12025" width="12.09765625" customWidth="1"/>
    <col min="12026" max="12026" width="1.3984375" customWidth="1"/>
    <col min="12027" max="12027" width="12.09765625" customWidth="1"/>
    <col min="12028" max="12028" width="1.3984375" customWidth="1"/>
    <col min="12029" max="12029" width="12.09765625" customWidth="1"/>
    <col min="12030" max="12030" width="1.09765625" customWidth="1"/>
    <col min="12031" max="12031" width="12.09765625" customWidth="1"/>
    <col min="12032" max="12032" width="1.09765625" customWidth="1"/>
    <col min="12033" max="12033" width="12.09765625" customWidth="1"/>
    <col min="12034" max="12034" width="1.09765625" customWidth="1"/>
    <col min="12035" max="12035" width="12.09765625" customWidth="1"/>
    <col min="12036" max="12036" width="1.09765625" customWidth="1"/>
    <col min="12037" max="12037" width="12.09765625" customWidth="1"/>
    <col min="12038" max="12038" width="1.09765625" customWidth="1"/>
    <col min="12039" max="12039" width="12.09765625" customWidth="1"/>
    <col min="12040" max="12040" width="1.09765625" customWidth="1"/>
    <col min="12041" max="12041" width="12.09765625" customWidth="1"/>
    <col min="12042" max="12042" width="1.3984375" customWidth="1"/>
    <col min="12043" max="12043" width="12.09765625" customWidth="1"/>
    <col min="12044" max="12044" width="1.3984375" customWidth="1"/>
    <col min="12045" max="12045" width="12.09765625" customWidth="1"/>
    <col min="12046" max="12046" width="14.09765625" bestFit="1" customWidth="1"/>
    <col min="12279" max="12279" width="48.3984375" customWidth="1"/>
    <col min="12280" max="12280" width="8" customWidth="1"/>
    <col min="12281" max="12281" width="12.09765625" customWidth="1"/>
    <col min="12282" max="12282" width="1.3984375" customWidth="1"/>
    <col min="12283" max="12283" width="12.09765625" customWidth="1"/>
    <col min="12284" max="12284" width="1.3984375" customWidth="1"/>
    <col min="12285" max="12285" width="12.09765625" customWidth="1"/>
    <col min="12286" max="12286" width="1.09765625" customWidth="1"/>
    <col min="12287" max="12287" width="12.09765625" customWidth="1"/>
    <col min="12288" max="12288" width="1.09765625" customWidth="1"/>
    <col min="12289" max="12289" width="12.09765625" customWidth="1"/>
    <col min="12290" max="12290" width="1.09765625" customWidth="1"/>
    <col min="12291" max="12291" width="12.09765625" customWidth="1"/>
    <col min="12292" max="12292" width="1.09765625" customWidth="1"/>
    <col min="12293" max="12293" width="12.09765625" customWidth="1"/>
    <col min="12294" max="12294" width="1.09765625" customWidth="1"/>
    <col min="12295" max="12295" width="12.09765625" customWidth="1"/>
    <col min="12296" max="12296" width="1.09765625" customWidth="1"/>
    <col min="12297" max="12297" width="12.09765625" customWidth="1"/>
    <col min="12298" max="12298" width="1.3984375" customWidth="1"/>
    <col min="12299" max="12299" width="12.09765625" customWidth="1"/>
    <col min="12300" max="12300" width="1.3984375" customWidth="1"/>
    <col min="12301" max="12301" width="12.09765625" customWidth="1"/>
    <col min="12302" max="12302" width="14.09765625" bestFit="1" customWidth="1"/>
    <col min="12535" max="12535" width="48.3984375" customWidth="1"/>
    <col min="12536" max="12536" width="8" customWidth="1"/>
    <col min="12537" max="12537" width="12.09765625" customWidth="1"/>
    <col min="12538" max="12538" width="1.3984375" customWidth="1"/>
    <col min="12539" max="12539" width="12.09765625" customWidth="1"/>
    <col min="12540" max="12540" width="1.3984375" customWidth="1"/>
    <col min="12541" max="12541" width="12.09765625" customWidth="1"/>
    <col min="12542" max="12542" width="1.09765625" customWidth="1"/>
    <col min="12543" max="12543" width="12.09765625" customWidth="1"/>
    <col min="12544" max="12544" width="1.09765625" customWidth="1"/>
    <col min="12545" max="12545" width="12.09765625" customWidth="1"/>
    <col min="12546" max="12546" width="1.09765625" customWidth="1"/>
    <col min="12547" max="12547" width="12.09765625" customWidth="1"/>
    <col min="12548" max="12548" width="1.09765625" customWidth="1"/>
    <col min="12549" max="12549" width="12.09765625" customWidth="1"/>
    <col min="12550" max="12550" width="1.09765625" customWidth="1"/>
    <col min="12551" max="12551" width="12.09765625" customWidth="1"/>
    <col min="12552" max="12552" width="1.09765625" customWidth="1"/>
    <col min="12553" max="12553" width="12.09765625" customWidth="1"/>
    <col min="12554" max="12554" width="1.3984375" customWidth="1"/>
    <col min="12555" max="12555" width="12.09765625" customWidth="1"/>
    <col min="12556" max="12556" width="1.3984375" customWidth="1"/>
    <col min="12557" max="12557" width="12.09765625" customWidth="1"/>
    <col min="12558" max="12558" width="14.09765625" bestFit="1" customWidth="1"/>
    <col min="12791" max="12791" width="48.3984375" customWidth="1"/>
    <col min="12792" max="12792" width="8" customWidth="1"/>
    <col min="12793" max="12793" width="12.09765625" customWidth="1"/>
    <col min="12794" max="12794" width="1.3984375" customWidth="1"/>
    <col min="12795" max="12795" width="12.09765625" customWidth="1"/>
    <col min="12796" max="12796" width="1.3984375" customWidth="1"/>
    <col min="12797" max="12797" width="12.09765625" customWidth="1"/>
    <col min="12798" max="12798" width="1.09765625" customWidth="1"/>
    <col min="12799" max="12799" width="12.09765625" customWidth="1"/>
    <col min="12800" max="12800" width="1.09765625" customWidth="1"/>
    <col min="12801" max="12801" width="12.09765625" customWidth="1"/>
    <col min="12802" max="12802" width="1.09765625" customWidth="1"/>
    <col min="12803" max="12803" width="12.09765625" customWidth="1"/>
    <col min="12804" max="12804" width="1.09765625" customWidth="1"/>
    <col min="12805" max="12805" width="12.09765625" customWidth="1"/>
    <col min="12806" max="12806" width="1.09765625" customWidth="1"/>
    <col min="12807" max="12807" width="12.09765625" customWidth="1"/>
    <col min="12808" max="12808" width="1.09765625" customWidth="1"/>
    <col min="12809" max="12809" width="12.09765625" customWidth="1"/>
    <col min="12810" max="12810" width="1.3984375" customWidth="1"/>
    <col min="12811" max="12811" width="12.09765625" customWidth="1"/>
    <col min="12812" max="12812" width="1.3984375" customWidth="1"/>
    <col min="12813" max="12813" width="12.09765625" customWidth="1"/>
    <col min="12814" max="12814" width="14.09765625" bestFit="1" customWidth="1"/>
    <col min="13047" max="13047" width="48.3984375" customWidth="1"/>
    <col min="13048" max="13048" width="8" customWidth="1"/>
    <col min="13049" max="13049" width="12.09765625" customWidth="1"/>
    <col min="13050" max="13050" width="1.3984375" customWidth="1"/>
    <col min="13051" max="13051" width="12.09765625" customWidth="1"/>
    <col min="13052" max="13052" width="1.3984375" customWidth="1"/>
    <col min="13053" max="13053" width="12.09765625" customWidth="1"/>
    <col min="13054" max="13054" width="1.09765625" customWidth="1"/>
    <col min="13055" max="13055" width="12.09765625" customWidth="1"/>
    <col min="13056" max="13056" width="1.09765625" customWidth="1"/>
    <col min="13057" max="13057" width="12.09765625" customWidth="1"/>
    <col min="13058" max="13058" width="1.09765625" customWidth="1"/>
    <col min="13059" max="13059" width="12.09765625" customWidth="1"/>
    <col min="13060" max="13060" width="1.09765625" customWidth="1"/>
    <col min="13061" max="13061" width="12.09765625" customWidth="1"/>
    <col min="13062" max="13062" width="1.09765625" customWidth="1"/>
    <col min="13063" max="13063" width="12.09765625" customWidth="1"/>
    <col min="13064" max="13064" width="1.09765625" customWidth="1"/>
    <col min="13065" max="13065" width="12.09765625" customWidth="1"/>
    <col min="13066" max="13066" width="1.3984375" customWidth="1"/>
    <col min="13067" max="13067" width="12.09765625" customWidth="1"/>
    <col min="13068" max="13068" width="1.3984375" customWidth="1"/>
    <col min="13069" max="13069" width="12.09765625" customWidth="1"/>
    <col min="13070" max="13070" width="14.09765625" bestFit="1" customWidth="1"/>
    <col min="13303" max="13303" width="48.3984375" customWidth="1"/>
    <col min="13304" max="13304" width="8" customWidth="1"/>
    <col min="13305" max="13305" width="12.09765625" customWidth="1"/>
    <col min="13306" max="13306" width="1.3984375" customWidth="1"/>
    <col min="13307" max="13307" width="12.09765625" customWidth="1"/>
    <col min="13308" max="13308" width="1.3984375" customWidth="1"/>
    <col min="13309" max="13309" width="12.09765625" customWidth="1"/>
    <col min="13310" max="13310" width="1.09765625" customWidth="1"/>
    <col min="13311" max="13311" width="12.09765625" customWidth="1"/>
    <col min="13312" max="13312" width="1.09765625" customWidth="1"/>
    <col min="13313" max="13313" width="12.09765625" customWidth="1"/>
    <col min="13314" max="13314" width="1.09765625" customWidth="1"/>
    <col min="13315" max="13315" width="12.09765625" customWidth="1"/>
    <col min="13316" max="13316" width="1.09765625" customWidth="1"/>
    <col min="13317" max="13317" width="12.09765625" customWidth="1"/>
    <col min="13318" max="13318" width="1.09765625" customWidth="1"/>
    <col min="13319" max="13319" width="12.09765625" customWidth="1"/>
    <col min="13320" max="13320" width="1.09765625" customWidth="1"/>
    <col min="13321" max="13321" width="12.09765625" customWidth="1"/>
    <col min="13322" max="13322" width="1.3984375" customWidth="1"/>
    <col min="13323" max="13323" width="12.09765625" customWidth="1"/>
    <col min="13324" max="13324" width="1.3984375" customWidth="1"/>
    <col min="13325" max="13325" width="12.09765625" customWidth="1"/>
    <col min="13326" max="13326" width="14.09765625" bestFit="1" customWidth="1"/>
    <col min="13559" max="13559" width="48.3984375" customWidth="1"/>
    <col min="13560" max="13560" width="8" customWidth="1"/>
    <col min="13561" max="13561" width="12.09765625" customWidth="1"/>
    <col min="13562" max="13562" width="1.3984375" customWidth="1"/>
    <col min="13563" max="13563" width="12.09765625" customWidth="1"/>
    <col min="13564" max="13564" width="1.3984375" customWidth="1"/>
    <col min="13565" max="13565" width="12.09765625" customWidth="1"/>
    <col min="13566" max="13566" width="1.09765625" customWidth="1"/>
    <col min="13567" max="13567" width="12.09765625" customWidth="1"/>
    <col min="13568" max="13568" width="1.09765625" customWidth="1"/>
    <col min="13569" max="13569" width="12.09765625" customWidth="1"/>
    <col min="13570" max="13570" width="1.09765625" customWidth="1"/>
    <col min="13571" max="13571" width="12.09765625" customWidth="1"/>
    <col min="13572" max="13572" width="1.09765625" customWidth="1"/>
    <col min="13573" max="13573" width="12.09765625" customWidth="1"/>
    <col min="13574" max="13574" width="1.09765625" customWidth="1"/>
    <col min="13575" max="13575" width="12.09765625" customWidth="1"/>
    <col min="13576" max="13576" width="1.09765625" customWidth="1"/>
    <col min="13577" max="13577" width="12.09765625" customWidth="1"/>
    <col min="13578" max="13578" width="1.3984375" customWidth="1"/>
    <col min="13579" max="13579" width="12.09765625" customWidth="1"/>
    <col min="13580" max="13580" width="1.3984375" customWidth="1"/>
    <col min="13581" max="13581" width="12.09765625" customWidth="1"/>
    <col min="13582" max="13582" width="14.09765625" bestFit="1" customWidth="1"/>
    <col min="13815" max="13815" width="48.3984375" customWidth="1"/>
    <col min="13816" max="13816" width="8" customWidth="1"/>
    <col min="13817" max="13817" width="12.09765625" customWidth="1"/>
    <col min="13818" max="13818" width="1.3984375" customWidth="1"/>
    <col min="13819" max="13819" width="12.09765625" customWidth="1"/>
    <col min="13820" max="13820" width="1.3984375" customWidth="1"/>
    <col min="13821" max="13821" width="12.09765625" customWidth="1"/>
    <col min="13822" max="13822" width="1.09765625" customWidth="1"/>
    <col min="13823" max="13823" width="12.09765625" customWidth="1"/>
    <col min="13824" max="13824" width="1.09765625" customWidth="1"/>
    <col min="13825" max="13825" width="12.09765625" customWidth="1"/>
    <col min="13826" max="13826" width="1.09765625" customWidth="1"/>
    <col min="13827" max="13827" width="12.09765625" customWidth="1"/>
    <col min="13828" max="13828" width="1.09765625" customWidth="1"/>
    <col min="13829" max="13829" width="12.09765625" customWidth="1"/>
    <col min="13830" max="13830" width="1.09765625" customWidth="1"/>
    <col min="13831" max="13831" width="12.09765625" customWidth="1"/>
    <col min="13832" max="13832" width="1.09765625" customWidth="1"/>
    <col min="13833" max="13833" width="12.09765625" customWidth="1"/>
    <col min="13834" max="13834" width="1.3984375" customWidth="1"/>
    <col min="13835" max="13835" width="12.09765625" customWidth="1"/>
    <col min="13836" max="13836" width="1.3984375" customWidth="1"/>
    <col min="13837" max="13837" width="12.09765625" customWidth="1"/>
    <col min="13838" max="13838" width="14.09765625" bestFit="1" customWidth="1"/>
    <col min="14071" max="14071" width="48.3984375" customWidth="1"/>
    <col min="14072" max="14072" width="8" customWidth="1"/>
    <col min="14073" max="14073" width="12.09765625" customWidth="1"/>
    <col min="14074" max="14074" width="1.3984375" customWidth="1"/>
    <col min="14075" max="14075" width="12.09765625" customWidth="1"/>
    <col min="14076" max="14076" width="1.3984375" customWidth="1"/>
    <col min="14077" max="14077" width="12.09765625" customWidth="1"/>
    <col min="14078" max="14078" width="1.09765625" customWidth="1"/>
    <col min="14079" max="14079" width="12.09765625" customWidth="1"/>
    <col min="14080" max="14080" width="1.09765625" customWidth="1"/>
    <col min="14081" max="14081" width="12.09765625" customWidth="1"/>
    <col min="14082" max="14082" width="1.09765625" customWidth="1"/>
    <col min="14083" max="14083" width="12.09765625" customWidth="1"/>
    <col min="14084" max="14084" width="1.09765625" customWidth="1"/>
    <col min="14085" max="14085" width="12.09765625" customWidth="1"/>
    <col min="14086" max="14086" width="1.09765625" customWidth="1"/>
    <col min="14087" max="14087" width="12.09765625" customWidth="1"/>
    <col min="14088" max="14088" width="1.09765625" customWidth="1"/>
    <col min="14089" max="14089" width="12.09765625" customWidth="1"/>
    <col min="14090" max="14090" width="1.3984375" customWidth="1"/>
    <col min="14091" max="14091" width="12.09765625" customWidth="1"/>
    <col min="14092" max="14092" width="1.3984375" customWidth="1"/>
    <col min="14093" max="14093" width="12.09765625" customWidth="1"/>
    <col min="14094" max="14094" width="14.09765625" bestFit="1" customWidth="1"/>
    <col min="14327" max="14327" width="48.3984375" customWidth="1"/>
    <col min="14328" max="14328" width="8" customWidth="1"/>
    <col min="14329" max="14329" width="12.09765625" customWidth="1"/>
    <col min="14330" max="14330" width="1.3984375" customWidth="1"/>
    <col min="14331" max="14331" width="12.09765625" customWidth="1"/>
    <col min="14332" max="14332" width="1.3984375" customWidth="1"/>
    <col min="14333" max="14333" width="12.09765625" customWidth="1"/>
    <col min="14334" max="14334" width="1.09765625" customWidth="1"/>
    <col min="14335" max="14335" width="12.09765625" customWidth="1"/>
    <col min="14336" max="14336" width="1.09765625" customWidth="1"/>
    <col min="14337" max="14337" width="12.09765625" customWidth="1"/>
    <col min="14338" max="14338" width="1.09765625" customWidth="1"/>
    <col min="14339" max="14339" width="12.09765625" customWidth="1"/>
    <col min="14340" max="14340" width="1.09765625" customWidth="1"/>
    <col min="14341" max="14341" width="12.09765625" customWidth="1"/>
    <col min="14342" max="14342" width="1.09765625" customWidth="1"/>
    <col min="14343" max="14343" width="12.09765625" customWidth="1"/>
    <col min="14344" max="14344" width="1.09765625" customWidth="1"/>
    <col min="14345" max="14345" width="12.09765625" customWidth="1"/>
    <col min="14346" max="14346" width="1.3984375" customWidth="1"/>
    <col min="14347" max="14347" width="12.09765625" customWidth="1"/>
    <col min="14348" max="14348" width="1.3984375" customWidth="1"/>
    <col min="14349" max="14349" width="12.09765625" customWidth="1"/>
    <col min="14350" max="14350" width="14.09765625" bestFit="1" customWidth="1"/>
    <col min="14583" max="14583" width="48.3984375" customWidth="1"/>
    <col min="14584" max="14584" width="8" customWidth="1"/>
    <col min="14585" max="14585" width="12.09765625" customWidth="1"/>
    <col min="14586" max="14586" width="1.3984375" customWidth="1"/>
    <col min="14587" max="14587" width="12.09765625" customWidth="1"/>
    <col min="14588" max="14588" width="1.3984375" customWidth="1"/>
    <col min="14589" max="14589" width="12.09765625" customWidth="1"/>
    <col min="14590" max="14590" width="1.09765625" customWidth="1"/>
    <col min="14591" max="14591" width="12.09765625" customWidth="1"/>
    <col min="14592" max="14592" width="1.09765625" customWidth="1"/>
    <col min="14593" max="14593" width="12.09765625" customWidth="1"/>
    <col min="14594" max="14594" width="1.09765625" customWidth="1"/>
    <col min="14595" max="14595" width="12.09765625" customWidth="1"/>
    <col min="14596" max="14596" width="1.09765625" customWidth="1"/>
    <col min="14597" max="14597" width="12.09765625" customWidth="1"/>
    <col min="14598" max="14598" width="1.09765625" customWidth="1"/>
    <col min="14599" max="14599" width="12.09765625" customWidth="1"/>
    <col min="14600" max="14600" width="1.09765625" customWidth="1"/>
    <col min="14601" max="14601" width="12.09765625" customWidth="1"/>
    <col min="14602" max="14602" width="1.3984375" customWidth="1"/>
    <col min="14603" max="14603" width="12.09765625" customWidth="1"/>
    <col min="14604" max="14604" width="1.3984375" customWidth="1"/>
    <col min="14605" max="14605" width="12.09765625" customWidth="1"/>
    <col min="14606" max="14606" width="14.09765625" bestFit="1" customWidth="1"/>
    <col min="14839" max="14839" width="48.3984375" customWidth="1"/>
    <col min="14840" max="14840" width="8" customWidth="1"/>
    <col min="14841" max="14841" width="12.09765625" customWidth="1"/>
    <col min="14842" max="14842" width="1.3984375" customWidth="1"/>
    <col min="14843" max="14843" width="12.09765625" customWidth="1"/>
    <col min="14844" max="14844" width="1.3984375" customWidth="1"/>
    <col min="14845" max="14845" width="12.09765625" customWidth="1"/>
    <col min="14846" max="14846" width="1.09765625" customWidth="1"/>
    <col min="14847" max="14847" width="12.09765625" customWidth="1"/>
    <col min="14848" max="14848" width="1.09765625" customWidth="1"/>
    <col min="14849" max="14849" width="12.09765625" customWidth="1"/>
    <col min="14850" max="14850" width="1.09765625" customWidth="1"/>
    <col min="14851" max="14851" width="12.09765625" customWidth="1"/>
    <col min="14852" max="14852" width="1.09765625" customWidth="1"/>
    <col min="14853" max="14853" width="12.09765625" customWidth="1"/>
    <col min="14854" max="14854" width="1.09765625" customWidth="1"/>
    <col min="14855" max="14855" width="12.09765625" customWidth="1"/>
    <col min="14856" max="14856" width="1.09765625" customWidth="1"/>
    <col min="14857" max="14857" width="12.09765625" customWidth="1"/>
    <col min="14858" max="14858" width="1.3984375" customWidth="1"/>
    <col min="14859" max="14859" width="12.09765625" customWidth="1"/>
    <col min="14860" max="14860" width="1.3984375" customWidth="1"/>
    <col min="14861" max="14861" width="12.09765625" customWidth="1"/>
    <col min="14862" max="14862" width="14.09765625" bestFit="1" customWidth="1"/>
    <col min="15095" max="15095" width="48.3984375" customWidth="1"/>
    <col min="15096" max="15096" width="8" customWidth="1"/>
    <col min="15097" max="15097" width="12.09765625" customWidth="1"/>
    <col min="15098" max="15098" width="1.3984375" customWidth="1"/>
    <col min="15099" max="15099" width="12.09765625" customWidth="1"/>
    <col min="15100" max="15100" width="1.3984375" customWidth="1"/>
    <col min="15101" max="15101" width="12.09765625" customWidth="1"/>
    <col min="15102" max="15102" width="1.09765625" customWidth="1"/>
    <col min="15103" max="15103" width="12.09765625" customWidth="1"/>
    <col min="15104" max="15104" width="1.09765625" customWidth="1"/>
    <col min="15105" max="15105" width="12.09765625" customWidth="1"/>
    <col min="15106" max="15106" width="1.09765625" customWidth="1"/>
    <col min="15107" max="15107" width="12.09765625" customWidth="1"/>
    <col min="15108" max="15108" width="1.09765625" customWidth="1"/>
    <col min="15109" max="15109" width="12.09765625" customWidth="1"/>
    <col min="15110" max="15110" width="1.09765625" customWidth="1"/>
    <col min="15111" max="15111" width="12.09765625" customWidth="1"/>
    <col min="15112" max="15112" width="1.09765625" customWidth="1"/>
    <col min="15113" max="15113" width="12.09765625" customWidth="1"/>
    <col min="15114" max="15114" width="1.3984375" customWidth="1"/>
    <col min="15115" max="15115" width="12.09765625" customWidth="1"/>
    <col min="15116" max="15116" width="1.3984375" customWidth="1"/>
    <col min="15117" max="15117" width="12.09765625" customWidth="1"/>
    <col min="15118" max="15118" width="14.09765625" bestFit="1" customWidth="1"/>
    <col min="15351" max="15351" width="48.3984375" customWidth="1"/>
    <col min="15352" max="15352" width="8" customWidth="1"/>
    <col min="15353" max="15353" width="12.09765625" customWidth="1"/>
    <col min="15354" max="15354" width="1.3984375" customWidth="1"/>
    <col min="15355" max="15355" width="12.09765625" customWidth="1"/>
    <col min="15356" max="15356" width="1.3984375" customWidth="1"/>
    <col min="15357" max="15357" width="12.09765625" customWidth="1"/>
    <col min="15358" max="15358" width="1.09765625" customWidth="1"/>
    <col min="15359" max="15359" width="12.09765625" customWidth="1"/>
    <col min="15360" max="15360" width="1.09765625" customWidth="1"/>
    <col min="15361" max="15361" width="12.09765625" customWidth="1"/>
    <col min="15362" max="15362" width="1.09765625" customWidth="1"/>
    <col min="15363" max="15363" width="12.09765625" customWidth="1"/>
    <col min="15364" max="15364" width="1.09765625" customWidth="1"/>
    <col min="15365" max="15365" width="12.09765625" customWidth="1"/>
    <col min="15366" max="15366" width="1.09765625" customWidth="1"/>
    <col min="15367" max="15367" width="12.09765625" customWidth="1"/>
    <col min="15368" max="15368" width="1.09765625" customWidth="1"/>
    <col min="15369" max="15369" width="12.09765625" customWidth="1"/>
    <col min="15370" max="15370" width="1.3984375" customWidth="1"/>
    <col min="15371" max="15371" width="12.09765625" customWidth="1"/>
    <col min="15372" max="15372" width="1.3984375" customWidth="1"/>
    <col min="15373" max="15373" width="12.09765625" customWidth="1"/>
    <col min="15374" max="15374" width="14.09765625" bestFit="1" customWidth="1"/>
    <col min="15607" max="15607" width="48.3984375" customWidth="1"/>
    <col min="15608" max="15608" width="8" customWidth="1"/>
    <col min="15609" max="15609" width="12.09765625" customWidth="1"/>
    <col min="15610" max="15610" width="1.3984375" customWidth="1"/>
    <col min="15611" max="15611" width="12.09765625" customWidth="1"/>
    <col min="15612" max="15612" width="1.3984375" customWidth="1"/>
    <col min="15613" max="15613" width="12.09765625" customWidth="1"/>
    <col min="15614" max="15614" width="1.09765625" customWidth="1"/>
    <col min="15615" max="15615" width="12.09765625" customWidth="1"/>
    <col min="15616" max="15616" width="1.09765625" customWidth="1"/>
    <col min="15617" max="15617" width="12.09765625" customWidth="1"/>
    <col min="15618" max="15618" width="1.09765625" customWidth="1"/>
    <col min="15619" max="15619" width="12.09765625" customWidth="1"/>
    <col min="15620" max="15620" width="1.09765625" customWidth="1"/>
    <col min="15621" max="15621" width="12.09765625" customWidth="1"/>
    <col min="15622" max="15622" width="1.09765625" customWidth="1"/>
    <col min="15623" max="15623" width="12.09765625" customWidth="1"/>
    <col min="15624" max="15624" width="1.09765625" customWidth="1"/>
    <col min="15625" max="15625" width="12.09765625" customWidth="1"/>
    <col min="15626" max="15626" width="1.3984375" customWidth="1"/>
    <col min="15627" max="15627" width="12.09765625" customWidth="1"/>
    <col min="15628" max="15628" width="1.3984375" customWidth="1"/>
    <col min="15629" max="15629" width="12.09765625" customWidth="1"/>
    <col min="15630" max="15630" width="14.09765625" bestFit="1" customWidth="1"/>
    <col min="15863" max="15863" width="48.3984375" customWidth="1"/>
    <col min="15864" max="15864" width="8" customWidth="1"/>
    <col min="15865" max="15865" width="12.09765625" customWidth="1"/>
    <col min="15866" max="15866" width="1.3984375" customWidth="1"/>
    <col min="15867" max="15867" width="12.09765625" customWidth="1"/>
    <col min="15868" max="15868" width="1.3984375" customWidth="1"/>
    <col min="15869" max="15869" width="12.09765625" customWidth="1"/>
    <col min="15870" max="15870" width="1.09765625" customWidth="1"/>
    <col min="15871" max="15871" width="12.09765625" customWidth="1"/>
    <col min="15872" max="15872" width="1.09765625" customWidth="1"/>
    <col min="15873" max="15873" width="12.09765625" customWidth="1"/>
    <col min="15874" max="15874" width="1.09765625" customWidth="1"/>
    <col min="15875" max="15875" width="12.09765625" customWidth="1"/>
    <col min="15876" max="15876" width="1.09765625" customWidth="1"/>
    <col min="15877" max="15877" width="12.09765625" customWidth="1"/>
    <col min="15878" max="15878" width="1.09765625" customWidth="1"/>
    <col min="15879" max="15879" width="12.09765625" customWidth="1"/>
    <col min="15880" max="15880" width="1.09765625" customWidth="1"/>
    <col min="15881" max="15881" width="12.09765625" customWidth="1"/>
    <col min="15882" max="15882" width="1.3984375" customWidth="1"/>
    <col min="15883" max="15883" width="12.09765625" customWidth="1"/>
    <col min="15884" max="15884" width="1.3984375" customWidth="1"/>
    <col min="15885" max="15885" width="12.09765625" customWidth="1"/>
    <col min="15886" max="15886" width="14.09765625" bestFit="1" customWidth="1"/>
    <col min="16119" max="16119" width="48.3984375" customWidth="1"/>
    <col min="16120" max="16120" width="8" customWidth="1"/>
    <col min="16121" max="16121" width="12.09765625" customWidth="1"/>
    <col min="16122" max="16122" width="1.3984375" customWidth="1"/>
    <col min="16123" max="16123" width="12.09765625" customWidth="1"/>
    <col min="16124" max="16124" width="1.3984375" customWidth="1"/>
    <col min="16125" max="16125" width="12.09765625" customWidth="1"/>
    <col min="16126" max="16126" width="1.09765625" customWidth="1"/>
    <col min="16127" max="16127" width="12.09765625" customWidth="1"/>
    <col min="16128" max="16128" width="1.09765625" customWidth="1"/>
    <col min="16129" max="16129" width="12.09765625" customWidth="1"/>
    <col min="16130" max="16130" width="1.09765625" customWidth="1"/>
    <col min="16131" max="16131" width="12.09765625" customWidth="1"/>
    <col min="16132" max="16132" width="1.09765625" customWidth="1"/>
    <col min="16133" max="16133" width="12.09765625" customWidth="1"/>
    <col min="16134" max="16134" width="1.09765625" customWidth="1"/>
    <col min="16135" max="16135" width="12.09765625" customWidth="1"/>
    <col min="16136" max="16136" width="1.09765625" customWidth="1"/>
    <col min="16137" max="16137" width="12.09765625" customWidth="1"/>
    <col min="16138" max="16138" width="1.3984375" customWidth="1"/>
    <col min="16139" max="16139" width="12.09765625" customWidth="1"/>
    <col min="16140" max="16140" width="1.3984375" customWidth="1"/>
    <col min="16141" max="16141" width="12.09765625" customWidth="1"/>
    <col min="16142" max="16142" width="14.09765625" bestFit="1" customWidth="1"/>
  </cols>
  <sheetData>
    <row r="1" spans="1:24" ht="22" customHeight="1">
      <c r="A1" s="2" t="s">
        <v>0</v>
      </c>
      <c r="B1" s="7"/>
    </row>
    <row r="2" spans="1:24" ht="22" customHeight="1">
      <c r="A2" s="2" t="s">
        <v>210</v>
      </c>
      <c r="B2" s="7"/>
      <c r="C2" s="52"/>
      <c r="D2" s="52"/>
      <c r="E2" s="52"/>
      <c r="F2" s="52"/>
      <c r="G2" s="52"/>
      <c r="H2" s="52"/>
      <c r="I2" s="4"/>
      <c r="J2" s="4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24" ht="22" customHeight="1">
      <c r="A3" s="2"/>
      <c r="B3" s="7"/>
      <c r="C3" s="52"/>
      <c r="D3" s="52"/>
      <c r="E3" s="166"/>
      <c r="F3" s="166"/>
      <c r="G3" s="166"/>
      <c r="H3" s="166"/>
      <c r="I3" s="166"/>
      <c r="J3" s="166"/>
      <c r="K3" s="166"/>
      <c r="L3" s="4"/>
      <c r="M3" s="166"/>
      <c r="N3" s="166"/>
      <c r="O3" s="166"/>
      <c r="P3" s="166"/>
      <c r="Q3" s="166"/>
      <c r="R3" s="166"/>
      <c r="S3" s="166"/>
      <c r="T3" s="4"/>
      <c r="U3" s="4"/>
      <c r="V3" s="4"/>
      <c r="W3" s="4"/>
    </row>
    <row r="4" spans="1:24" ht="22" customHeight="1">
      <c r="A4" s="2"/>
      <c r="B4" s="7"/>
      <c r="C4" s="231" t="s">
        <v>1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</row>
    <row r="5" spans="1:24" ht="22" customHeight="1">
      <c r="A5" s="3"/>
      <c r="B5" s="7"/>
      <c r="C5" s="166"/>
      <c r="D5" s="166"/>
      <c r="E5" s="166"/>
      <c r="G5" s="236" t="s">
        <v>55</v>
      </c>
      <c r="H5" s="236"/>
      <c r="I5" s="236"/>
      <c r="J5" s="236"/>
      <c r="K5" s="236"/>
      <c r="L5" s="166"/>
      <c r="M5" s="236" t="s">
        <v>59</v>
      </c>
      <c r="N5" s="236"/>
      <c r="O5" s="236"/>
      <c r="P5" s="236"/>
      <c r="Q5" s="236"/>
      <c r="V5" s="166"/>
      <c r="W5" s="166"/>
    </row>
    <row r="6" spans="1:24" ht="22" customHeight="1">
      <c r="A6" s="3"/>
      <c r="B6" s="7"/>
      <c r="C6" s="166"/>
      <c r="D6" s="166"/>
      <c r="F6" s="166"/>
      <c r="G6" s="166" t="s">
        <v>101</v>
      </c>
      <c r="M6" s="166"/>
      <c r="N6" s="166"/>
      <c r="O6" s="166"/>
      <c r="P6" s="166"/>
      <c r="Q6" s="166" t="s">
        <v>102</v>
      </c>
      <c r="R6" s="166"/>
      <c r="S6" s="166"/>
      <c r="T6" s="166"/>
      <c r="U6" s="166"/>
      <c r="V6" s="166"/>
      <c r="W6" s="166"/>
    </row>
    <row r="7" spans="1:24" ht="22" customHeight="1">
      <c r="B7" s="7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 t="s">
        <v>119</v>
      </c>
      <c r="N7" s="166"/>
      <c r="O7" s="166" t="s">
        <v>119</v>
      </c>
      <c r="P7" s="166"/>
      <c r="Q7" s="166" t="s">
        <v>120</v>
      </c>
      <c r="R7" s="166"/>
      <c r="T7" s="166"/>
      <c r="U7" s="166" t="s">
        <v>104</v>
      </c>
      <c r="V7" s="166"/>
      <c r="W7" s="166"/>
    </row>
    <row r="8" spans="1:24" ht="22" customHeight="1">
      <c r="B8" s="167"/>
      <c r="C8" s="166" t="s">
        <v>201</v>
      </c>
      <c r="D8" s="166"/>
      <c r="E8" s="166" t="s">
        <v>105</v>
      </c>
      <c r="F8" s="166"/>
      <c r="G8" s="166" t="s">
        <v>106</v>
      </c>
      <c r="H8" s="166"/>
      <c r="I8" s="166"/>
      <c r="J8" s="166"/>
      <c r="K8" s="166" t="s">
        <v>107</v>
      </c>
      <c r="M8" s="166" t="s">
        <v>121</v>
      </c>
      <c r="N8" s="166"/>
      <c r="O8" s="166" t="s">
        <v>122</v>
      </c>
      <c r="P8" s="166"/>
      <c r="Q8" s="166" t="s">
        <v>108</v>
      </c>
      <c r="R8" s="166"/>
      <c r="S8" s="225" t="s">
        <v>103</v>
      </c>
      <c r="T8" s="166"/>
      <c r="U8" s="166" t="s">
        <v>110</v>
      </c>
      <c r="V8" s="166"/>
      <c r="W8" s="166" t="s">
        <v>103</v>
      </c>
    </row>
    <row r="9" spans="1:24" ht="22" customHeight="1">
      <c r="B9" s="167" t="s">
        <v>6</v>
      </c>
      <c r="C9" s="166" t="s">
        <v>200</v>
      </c>
      <c r="D9" s="166"/>
      <c r="E9" s="166" t="s">
        <v>111</v>
      </c>
      <c r="F9" s="166"/>
      <c r="G9" s="166" t="s">
        <v>112</v>
      </c>
      <c r="H9" s="166"/>
      <c r="I9" s="166" t="s">
        <v>113</v>
      </c>
      <c r="J9" s="166"/>
      <c r="K9" s="166" t="s">
        <v>114</v>
      </c>
      <c r="L9" s="166"/>
      <c r="M9" s="166" t="s">
        <v>123</v>
      </c>
      <c r="N9" s="166"/>
      <c r="O9" s="166" t="s">
        <v>124</v>
      </c>
      <c r="P9" s="166"/>
      <c r="Q9" s="166" t="s">
        <v>115</v>
      </c>
      <c r="R9" s="166"/>
      <c r="S9" s="225" t="s">
        <v>116</v>
      </c>
      <c r="T9" s="166"/>
      <c r="U9" s="166" t="s">
        <v>117</v>
      </c>
      <c r="V9" s="166"/>
      <c r="W9" s="166" t="s">
        <v>109</v>
      </c>
    </row>
    <row r="10" spans="1:24" ht="22" customHeight="1">
      <c r="B10" s="7"/>
      <c r="C10" s="235" t="s">
        <v>8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</row>
    <row r="11" spans="1:24" ht="22" customHeight="1">
      <c r="A11" s="3" t="s">
        <v>211</v>
      </c>
      <c r="B11" s="3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</row>
    <row r="12" spans="1:24" ht="22" customHeight="1">
      <c r="A12" s="53" t="s">
        <v>212</v>
      </c>
      <c r="B12" s="3"/>
      <c r="C12" s="1">
        <v>200961</v>
      </c>
      <c r="D12" s="3"/>
      <c r="E12" s="1">
        <v>392838</v>
      </c>
      <c r="F12" s="1"/>
      <c r="G12" s="1">
        <v>25000</v>
      </c>
      <c r="H12" s="1"/>
      <c r="I12" s="1">
        <v>35000</v>
      </c>
      <c r="J12" s="81"/>
      <c r="K12" s="81">
        <v>1685127</v>
      </c>
      <c r="L12" s="81"/>
      <c r="M12" s="84">
        <v>-5611</v>
      </c>
      <c r="N12" s="81"/>
      <c r="O12" s="81">
        <v>1595479</v>
      </c>
      <c r="P12" s="81"/>
      <c r="Q12" s="81">
        <f>SUM(M12:O12)</f>
        <v>1589868</v>
      </c>
      <c r="R12" s="81"/>
      <c r="S12" s="81">
        <f>C12+E12+G12+I12+K12+Q12</f>
        <v>3928794</v>
      </c>
      <c r="T12" s="81"/>
      <c r="U12" s="81">
        <v>603</v>
      </c>
      <c r="V12" s="81"/>
      <c r="W12" s="81">
        <f>SUM(S12:U12)</f>
        <v>3929397</v>
      </c>
      <c r="X12" s="108"/>
    </row>
    <row r="13" spans="1:24" ht="22" customHeight="1">
      <c r="A13" s="66"/>
      <c r="C13" s="46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46"/>
      <c r="V13" s="46"/>
      <c r="W13" s="46"/>
    </row>
    <row r="14" spans="1:24" ht="22" customHeight="1">
      <c r="A14" s="53" t="s">
        <v>125</v>
      </c>
      <c r="C14" s="85"/>
      <c r="D14" s="85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46"/>
      <c r="W14" s="46"/>
    </row>
    <row r="15" spans="1:24" ht="22" customHeight="1">
      <c r="A15" s="12" t="s">
        <v>126</v>
      </c>
      <c r="C15" s="85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46"/>
    </row>
    <row r="16" spans="1:24" ht="22" customHeight="1">
      <c r="A16" s="66" t="s">
        <v>127</v>
      </c>
      <c r="B16" s="167">
        <v>8</v>
      </c>
      <c r="C16" s="68">
        <v>0</v>
      </c>
      <c r="D16" s="93"/>
      <c r="E16" s="68">
        <v>0</v>
      </c>
      <c r="F16" s="93"/>
      <c r="G16" s="68">
        <v>0</v>
      </c>
      <c r="H16" s="93"/>
      <c r="I16" s="68">
        <v>0</v>
      </c>
      <c r="J16" s="93"/>
      <c r="K16" s="69">
        <v>-225076</v>
      </c>
      <c r="L16" s="80"/>
      <c r="M16" s="68">
        <v>0</v>
      </c>
      <c r="N16" s="80"/>
      <c r="O16" s="68">
        <v>0</v>
      </c>
      <c r="P16" s="80"/>
      <c r="Q16" s="68">
        <v>0</v>
      </c>
      <c r="R16" s="80"/>
      <c r="S16" s="86">
        <f>K16</f>
        <v>-225076</v>
      </c>
      <c r="T16" s="80"/>
      <c r="U16" s="68">
        <v>-6</v>
      </c>
      <c r="V16" s="80"/>
      <c r="W16" s="69">
        <f>S16+U16</f>
        <v>-225082</v>
      </c>
    </row>
    <row r="17" spans="1:26" ht="22" customHeight="1">
      <c r="A17" s="12" t="s">
        <v>128</v>
      </c>
      <c r="C17" s="70">
        <v>0</v>
      </c>
      <c r="D17" s="67"/>
      <c r="E17" s="70">
        <v>0</v>
      </c>
      <c r="F17" s="67"/>
      <c r="G17" s="70">
        <v>0</v>
      </c>
      <c r="H17" s="67"/>
      <c r="I17" s="70">
        <v>0</v>
      </c>
      <c r="J17" s="67">
        <v>0</v>
      </c>
      <c r="K17" s="70">
        <f>SUM(K16:K16)</f>
        <v>-225076</v>
      </c>
      <c r="L17" s="79">
        <v>-123515</v>
      </c>
      <c r="M17" s="70">
        <f>SUM(M16:M16)</f>
        <v>0</v>
      </c>
      <c r="N17" s="79"/>
      <c r="O17" s="70">
        <f>SUM(O16:O16)</f>
        <v>0</v>
      </c>
      <c r="P17" s="79"/>
      <c r="Q17" s="70">
        <f>SUM(Q16:Q16)</f>
        <v>0</v>
      </c>
      <c r="R17" s="79"/>
      <c r="S17" s="70">
        <f>SUM(S16:S16)</f>
        <v>-225076</v>
      </c>
      <c r="T17" s="79"/>
      <c r="U17" s="70">
        <f>SUM(U16:U16)</f>
        <v>-6</v>
      </c>
      <c r="V17" s="79"/>
      <c r="W17" s="74">
        <f>SUM(W16:W16)</f>
        <v>-225082</v>
      </c>
    </row>
    <row r="18" spans="1:26" ht="22" customHeight="1">
      <c r="A18" s="66"/>
      <c r="C18" s="46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46"/>
      <c r="V18" s="67"/>
      <c r="W18" s="46"/>
    </row>
    <row r="19" spans="1:26" ht="22" customHeight="1">
      <c r="A19" s="53" t="s">
        <v>129</v>
      </c>
      <c r="C19" s="70">
        <v>0</v>
      </c>
      <c r="D19" s="67"/>
      <c r="E19" s="70">
        <v>0</v>
      </c>
      <c r="F19" s="67"/>
      <c r="G19" s="70">
        <v>0</v>
      </c>
      <c r="H19" s="67"/>
      <c r="I19" s="70">
        <v>0</v>
      </c>
      <c r="J19" s="67"/>
      <c r="K19" s="70">
        <f>K17</f>
        <v>-225076</v>
      </c>
      <c r="L19" s="79">
        <v>-123515</v>
      </c>
      <c r="M19" s="70">
        <f>M17</f>
        <v>0</v>
      </c>
      <c r="N19" s="79"/>
      <c r="O19" s="70">
        <f>O17</f>
        <v>0</v>
      </c>
      <c r="P19" s="79"/>
      <c r="Q19" s="70">
        <f>Q17</f>
        <v>0</v>
      </c>
      <c r="R19" s="79"/>
      <c r="S19" s="70">
        <f>S17</f>
        <v>-225076</v>
      </c>
      <c r="T19" s="79"/>
      <c r="U19" s="70">
        <f>U17</f>
        <v>-6</v>
      </c>
      <c r="V19" s="79"/>
      <c r="W19" s="70">
        <f>W17</f>
        <v>-225082</v>
      </c>
    </row>
    <row r="20" spans="1:26" ht="22" customHeight="1">
      <c r="A20" s="66"/>
      <c r="C20" s="46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46"/>
      <c r="V20" s="46"/>
      <c r="W20" s="46"/>
    </row>
    <row r="21" spans="1:26" ht="22" customHeight="1">
      <c r="A21" s="3" t="s">
        <v>206</v>
      </c>
      <c r="C21" s="84"/>
      <c r="D21" s="67"/>
      <c r="E21" s="84"/>
      <c r="F21" s="81"/>
      <c r="G21" s="84"/>
      <c r="H21" s="67"/>
      <c r="I21" s="84"/>
      <c r="J21" s="79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</row>
    <row r="22" spans="1:26" ht="22" customHeight="1">
      <c r="A22" t="s">
        <v>130</v>
      </c>
      <c r="C22" s="87">
        <v>0</v>
      </c>
      <c r="D22" s="88"/>
      <c r="E22" s="87">
        <v>0</v>
      </c>
      <c r="F22" s="46"/>
      <c r="G22" s="87">
        <v>0</v>
      </c>
      <c r="H22" s="88"/>
      <c r="I22" s="87">
        <v>0</v>
      </c>
      <c r="J22" s="79"/>
      <c r="K22" s="89">
        <f>'PL 6 Month'!D55</f>
        <v>342114</v>
      </c>
      <c r="L22" s="89"/>
      <c r="M22" s="87">
        <v>0</v>
      </c>
      <c r="N22" s="87"/>
      <c r="O22" s="87">
        <v>0</v>
      </c>
      <c r="P22" s="87"/>
      <c r="Q22" s="87">
        <v>0</v>
      </c>
      <c r="R22" s="87"/>
      <c r="S22" s="46">
        <f>C22+E22+G22+I22+K22+M22+O22</f>
        <v>342114</v>
      </c>
      <c r="T22" s="78"/>
      <c r="U22" s="87">
        <f>'PL 6 Month'!D61</f>
        <v>-85</v>
      </c>
      <c r="V22" s="87"/>
      <c r="W22" s="79">
        <f>S22+U22</f>
        <v>342029</v>
      </c>
      <c r="X22" s="180"/>
    </row>
    <row r="23" spans="1:26" ht="22" customHeight="1">
      <c r="A23" t="s">
        <v>209</v>
      </c>
      <c r="C23" s="87">
        <v>0</v>
      </c>
      <c r="D23" s="88"/>
      <c r="E23" s="87">
        <v>0</v>
      </c>
      <c r="F23" s="46"/>
      <c r="G23" s="87">
        <v>0</v>
      </c>
      <c r="H23" s="88"/>
      <c r="I23" s="87">
        <v>0</v>
      </c>
      <c r="J23" s="79"/>
      <c r="K23" s="87">
        <v>0</v>
      </c>
      <c r="L23" s="89"/>
      <c r="M23" s="191">
        <f>'PL 6 Month'!D50</f>
        <v>-2614</v>
      </c>
      <c r="N23" s="87"/>
      <c r="O23" s="87">
        <v>0</v>
      </c>
      <c r="P23" s="87"/>
      <c r="Q23" s="87">
        <f>M23</f>
        <v>-2614</v>
      </c>
      <c r="R23" s="87"/>
      <c r="S23" s="46">
        <f>C23+E23+G23+I23+K23+M23+O23</f>
        <v>-2614</v>
      </c>
      <c r="T23" s="78"/>
      <c r="U23" s="87">
        <v>0</v>
      </c>
      <c r="V23" s="87"/>
      <c r="W23" s="79">
        <f>S23+U23</f>
        <v>-2614</v>
      </c>
      <c r="X23" s="180"/>
    </row>
    <row r="24" spans="1:26" ht="22" customHeight="1">
      <c r="A24" s="3" t="s">
        <v>131</v>
      </c>
      <c r="C24" s="90">
        <f>SUM(C22:C23)</f>
        <v>0</v>
      </c>
      <c r="D24" s="84">
        <v>0</v>
      </c>
      <c r="E24" s="90">
        <f>SUM(E22:E23)</f>
        <v>0</v>
      </c>
      <c r="F24" s="84">
        <v>0</v>
      </c>
      <c r="G24" s="90">
        <f>SUM(G22:G23)</f>
        <v>0</v>
      </c>
      <c r="H24" s="84">
        <v>0</v>
      </c>
      <c r="I24" s="90">
        <f>SUM(I22:I23)</f>
        <v>0</v>
      </c>
      <c r="J24" s="84"/>
      <c r="K24" s="90">
        <f>SUM(K22:K23)</f>
        <v>342114</v>
      </c>
      <c r="L24" s="84"/>
      <c r="M24" s="90">
        <f>SUM(M22:M23)</f>
        <v>-2614</v>
      </c>
      <c r="N24" s="84"/>
      <c r="O24" s="90">
        <f>SUM(O22:O23)</f>
        <v>0</v>
      </c>
      <c r="P24" s="84"/>
      <c r="Q24" s="90">
        <f>SUM(Q22:Q23)</f>
        <v>-2614</v>
      </c>
      <c r="R24" s="84"/>
      <c r="S24" s="90">
        <f>SUM(S22:S23)</f>
        <v>339500</v>
      </c>
      <c r="T24" s="84"/>
      <c r="U24" s="90">
        <f>SUM(U22:U23)</f>
        <v>-85</v>
      </c>
      <c r="V24" s="84"/>
      <c r="W24" s="90">
        <f>SUM(W22:W23)</f>
        <v>339415</v>
      </c>
      <c r="Z24" s="190"/>
    </row>
    <row r="25" spans="1:26" ht="22" customHeight="1">
      <c r="A25" s="3"/>
      <c r="C25" s="90"/>
      <c r="D25" s="84"/>
      <c r="E25" s="90"/>
      <c r="F25" s="84"/>
      <c r="G25" s="90"/>
      <c r="H25" s="84"/>
      <c r="I25" s="90"/>
      <c r="J25" s="84"/>
      <c r="K25" s="90"/>
      <c r="L25" s="84"/>
      <c r="M25" s="90"/>
      <c r="N25" s="84"/>
      <c r="O25" s="90"/>
      <c r="P25" s="84"/>
      <c r="Q25" s="90"/>
      <c r="R25" s="84"/>
      <c r="S25" s="82"/>
      <c r="T25" s="84"/>
      <c r="U25" s="90"/>
      <c r="V25" s="84"/>
      <c r="W25" s="91"/>
      <c r="Z25" s="190"/>
    </row>
    <row r="26" spans="1:26" ht="22" customHeight="1" thickBot="1">
      <c r="A26" s="3" t="s">
        <v>213</v>
      </c>
      <c r="C26" s="92">
        <f>C12+C24</f>
        <v>200961</v>
      </c>
      <c r="D26" s="81"/>
      <c r="E26" s="92">
        <f>E12+E24</f>
        <v>392838</v>
      </c>
      <c r="F26" s="81"/>
      <c r="G26" s="92">
        <f>G12+G24</f>
        <v>25000</v>
      </c>
      <c r="H26" s="81"/>
      <c r="I26" s="92">
        <f>I12+I24</f>
        <v>35000</v>
      </c>
      <c r="J26" s="81"/>
      <c r="K26" s="92">
        <f>K12+K24+K19</f>
        <v>1802165</v>
      </c>
      <c r="L26" s="81"/>
      <c r="M26" s="92">
        <f>M12+M24</f>
        <v>-8225</v>
      </c>
      <c r="N26" s="81"/>
      <c r="O26" s="92">
        <f>O12+O24</f>
        <v>1595479</v>
      </c>
      <c r="P26" s="81"/>
      <c r="Q26" s="92">
        <f>Q12+Q24</f>
        <v>1587254</v>
      </c>
      <c r="R26" s="81"/>
      <c r="S26" s="92">
        <f>S12+S24+S19</f>
        <v>4043218</v>
      </c>
      <c r="T26" s="81"/>
      <c r="U26" s="92">
        <f>U12+U19+U24</f>
        <v>512</v>
      </c>
      <c r="V26" s="81"/>
      <c r="W26" s="92">
        <f>W12+W24+W19</f>
        <v>4043730</v>
      </c>
    </row>
    <row r="27" spans="1:26" ht="22.5" customHeight="1" thickTop="1">
      <c r="K27" s="109"/>
      <c r="Q27" s="11"/>
      <c r="S27" s="180"/>
      <c r="U27" s="180"/>
      <c r="W27" s="180"/>
    </row>
    <row r="28" spans="1:26" ht="22.5" customHeight="1">
      <c r="K28" s="180"/>
      <c r="Q28" s="180"/>
      <c r="S28" s="180"/>
      <c r="U28" s="180"/>
      <c r="W28" s="180"/>
    </row>
    <row r="29" spans="1:26" ht="22.5" customHeight="1"/>
    <row r="30" spans="1:26" ht="22.5" customHeight="1"/>
    <row r="31" spans="1:26" ht="22.5" customHeight="1"/>
    <row r="32" spans="1:26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</sheetData>
  <mergeCells count="4">
    <mergeCell ref="C10:W10"/>
    <mergeCell ref="C4:W4"/>
    <mergeCell ref="G5:K5"/>
    <mergeCell ref="M5:Q5"/>
  </mergeCells>
  <pageMargins left="0.7" right="0.7" top="0.48" bottom="0.5" header="0.5" footer="0.5"/>
  <pageSetup paperSize="9" scale="7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45"/>
  <sheetViews>
    <sheetView view="pageBreakPreview" topLeftCell="A15" zoomScale="70" zoomScaleNormal="50" zoomScaleSheetLayoutView="70" workbookViewId="0">
      <selection activeCell="V20" sqref="V20"/>
    </sheetView>
  </sheetViews>
  <sheetFormatPr defaultRowHeight="21.75" customHeight="1"/>
  <cols>
    <col min="1" max="1" width="54.09765625" style="169" customWidth="1"/>
    <col min="2" max="2" width="8.69921875" style="169" customWidth="1"/>
    <col min="3" max="3" width="12.09765625" style="169" customWidth="1"/>
    <col min="4" max="4" width="1.3984375" style="169" customWidth="1"/>
    <col min="5" max="5" width="12.59765625" style="169" customWidth="1"/>
    <col min="6" max="6" width="1.3984375" style="169" customWidth="1"/>
    <col min="7" max="7" width="10.796875" style="169" customWidth="1"/>
    <col min="8" max="8" width="1.3984375" style="169" customWidth="1"/>
    <col min="9" max="9" width="10.796875" style="169" customWidth="1"/>
    <col min="10" max="10" width="1.3984375" style="169" customWidth="1"/>
    <col min="11" max="11" width="11.3984375" style="169" customWidth="1"/>
    <col min="12" max="12" width="1.3984375" style="169" customWidth="1"/>
    <col min="13" max="13" width="14.19921875" style="169" customWidth="1"/>
    <col min="14" max="14" width="1.3984375" style="169" customWidth="1"/>
    <col min="15" max="15" width="12.69921875" style="169" customWidth="1"/>
    <col min="16" max="16" width="1.3984375" style="169" customWidth="1"/>
    <col min="17" max="17" width="12.09765625" style="169" customWidth="1"/>
    <col min="18" max="18" width="1.3984375" style="169" customWidth="1"/>
    <col min="19" max="19" width="12.09765625" style="169" customWidth="1"/>
    <col min="21" max="239" width="8.796875" style="169"/>
    <col min="240" max="240" width="49.09765625" style="169" customWidth="1"/>
    <col min="241" max="241" width="9.09765625" style="169" customWidth="1"/>
    <col min="242" max="242" width="12.09765625" style="169" customWidth="1"/>
    <col min="243" max="243" width="1.3984375" style="169" customWidth="1"/>
    <col min="244" max="244" width="12.09765625" style="169" customWidth="1"/>
    <col min="245" max="245" width="1.3984375" style="169" customWidth="1"/>
    <col min="246" max="246" width="12.09765625" style="169" customWidth="1"/>
    <col min="247" max="247" width="1.09765625" style="169" customWidth="1"/>
    <col min="248" max="248" width="12.09765625" style="169" customWidth="1"/>
    <col min="249" max="249" width="1.09765625" style="169" customWidth="1"/>
    <col min="250" max="250" width="12.09765625" style="169" customWidth="1"/>
    <col min="251" max="251" width="1.09765625" style="169" customWidth="1"/>
    <col min="252" max="252" width="12.09765625" style="169" customWidth="1"/>
    <col min="253" max="253" width="1.09765625" style="169" customWidth="1"/>
    <col min="254" max="254" width="12.09765625" style="169" customWidth="1"/>
    <col min="255" max="255" width="1.09765625" style="169" customWidth="1"/>
    <col min="256" max="256" width="12.09765625" style="169" customWidth="1"/>
    <col min="257" max="257" width="1.09765625" style="169" customWidth="1"/>
    <col min="258" max="258" width="12.09765625" style="169" customWidth="1"/>
    <col min="259" max="259" width="14.09765625" style="169" bestFit="1" customWidth="1"/>
    <col min="260" max="495" width="8.796875" style="169"/>
    <col min="496" max="496" width="49.09765625" style="169" customWidth="1"/>
    <col min="497" max="497" width="9.09765625" style="169" customWidth="1"/>
    <col min="498" max="498" width="12.09765625" style="169" customWidth="1"/>
    <col min="499" max="499" width="1.3984375" style="169" customWidth="1"/>
    <col min="500" max="500" width="12.09765625" style="169" customWidth="1"/>
    <col min="501" max="501" width="1.3984375" style="169" customWidth="1"/>
    <col min="502" max="502" width="12.09765625" style="169" customWidth="1"/>
    <col min="503" max="503" width="1.09765625" style="169" customWidth="1"/>
    <col min="504" max="504" width="12.09765625" style="169" customWidth="1"/>
    <col min="505" max="505" width="1.09765625" style="169" customWidth="1"/>
    <col min="506" max="506" width="12.09765625" style="169" customWidth="1"/>
    <col min="507" max="507" width="1.09765625" style="169" customWidth="1"/>
    <col min="508" max="508" width="12.09765625" style="169" customWidth="1"/>
    <col min="509" max="509" width="1.09765625" style="169" customWidth="1"/>
    <col min="510" max="510" width="12.09765625" style="169" customWidth="1"/>
    <col min="511" max="511" width="1.09765625" style="169" customWidth="1"/>
    <col min="512" max="512" width="12.09765625" style="169" customWidth="1"/>
    <col min="513" max="513" width="1.09765625" style="169" customWidth="1"/>
    <col min="514" max="514" width="12.09765625" style="169" customWidth="1"/>
    <col min="515" max="515" width="14.09765625" style="169" bestFit="1" customWidth="1"/>
    <col min="516" max="751" width="8.796875" style="169"/>
    <col min="752" max="752" width="49.09765625" style="169" customWidth="1"/>
    <col min="753" max="753" width="9.09765625" style="169" customWidth="1"/>
    <col min="754" max="754" width="12.09765625" style="169" customWidth="1"/>
    <col min="755" max="755" width="1.3984375" style="169" customWidth="1"/>
    <col min="756" max="756" width="12.09765625" style="169" customWidth="1"/>
    <col min="757" max="757" width="1.3984375" style="169" customWidth="1"/>
    <col min="758" max="758" width="12.09765625" style="169" customWidth="1"/>
    <col min="759" max="759" width="1.09765625" style="169" customWidth="1"/>
    <col min="760" max="760" width="12.09765625" style="169" customWidth="1"/>
    <col min="761" max="761" width="1.09765625" style="169" customWidth="1"/>
    <col min="762" max="762" width="12.09765625" style="169" customWidth="1"/>
    <col min="763" max="763" width="1.09765625" style="169" customWidth="1"/>
    <col min="764" max="764" width="12.09765625" style="169" customWidth="1"/>
    <col min="765" max="765" width="1.09765625" style="169" customWidth="1"/>
    <col min="766" max="766" width="12.09765625" style="169" customWidth="1"/>
    <col min="767" max="767" width="1.09765625" style="169" customWidth="1"/>
    <col min="768" max="768" width="12.09765625" style="169" customWidth="1"/>
    <col min="769" max="769" width="1.09765625" style="169" customWidth="1"/>
    <col min="770" max="770" width="12.09765625" style="169" customWidth="1"/>
    <col min="771" max="771" width="14.09765625" style="169" bestFit="1" customWidth="1"/>
    <col min="772" max="1007" width="8.796875" style="169"/>
    <col min="1008" max="1008" width="49.09765625" style="169" customWidth="1"/>
    <col min="1009" max="1009" width="9.09765625" style="169" customWidth="1"/>
    <col min="1010" max="1010" width="12.09765625" style="169" customWidth="1"/>
    <col min="1011" max="1011" width="1.3984375" style="169" customWidth="1"/>
    <col min="1012" max="1012" width="12.09765625" style="169" customWidth="1"/>
    <col min="1013" max="1013" width="1.3984375" style="169" customWidth="1"/>
    <col min="1014" max="1014" width="12.09765625" style="169" customWidth="1"/>
    <col min="1015" max="1015" width="1.09765625" style="169" customWidth="1"/>
    <col min="1016" max="1016" width="12.09765625" style="169" customWidth="1"/>
    <col min="1017" max="1017" width="1.09765625" style="169" customWidth="1"/>
    <col min="1018" max="1018" width="12.09765625" style="169" customWidth="1"/>
    <col min="1019" max="1019" width="1.09765625" style="169" customWidth="1"/>
    <col min="1020" max="1020" width="12.09765625" style="169" customWidth="1"/>
    <col min="1021" max="1021" width="1.09765625" style="169" customWidth="1"/>
    <col min="1022" max="1022" width="12.09765625" style="169" customWidth="1"/>
    <col min="1023" max="1023" width="1.09765625" style="169" customWidth="1"/>
    <col min="1024" max="1024" width="12.09765625" style="169" customWidth="1"/>
    <col min="1025" max="1025" width="1.09765625" style="169" customWidth="1"/>
    <col min="1026" max="1026" width="12.09765625" style="169" customWidth="1"/>
    <col min="1027" max="1027" width="14.09765625" style="169" bestFit="1" customWidth="1"/>
    <col min="1028" max="1263" width="8.796875" style="169"/>
    <col min="1264" max="1264" width="49.09765625" style="169" customWidth="1"/>
    <col min="1265" max="1265" width="9.09765625" style="169" customWidth="1"/>
    <col min="1266" max="1266" width="12.09765625" style="169" customWidth="1"/>
    <col min="1267" max="1267" width="1.3984375" style="169" customWidth="1"/>
    <col min="1268" max="1268" width="12.09765625" style="169" customWidth="1"/>
    <col min="1269" max="1269" width="1.3984375" style="169" customWidth="1"/>
    <col min="1270" max="1270" width="12.09765625" style="169" customWidth="1"/>
    <col min="1271" max="1271" width="1.09765625" style="169" customWidth="1"/>
    <col min="1272" max="1272" width="12.09765625" style="169" customWidth="1"/>
    <col min="1273" max="1273" width="1.09765625" style="169" customWidth="1"/>
    <col min="1274" max="1274" width="12.09765625" style="169" customWidth="1"/>
    <col min="1275" max="1275" width="1.09765625" style="169" customWidth="1"/>
    <col min="1276" max="1276" width="12.09765625" style="169" customWidth="1"/>
    <col min="1277" max="1277" width="1.09765625" style="169" customWidth="1"/>
    <col min="1278" max="1278" width="12.09765625" style="169" customWidth="1"/>
    <col min="1279" max="1279" width="1.09765625" style="169" customWidth="1"/>
    <col min="1280" max="1280" width="12.09765625" style="169" customWidth="1"/>
    <col min="1281" max="1281" width="1.09765625" style="169" customWidth="1"/>
    <col min="1282" max="1282" width="12.09765625" style="169" customWidth="1"/>
    <col min="1283" max="1283" width="14.09765625" style="169" bestFit="1" customWidth="1"/>
    <col min="1284" max="1519" width="8.796875" style="169"/>
    <col min="1520" max="1520" width="49.09765625" style="169" customWidth="1"/>
    <col min="1521" max="1521" width="9.09765625" style="169" customWidth="1"/>
    <col min="1522" max="1522" width="12.09765625" style="169" customWidth="1"/>
    <col min="1523" max="1523" width="1.3984375" style="169" customWidth="1"/>
    <col min="1524" max="1524" width="12.09765625" style="169" customWidth="1"/>
    <col min="1525" max="1525" width="1.3984375" style="169" customWidth="1"/>
    <col min="1526" max="1526" width="12.09765625" style="169" customWidth="1"/>
    <col min="1527" max="1527" width="1.09765625" style="169" customWidth="1"/>
    <col min="1528" max="1528" width="12.09765625" style="169" customWidth="1"/>
    <col min="1529" max="1529" width="1.09765625" style="169" customWidth="1"/>
    <col min="1530" max="1530" width="12.09765625" style="169" customWidth="1"/>
    <col min="1531" max="1531" width="1.09765625" style="169" customWidth="1"/>
    <col min="1532" max="1532" width="12.09765625" style="169" customWidth="1"/>
    <col min="1533" max="1533" width="1.09765625" style="169" customWidth="1"/>
    <col min="1534" max="1534" width="12.09765625" style="169" customWidth="1"/>
    <col min="1535" max="1535" width="1.09765625" style="169" customWidth="1"/>
    <col min="1536" max="1536" width="12.09765625" style="169" customWidth="1"/>
    <col min="1537" max="1537" width="1.09765625" style="169" customWidth="1"/>
    <col min="1538" max="1538" width="12.09765625" style="169" customWidth="1"/>
    <col min="1539" max="1539" width="14.09765625" style="169" bestFit="1" customWidth="1"/>
    <col min="1540" max="1775" width="8.796875" style="169"/>
    <col min="1776" max="1776" width="49.09765625" style="169" customWidth="1"/>
    <col min="1777" max="1777" width="9.09765625" style="169" customWidth="1"/>
    <col min="1778" max="1778" width="12.09765625" style="169" customWidth="1"/>
    <col min="1779" max="1779" width="1.3984375" style="169" customWidth="1"/>
    <col min="1780" max="1780" width="12.09765625" style="169" customWidth="1"/>
    <col min="1781" max="1781" width="1.3984375" style="169" customWidth="1"/>
    <col min="1782" max="1782" width="12.09765625" style="169" customWidth="1"/>
    <col min="1783" max="1783" width="1.09765625" style="169" customWidth="1"/>
    <col min="1784" max="1784" width="12.09765625" style="169" customWidth="1"/>
    <col min="1785" max="1785" width="1.09765625" style="169" customWidth="1"/>
    <col min="1786" max="1786" width="12.09765625" style="169" customWidth="1"/>
    <col min="1787" max="1787" width="1.09765625" style="169" customWidth="1"/>
    <col min="1788" max="1788" width="12.09765625" style="169" customWidth="1"/>
    <col min="1789" max="1789" width="1.09765625" style="169" customWidth="1"/>
    <col min="1790" max="1790" width="12.09765625" style="169" customWidth="1"/>
    <col min="1791" max="1791" width="1.09765625" style="169" customWidth="1"/>
    <col min="1792" max="1792" width="12.09765625" style="169" customWidth="1"/>
    <col min="1793" max="1793" width="1.09765625" style="169" customWidth="1"/>
    <col min="1794" max="1794" width="12.09765625" style="169" customWidth="1"/>
    <col min="1795" max="1795" width="14.09765625" style="169" bestFit="1" customWidth="1"/>
    <col min="1796" max="2031" width="8.796875" style="169"/>
    <col min="2032" max="2032" width="49.09765625" style="169" customWidth="1"/>
    <col min="2033" max="2033" width="9.09765625" style="169" customWidth="1"/>
    <col min="2034" max="2034" width="12.09765625" style="169" customWidth="1"/>
    <col min="2035" max="2035" width="1.3984375" style="169" customWidth="1"/>
    <col min="2036" max="2036" width="12.09765625" style="169" customWidth="1"/>
    <col min="2037" max="2037" width="1.3984375" style="169" customWidth="1"/>
    <col min="2038" max="2038" width="12.09765625" style="169" customWidth="1"/>
    <col min="2039" max="2039" width="1.09765625" style="169" customWidth="1"/>
    <col min="2040" max="2040" width="12.09765625" style="169" customWidth="1"/>
    <col min="2041" max="2041" width="1.09765625" style="169" customWidth="1"/>
    <col min="2042" max="2042" width="12.09765625" style="169" customWidth="1"/>
    <col min="2043" max="2043" width="1.09765625" style="169" customWidth="1"/>
    <col min="2044" max="2044" width="12.09765625" style="169" customWidth="1"/>
    <col min="2045" max="2045" width="1.09765625" style="169" customWidth="1"/>
    <col min="2046" max="2046" width="12.09765625" style="169" customWidth="1"/>
    <col min="2047" max="2047" width="1.09765625" style="169" customWidth="1"/>
    <col min="2048" max="2048" width="12.09765625" style="169" customWidth="1"/>
    <col min="2049" max="2049" width="1.09765625" style="169" customWidth="1"/>
    <col min="2050" max="2050" width="12.09765625" style="169" customWidth="1"/>
    <col min="2051" max="2051" width="14.09765625" style="169" bestFit="1" customWidth="1"/>
    <col min="2052" max="2287" width="8.796875" style="169"/>
    <col min="2288" max="2288" width="49.09765625" style="169" customWidth="1"/>
    <col min="2289" max="2289" width="9.09765625" style="169" customWidth="1"/>
    <col min="2290" max="2290" width="12.09765625" style="169" customWidth="1"/>
    <col min="2291" max="2291" width="1.3984375" style="169" customWidth="1"/>
    <col min="2292" max="2292" width="12.09765625" style="169" customWidth="1"/>
    <col min="2293" max="2293" width="1.3984375" style="169" customWidth="1"/>
    <col min="2294" max="2294" width="12.09765625" style="169" customWidth="1"/>
    <col min="2295" max="2295" width="1.09765625" style="169" customWidth="1"/>
    <col min="2296" max="2296" width="12.09765625" style="169" customWidth="1"/>
    <col min="2297" max="2297" width="1.09765625" style="169" customWidth="1"/>
    <col min="2298" max="2298" width="12.09765625" style="169" customWidth="1"/>
    <col min="2299" max="2299" width="1.09765625" style="169" customWidth="1"/>
    <col min="2300" max="2300" width="12.09765625" style="169" customWidth="1"/>
    <col min="2301" max="2301" width="1.09765625" style="169" customWidth="1"/>
    <col min="2302" max="2302" width="12.09765625" style="169" customWidth="1"/>
    <col min="2303" max="2303" width="1.09765625" style="169" customWidth="1"/>
    <col min="2304" max="2304" width="12.09765625" style="169" customWidth="1"/>
    <col min="2305" max="2305" width="1.09765625" style="169" customWidth="1"/>
    <col min="2306" max="2306" width="12.09765625" style="169" customWidth="1"/>
    <col min="2307" max="2307" width="14.09765625" style="169" bestFit="1" customWidth="1"/>
    <col min="2308" max="2543" width="8.796875" style="169"/>
    <col min="2544" max="2544" width="49.09765625" style="169" customWidth="1"/>
    <col min="2545" max="2545" width="9.09765625" style="169" customWidth="1"/>
    <col min="2546" max="2546" width="12.09765625" style="169" customWidth="1"/>
    <col min="2547" max="2547" width="1.3984375" style="169" customWidth="1"/>
    <col min="2548" max="2548" width="12.09765625" style="169" customWidth="1"/>
    <col min="2549" max="2549" width="1.3984375" style="169" customWidth="1"/>
    <col min="2550" max="2550" width="12.09765625" style="169" customWidth="1"/>
    <col min="2551" max="2551" width="1.09765625" style="169" customWidth="1"/>
    <col min="2552" max="2552" width="12.09765625" style="169" customWidth="1"/>
    <col min="2553" max="2553" width="1.09765625" style="169" customWidth="1"/>
    <col min="2554" max="2554" width="12.09765625" style="169" customWidth="1"/>
    <col min="2555" max="2555" width="1.09765625" style="169" customWidth="1"/>
    <col min="2556" max="2556" width="12.09765625" style="169" customWidth="1"/>
    <col min="2557" max="2557" width="1.09765625" style="169" customWidth="1"/>
    <col min="2558" max="2558" width="12.09765625" style="169" customWidth="1"/>
    <col min="2559" max="2559" width="1.09765625" style="169" customWidth="1"/>
    <col min="2560" max="2560" width="12.09765625" style="169" customWidth="1"/>
    <col min="2561" max="2561" width="1.09765625" style="169" customWidth="1"/>
    <col min="2562" max="2562" width="12.09765625" style="169" customWidth="1"/>
    <col min="2563" max="2563" width="14.09765625" style="169" bestFit="1" customWidth="1"/>
    <col min="2564" max="2799" width="8.796875" style="169"/>
    <col min="2800" max="2800" width="49.09765625" style="169" customWidth="1"/>
    <col min="2801" max="2801" width="9.09765625" style="169" customWidth="1"/>
    <col min="2802" max="2802" width="12.09765625" style="169" customWidth="1"/>
    <col min="2803" max="2803" width="1.3984375" style="169" customWidth="1"/>
    <col min="2804" max="2804" width="12.09765625" style="169" customWidth="1"/>
    <col min="2805" max="2805" width="1.3984375" style="169" customWidth="1"/>
    <col min="2806" max="2806" width="12.09765625" style="169" customWidth="1"/>
    <col min="2807" max="2807" width="1.09765625" style="169" customWidth="1"/>
    <col min="2808" max="2808" width="12.09765625" style="169" customWidth="1"/>
    <col min="2809" max="2809" width="1.09765625" style="169" customWidth="1"/>
    <col min="2810" max="2810" width="12.09765625" style="169" customWidth="1"/>
    <col min="2811" max="2811" width="1.09765625" style="169" customWidth="1"/>
    <col min="2812" max="2812" width="12.09765625" style="169" customWidth="1"/>
    <col min="2813" max="2813" width="1.09765625" style="169" customWidth="1"/>
    <col min="2814" max="2814" width="12.09765625" style="169" customWidth="1"/>
    <col min="2815" max="2815" width="1.09765625" style="169" customWidth="1"/>
    <col min="2816" max="2816" width="12.09765625" style="169" customWidth="1"/>
    <col min="2817" max="2817" width="1.09765625" style="169" customWidth="1"/>
    <col min="2818" max="2818" width="12.09765625" style="169" customWidth="1"/>
    <col min="2819" max="2819" width="14.09765625" style="169" bestFit="1" customWidth="1"/>
    <col min="2820" max="3055" width="8.796875" style="169"/>
    <col min="3056" max="3056" width="49.09765625" style="169" customWidth="1"/>
    <col min="3057" max="3057" width="9.09765625" style="169" customWidth="1"/>
    <col min="3058" max="3058" width="12.09765625" style="169" customWidth="1"/>
    <col min="3059" max="3059" width="1.3984375" style="169" customWidth="1"/>
    <col min="3060" max="3060" width="12.09765625" style="169" customWidth="1"/>
    <col min="3061" max="3061" width="1.3984375" style="169" customWidth="1"/>
    <col min="3062" max="3062" width="12.09765625" style="169" customWidth="1"/>
    <col min="3063" max="3063" width="1.09765625" style="169" customWidth="1"/>
    <col min="3064" max="3064" width="12.09765625" style="169" customWidth="1"/>
    <col min="3065" max="3065" width="1.09765625" style="169" customWidth="1"/>
    <col min="3066" max="3066" width="12.09765625" style="169" customWidth="1"/>
    <col min="3067" max="3067" width="1.09765625" style="169" customWidth="1"/>
    <col min="3068" max="3068" width="12.09765625" style="169" customWidth="1"/>
    <col min="3069" max="3069" width="1.09765625" style="169" customWidth="1"/>
    <col min="3070" max="3070" width="12.09765625" style="169" customWidth="1"/>
    <col min="3071" max="3071" width="1.09765625" style="169" customWidth="1"/>
    <col min="3072" max="3072" width="12.09765625" style="169" customWidth="1"/>
    <col min="3073" max="3073" width="1.09765625" style="169" customWidth="1"/>
    <col min="3074" max="3074" width="12.09765625" style="169" customWidth="1"/>
    <col min="3075" max="3075" width="14.09765625" style="169" bestFit="1" customWidth="1"/>
    <col min="3076" max="3311" width="8.796875" style="169"/>
    <col min="3312" max="3312" width="49.09765625" style="169" customWidth="1"/>
    <col min="3313" max="3313" width="9.09765625" style="169" customWidth="1"/>
    <col min="3314" max="3314" width="12.09765625" style="169" customWidth="1"/>
    <col min="3315" max="3315" width="1.3984375" style="169" customWidth="1"/>
    <col min="3316" max="3316" width="12.09765625" style="169" customWidth="1"/>
    <col min="3317" max="3317" width="1.3984375" style="169" customWidth="1"/>
    <col min="3318" max="3318" width="12.09765625" style="169" customWidth="1"/>
    <col min="3319" max="3319" width="1.09765625" style="169" customWidth="1"/>
    <col min="3320" max="3320" width="12.09765625" style="169" customWidth="1"/>
    <col min="3321" max="3321" width="1.09765625" style="169" customWidth="1"/>
    <col min="3322" max="3322" width="12.09765625" style="169" customWidth="1"/>
    <col min="3323" max="3323" width="1.09765625" style="169" customWidth="1"/>
    <col min="3324" max="3324" width="12.09765625" style="169" customWidth="1"/>
    <col min="3325" max="3325" width="1.09765625" style="169" customWidth="1"/>
    <col min="3326" max="3326" width="12.09765625" style="169" customWidth="1"/>
    <col min="3327" max="3327" width="1.09765625" style="169" customWidth="1"/>
    <col min="3328" max="3328" width="12.09765625" style="169" customWidth="1"/>
    <col min="3329" max="3329" width="1.09765625" style="169" customWidth="1"/>
    <col min="3330" max="3330" width="12.09765625" style="169" customWidth="1"/>
    <col min="3331" max="3331" width="14.09765625" style="169" bestFit="1" customWidth="1"/>
    <col min="3332" max="3567" width="8.796875" style="169"/>
    <col min="3568" max="3568" width="49.09765625" style="169" customWidth="1"/>
    <col min="3569" max="3569" width="9.09765625" style="169" customWidth="1"/>
    <col min="3570" max="3570" width="12.09765625" style="169" customWidth="1"/>
    <col min="3571" max="3571" width="1.3984375" style="169" customWidth="1"/>
    <col min="3572" max="3572" width="12.09765625" style="169" customWidth="1"/>
    <col min="3573" max="3573" width="1.3984375" style="169" customWidth="1"/>
    <col min="3574" max="3574" width="12.09765625" style="169" customWidth="1"/>
    <col min="3575" max="3575" width="1.09765625" style="169" customWidth="1"/>
    <col min="3576" max="3576" width="12.09765625" style="169" customWidth="1"/>
    <col min="3577" max="3577" width="1.09765625" style="169" customWidth="1"/>
    <col min="3578" max="3578" width="12.09765625" style="169" customWidth="1"/>
    <col min="3579" max="3579" width="1.09765625" style="169" customWidth="1"/>
    <col min="3580" max="3580" width="12.09765625" style="169" customWidth="1"/>
    <col min="3581" max="3581" width="1.09765625" style="169" customWidth="1"/>
    <col min="3582" max="3582" width="12.09765625" style="169" customWidth="1"/>
    <col min="3583" max="3583" width="1.09765625" style="169" customWidth="1"/>
    <col min="3584" max="3584" width="12.09765625" style="169" customWidth="1"/>
    <col min="3585" max="3585" width="1.09765625" style="169" customWidth="1"/>
    <col min="3586" max="3586" width="12.09765625" style="169" customWidth="1"/>
    <col min="3587" max="3587" width="14.09765625" style="169" bestFit="1" customWidth="1"/>
    <col min="3588" max="3823" width="8.796875" style="169"/>
    <col min="3824" max="3824" width="49.09765625" style="169" customWidth="1"/>
    <col min="3825" max="3825" width="9.09765625" style="169" customWidth="1"/>
    <col min="3826" max="3826" width="12.09765625" style="169" customWidth="1"/>
    <col min="3827" max="3827" width="1.3984375" style="169" customWidth="1"/>
    <col min="3828" max="3828" width="12.09765625" style="169" customWidth="1"/>
    <col min="3829" max="3829" width="1.3984375" style="169" customWidth="1"/>
    <col min="3830" max="3830" width="12.09765625" style="169" customWidth="1"/>
    <col min="3831" max="3831" width="1.09765625" style="169" customWidth="1"/>
    <col min="3832" max="3832" width="12.09765625" style="169" customWidth="1"/>
    <col min="3833" max="3833" width="1.09765625" style="169" customWidth="1"/>
    <col min="3834" max="3834" width="12.09765625" style="169" customWidth="1"/>
    <col min="3835" max="3835" width="1.09765625" style="169" customWidth="1"/>
    <col min="3836" max="3836" width="12.09765625" style="169" customWidth="1"/>
    <col min="3837" max="3837" width="1.09765625" style="169" customWidth="1"/>
    <col min="3838" max="3838" width="12.09765625" style="169" customWidth="1"/>
    <col min="3839" max="3839" width="1.09765625" style="169" customWidth="1"/>
    <col min="3840" max="3840" width="12.09765625" style="169" customWidth="1"/>
    <col min="3841" max="3841" width="1.09765625" style="169" customWidth="1"/>
    <col min="3842" max="3842" width="12.09765625" style="169" customWidth="1"/>
    <col min="3843" max="3843" width="14.09765625" style="169" bestFit="1" customWidth="1"/>
    <col min="3844" max="4079" width="8.796875" style="169"/>
    <col min="4080" max="4080" width="49.09765625" style="169" customWidth="1"/>
    <col min="4081" max="4081" width="9.09765625" style="169" customWidth="1"/>
    <col min="4082" max="4082" width="12.09765625" style="169" customWidth="1"/>
    <col min="4083" max="4083" width="1.3984375" style="169" customWidth="1"/>
    <col min="4084" max="4084" width="12.09765625" style="169" customWidth="1"/>
    <col min="4085" max="4085" width="1.3984375" style="169" customWidth="1"/>
    <col min="4086" max="4086" width="12.09765625" style="169" customWidth="1"/>
    <col min="4087" max="4087" width="1.09765625" style="169" customWidth="1"/>
    <col min="4088" max="4088" width="12.09765625" style="169" customWidth="1"/>
    <col min="4089" max="4089" width="1.09765625" style="169" customWidth="1"/>
    <col min="4090" max="4090" width="12.09765625" style="169" customWidth="1"/>
    <col min="4091" max="4091" width="1.09765625" style="169" customWidth="1"/>
    <col min="4092" max="4092" width="12.09765625" style="169" customWidth="1"/>
    <col min="4093" max="4093" width="1.09765625" style="169" customWidth="1"/>
    <col min="4094" max="4094" width="12.09765625" style="169" customWidth="1"/>
    <col min="4095" max="4095" width="1.09765625" style="169" customWidth="1"/>
    <col min="4096" max="4096" width="12.09765625" style="169" customWidth="1"/>
    <col min="4097" max="4097" width="1.09765625" style="169" customWidth="1"/>
    <col min="4098" max="4098" width="12.09765625" style="169" customWidth="1"/>
    <col min="4099" max="4099" width="14.09765625" style="169" bestFit="1" customWidth="1"/>
    <col min="4100" max="4335" width="8.796875" style="169"/>
    <col min="4336" max="4336" width="49.09765625" style="169" customWidth="1"/>
    <col min="4337" max="4337" width="9.09765625" style="169" customWidth="1"/>
    <col min="4338" max="4338" width="12.09765625" style="169" customWidth="1"/>
    <col min="4339" max="4339" width="1.3984375" style="169" customWidth="1"/>
    <col min="4340" max="4340" width="12.09765625" style="169" customWidth="1"/>
    <col min="4341" max="4341" width="1.3984375" style="169" customWidth="1"/>
    <col min="4342" max="4342" width="12.09765625" style="169" customWidth="1"/>
    <col min="4343" max="4343" width="1.09765625" style="169" customWidth="1"/>
    <col min="4344" max="4344" width="12.09765625" style="169" customWidth="1"/>
    <col min="4345" max="4345" width="1.09765625" style="169" customWidth="1"/>
    <col min="4346" max="4346" width="12.09765625" style="169" customWidth="1"/>
    <col min="4347" max="4347" width="1.09765625" style="169" customWidth="1"/>
    <col min="4348" max="4348" width="12.09765625" style="169" customWidth="1"/>
    <col min="4349" max="4349" width="1.09765625" style="169" customWidth="1"/>
    <col min="4350" max="4350" width="12.09765625" style="169" customWidth="1"/>
    <col min="4351" max="4351" width="1.09765625" style="169" customWidth="1"/>
    <col min="4352" max="4352" width="12.09765625" style="169" customWidth="1"/>
    <col min="4353" max="4353" width="1.09765625" style="169" customWidth="1"/>
    <col min="4354" max="4354" width="12.09765625" style="169" customWidth="1"/>
    <col min="4355" max="4355" width="14.09765625" style="169" bestFit="1" customWidth="1"/>
    <col min="4356" max="4591" width="8.796875" style="169"/>
    <col min="4592" max="4592" width="49.09765625" style="169" customWidth="1"/>
    <col min="4593" max="4593" width="9.09765625" style="169" customWidth="1"/>
    <col min="4594" max="4594" width="12.09765625" style="169" customWidth="1"/>
    <col min="4595" max="4595" width="1.3984375" style="169" customWidth="1"/>
    <col min="4596" max="4596" width="12.09765625" style="169" customWidth="1"/>
    <col min="4597" max="4597" width="1.3984375" style="169" customWidth="1"/>
    <col min="4598" max="4598" width="12.09765625" style="169" customWidth="1"/>
    <col min="4599" max="4599" width="1.09765625" style="169" customWidth="1"/>
    <col min="4600" max="4600" width="12.09765625" style="169" customWidth="1"/>
    <col min="4601" max="4601" width="1.09765625" style="169" customWidth="1"/>
    <col min="4602" max="4602" width="12.09765625" style="169" customWidth="1"/>
    <col min="4603" max="4603" width="1.09765625" style="169" customWidth="1"/>
    <col min="4604" max="4604" width="12.09765625" style="169" customWidth="1"/>
    <col min="4605" max="4605" width="1.09765625" style="169" customWidth="1"/>
    <col min="4606" max="4606" width="12.09765625" style="169" customWidth="1"/>
    <col min="4607" max="4607" width="1.09765625" style="169" customWidth="1"/>
    <col min="4608" max="4608" width="12.09765625" style="169" customWidth="1"/>
    <col min="4609" max="4609" width="1.09765625" style="169" customWidth="1"/>
    <col min="4610" max="4610" width="12.09765625" style="169" customWidth="1"/>
    <col min="4611" max="4611" width="14.09765625" style="169" bestFit="1" customWidth="1"/>
    <col min="4612" max="4847" width="8.796875" style="169"/>
    <col min="4848" max="4848" width="49.09765625" style="169" customWidth="1"/>
    <col min="4849" max="4849" width="9.09765625" style="169" customWidth="1"/>
    <col min="4850" max="4850" width="12.09765625" style="169" customWidth="1"/>
    <col min="4851" max="4851" width="1.3984375" style="169" customWidth="1"/>
    <col min="4852" max="4852" width="12.09765625" style="169" customWidth="1"/>
    <col min="4853" max="4853" width="1.3984375" style="169" customWidth="1"/>
    <col min="4854" max="4854" width="12.09765625" style="169" customWidth="1"/>
    <col min="4855" max="4855" width="1.09765625" style="169" customWidth="1"/>
    <col min="4856" max="4856" width="12.09765625" style="169" customWidth="1"/>
    <col min="4857" max="4857" width="1.09765625" style="169" customWidth="1"/>
    <col min="4858" max="4858" width="12.09765625" style="169" customWidth="1"/>
    <col min="4859" max="4859" width="1.09765625" style="169" customWidth="1"/>
    <col min="4860" max="4860" width="12.09765625" style="169" customWidth="1"/>
    <col min="4861" max="4861" width="1.09765625" style="169" customWidth="1"/>
    <col min="4862" max="4862" width="12.09765625" style="169" customWidth="1"/>
    <col min="4863" max="4863" width="1.09765625" style="169" customWidth="1"/>
    <col min="4864" max="4864" width="12.09765625" style="169" customWidth="1"/>
    <col min="4865" max="4865" width="1.09765625" style="169" customWidth="1"/>
    <col min="4866" max="4866" width="12.09765625" style="169" customWidth="1"/>
    <col min="4867" max="4867" width="14.09765625" style="169" bestFit="1" customWidth="1"/>
    <col min="4868" max="5103" width="8.796875" style="169"/>
    <col min="5104" max="5104" width="49.09765625" style="169" customWidth="1"/>
    <col min="5105" max="5105" width="9.09765625" style="169" customWidth="1"/>
    <col min="5106" max="5106" width="12.09765625" style="169" customWidth="1"/>
    <col min="5107" max="5107" width="1.3984375" style="169" customWidth="1"/>
    <col min="5108" max="5108" width="12.09765625" style="169" customWidth="1"/>
    <col min="5109" max="5109" width="1.3984375" style="169" customWidth="1"/>
    <col min="5110" max="5110" width="12.09765625" style="169" customWidth="1"/>
    <col min="5111" max="5111" width="1.09765625" style="169" customWidth="1"/>
    <col min="5112" max="5112" width="12.09765625" style="169" customWidth="1"/>
    <col min="5113" max="5113" width="1.09765625" style="169" customWidth="1"/>
    <col min="5114" max="5114" width="12.09765625" style="169" customWidth="1"/>
    <col min="5115" max="5115" width="1.09765625" style="169" customWidth="1"/>
    <col min="5116" max="5116" width="12.09765625" style="169" customWidth="1"/>
    <col min="5117" max="5117" width="1.09765625" style="169" customWidth="1"/>
    <col min="5118" max="5118" width="12.09765625" style="169" customWidth="1"/>
    <col min="5119" max="5119" width="1.09765625" style="169" customWidth="1"/>
    <col min="5120" max="5120" width="12.09765625" style="169" customWidth="1"/>
    <col min="5121" max="5121" width="1.09765625" style="169" customWidth="1"/>
    <col min="5122" max="5122" width="12.09765625" style="169" customWidth="1"/>
    <col min="5123" max="5123" width="14.09765625" style="169" bestFit="1" customWidth="1"/>
    <col min="5124" max="5359" width="8.796875" style="169"/>
    <col min="5360" max="5360" width="49.09765625" style="169" customWidth="1"/>
    <col min="5361" max="5361" width="9.09765625" style="169" customWidth="1"/>
    <col min="5362" max="5362" width="12.09765625" style="169" customWidth="1"/>
    <col min="5363" max="5363" width="1.3984375" style="169" customWidth="1"/>
    <col min="5364" max="5364" width="12.09765625" style="169" customWidth="1"/>
    <col min="5365" max="5365" width="1.3984375" style="169" customWidth="1"/>
    <col min="5366" max="5366" width="12.09765625" style="169" customWidth="1"/>
    <col min="5367" max="5367" width="1.09765625" style="169" customWidth="1"/>
    <col min="5368" max="5368" width="12.09765625" style="169" customWidth="1"/>
    <col min="5369" max="5369" width="1.09765625" style="169" customWidth="1"/>
    <col min="5370" max="5370" width="12.09765625" style="169" customWidth="1"/>
    <col min="5371" max="5371" width="1.09765625" style="169" customWidth="1"/>
    <col min="5372" max="5372" width="12.09765625" style="169" customWidth="1"/>
    <col min="5373" max="5373" width="1.09765625" style="169" customWidth="1"/>
    <col min="5374" max="5374" width="12.09765625" style="169" customWidth="1"/>
    <col min="5375" max="5375" width="1.09765625" style="169" customWidth="1"/>
    <col min="5376" max="5376" width="12.09765625" style="169" customWidth="1"/>
    <col min="5377" max="5377" width="1.09765625" style="169" customWidth="1"/>
    <col min="5378" max="5378" width="12.09765625" style="169" customWidth="1"/>
    <col min="5379" max="5379" width="14.09765625" style="169" bestFit="1" customWidth="1"/>
    <col min="5380" max="5615" width="8.796875" style="169"/>
    <col min="5616" max="5616" width="49.09765625" style="169" customWidth="1"/>
    <col min="5617" max="5617" width="9.09765625" style="169" customWidth="1"/>
    <col min="5618" max="5618" width="12.09765625" style="169" customWidth="1"/>
    <col min="5619" max="5619" width="1.3984375" style="169" customWidth="1"/>
    <col min="5620" max="5620" width="12.09765625" style="169" customWidth="1"/>
    <col min="5621" max="5621" width="1.3984375" style="169" customWidth="1"/>
    <col min="5622" max="5622" width="12.09765625" style="169" customWidth="1"/>
    <col min="5623" max="5623" width="1.09765625" style="169" customWidth="1"/>
    <col min="5624" max="5624" width="12.09765625" style="169" customWidth="1"/>
    <col min="5625" max="5625" width="1.09765625" style="169" customWidth="1"/>
    <col min="5626" max="5626" width="12.09765625" style="169" customWidth="1"/>
    <col min="5627" max="5627" width="1.09765625" style="169" customWidth="1"/>
    <col min="5628" max="5628" width="12.09765625" style="169" customWidth="1"/>
    <col min="5629" max="5629" width="1.09765625" style="169" customWidth="1"/>
    <col min="5630" max="5630" width="12.09765625" style="169" customWidth="1"/>
    <col min="5631" max="5631" width="1.09765625" style="169" customWidth="1"/>
    <col min="5632" max="5632" width="12.09765625" style="169" customWidth="1"/>
    <col min="5633" max="5633" width="1.09765625" style="169" customWidth="1"/>
    <col min="5634" max="5634" width="12.09765625" style="169" customWidth="1"/>
    <col min="5635" max="5635" width="14.09765625" style="169" bestFit="1" customWidth="1"/>
    <col min="5636" max="5871" width="8.796875" style="169"/>
    <col min="5872" max="5872" width="49.09765625" style="169" customWidth="1"/>
    <col min="5873" max="5873" width="9.09765625" style="169" customWidth="1"/>
    <col min="5874" max="5874" width="12.09765625" style="169" customWidth="1"/>
    <col min="5875" max="5875" width="1.3984375" style="169" customWidth="1"/>
    <col min="5876" max="5876" width="12.09765625" style="169" customWidth="1"/>
    <col min="5877" max="5877" width="1.3984375" style="169" customWidth="1"/>
    <col min="5878" max="5878" width="12.09765625" style="169" customWidth="1"/>
    <col min="5879" max="5879" width="1.09765625" style="169" customWidth="1"/>
    <col min="5880" max="5880" width="12.09765625" style="169" customWidth="1"/>
    <col min="5881" max="5881" width="1.09765625" style="169" customWidth="1"/>
    <col min="5882" max="5882" width="12.09765625" style="169" customWidth="1"/>
    <col min="5883" max="5883" width="1.09765625" style="169" customWidth="1"/>
    <col min="5884" max="5884" width="12.09765625" style="169" customWidth="1"/>
    <col min="5885" max="5885" width="1.09765625" style="169" customWidth="1"/>
    <col min="5886" max="5886" width="12.09765625" style="169" customWidth="1"/>
    <col min="5887" max="5887" width="1.09765625" style="169" customWidth="1"/>
    <col min="5888" max="5888" width="12.09765625" style="169" customWidth="1"/>
    <col min="5889" max="5889" width="1.09765625" style="169" customWidth="1"/>
    <col min="5890" max="5890" width="12.09765625" style="169" customWidth="1"/>
    <col min="5891" max="5891" width="14.09765625" style="169" bestFit="1" customWidth="1"/>
    <col min="5892" max="6127" width="8.796875" style="169"/>
    <col min="6128" max="6128" width="49.09765625" style="169" customWidth="1"/>
    <col min="6129" max="6129" width="9.09765625" style="169" customWidth="1"/>
    <col min="6130" max="6130" width="12.09765625" style="169" customWidth="1"/>
    <col min="6131" max="6131" width="1.3984375" style="169" customWidth="1"/>
    <col min="6132" max="6132" width="12.09765625" style="169" customWidth="1"/>
    <col min="6133" max="6133" width="1.3984375" style="169" customWidth="1"/>
    <col min="6134" max="6134" width="12.09765625" style="169" customWidth="1"/>
    <col min="6135" max="6135" width="1.09765625" style="169" customWidth="1"/>
    <col min="6136" max="6136" width="12.09765625" style="169" customWidth="1"/>
    <col min="6137" max="6137" width="1.09765625" style="169" customWidth="1"/>
    <col min="6138" max="6138" width="12.09765625" style="169" customWidth="1"/>
    <col min="6139" max="6139" width="1.09765625" style="169" customWidth="1"/>
    <col min="6140" max="6140" width="12.09765625" style="169" customWidth="1"/>
    <col min="6141" max="6141" width="1.09765625" style="169" customWidth="1"/>
    <col min="6142" max="6142" width="12.09765625" style="169" customWidth="1"/>
    <col min="6143" max="6143" width="1.09765625" style="169" customWidth="1"/>
    <col min="6144" max="6144" width="12.09765625" style="169" customWidth="1"/>
    <col min="6145" max="6145" width="1.09765625" style="169" customWidth="1"/>
    <col min="6146" max="6146" width="12.09765625" style="169" customWidth="1"/>
    <col min="6147" max="6147" width="14.09765625" style="169" bestFit="1" customWidth="1"/>
    <col min="6148" max="6383" width="8.796875" style="169"/>
    <col min="6384" max="6384" width="49.09765625" style="169" customWidth="1"/>
    <col min="6385" max="6385" width="9.09765625" style="169" customWidth="1"/>
    <col min="6386" max="6386" width="12.09765625" style="169" customWidth="1"/>
    <col min="6387" max="6387" width="1.3984375" style="169" customWidth="1"/>
    <col min="6388" max="6388" width="12.09765625" style="169" customWidth="1"/>
    <col min="6389" max="6389" width="1.3984375" style="169" customWidth="1"/>
    <col min="6390" max="6390" width="12.09765625" style="169" customWidth="1"/>
    <col min="6391" max="6391" width="1.09765625" style="169" customWidth="1"/>
    <col min="6392" max="6392" width="12.09765625" style="169" customWidth="1"/>
    <col min="6393" max="6393" width="1.09765625" style="169" customWidth="1"/>
    <col min="6394" max="6394" width="12.09765625" style="169" customWidth="1"/>
    <col min="6395" max="6395" width="1.09765625" style="169" customWidth="1"/>
    <col min="6396" max="6396" width="12.09765625" style="169" customWidth="1"/>
    <col min="6397" max="6397" width="1.09765625" style="169" customWidth="1"/>
    <col min="6398" max="6398" width="12.09765625" style="169" customWidth="1"/>
    <col min="6399" max="6399" width="1.09765625" style="169" customWidth="1"/>
    <col min="6400" max="6400" width="12.09765625" style="169" customWidth="1"/>
    <col min="6401" max="6401" width="1.09765625" style="169" customWidth="1"/>
    <col min="6402" max="6402" width="12.09765625" style="169" customWidth="1"/>
    <col min="6403" max="6403" width="14.09765625" style="169" bestFit="1" customWidth="1"/>
    <col min="6404" max="6639" width="8.796875" style="169"/>
    <col min="6640" max="6640" width="49.09765625" style="169" customWidth="1"/>
    <col min="6641" max="6641" width="9.09765625" style="169" customWidth="1"/>
    <col min="6642" max="6642" width="12.09765625" style="169" customWidth="1"/>
    <col min="6643" max="6643" width="1.3984375" style="169" customWidth="1"/>
    <col min="6644" max="6644" width="12.09765625" style="169" customWidth="1"/>
    <col min="6645" max="6645" width="1.3984375" style="169" customWidth="1"/>
    <col min="6646" max="6646" width="12.09765625" style="169" customWidth="1"/>
    <col min="6647" max="6647" width="1.09765625" style="169" customWidth="1"/>
    <col min="6648" max="6648" width="12.09765625" style="169" customWidth="1"/>
    <col min="6649" max="6649" width="1.09765625" style="169" customWidth="1"/>
    <col min="6650" max="6650" width="12.09765625" style="169" customWidth="1"/>
    <col min="6651" max="6651" width="1.09765625" style="169" customWidth="1"/>
    <col min="6652" max="6652" width="12.09765625" style="169" customWidth="1"/>
    <col min="6653" max="6653" width="1.09765625" style="169" customWidth="1"/>
    <col min="6654" max="6654" width="12.09765625" style="169" customWidth="1"/>
    <col min="6655" max="6655" width="1.09765625" style="169" customWidth="1"/>
    <col min="6656" max="6656" width="12.09765625" style="169" customWidth="1"/>
    <col min="6657" max="6657" width="1.09765625" style="169" customWidth="1"/>
    <col min="6658" max="6658" width="12.09765625" style="169" customWidth="1"/>
    <col min="6659" max="6659" width="14.09765625" style="169" bestFit="1" customWidth="1"/>
    <col min="6660" max="6895" width="8.796875" style="169"/>
    <col min="6896" max="6896" width="49.09765625" style="169" customWidth="1"/>
    <col min="6897" max="6897" width="9.09765625" style="169" customWidth="1"/>
    <col min="6898" max="6898" width="12.09765625" style="169" customWidth="1"/>
    <col min="6899" max="6899" width="1.3984375" style="169" customWidth="1"/>
    <col min="6900" max="6900" width="12.09765625" style="169" customWidth="1"/>
    <col min="6901" max="6901" width="1.3984375" style="169" customWidth="1"/>
    <col min="6902" max="6902" width="12.09765625" style="169" customWidth="1"/>
    <col min="6903" max="6903" width="1.09765625" style="169" customWidth="1"/>
    <col min="6904" max="6904" width="12.09765625" style="169" customWidth="1"/>
    <col min="6905" max="6905" width="1.09765625" style="169" customWidth="1"/>
    <col min="6906" max="6906" width="12.09765625" style="169" customWidth="1"/>
    <col min="6907" max="6907" width="1.09765625" style="169" customWidth="1"/>
    <col min="6908" max="6908" width="12.09765625" style="169" customWidth="1"/>
    <col min="6909" max="6909" width="1.09765625" style="169" customWidth="1"/>
    <col min="6910" max="6910" width="12.09765625" style="169" customWidth="1"/>
    <col min="6911" max="6911" width="1.09765625" style="169" customWidth="1"/>
    <col min="6912" max="6912" width="12.09765625" style="169" customWidth="1"/>
    <col min="6913" max="6913" width="1.09765625" style="169" customWidth="1"/>
    <col min="6914" max="6914" width="12.09765625" style="169" customWidth="1"/>
    <col min="6915" max="6915" width="14.09765625" style="169" bestFit="1" customWidth="1"/>
    <col min="6916" max="7151" width="8.796875" style="169"/>
    <col min="7152" max="7152" width="49.09765625" style="169" customWidth="1"/>
    <col min="7153" max="7153" width="9.09765625" style="169" customWidth="1"/>
    <col min="7154" max="7154" width="12.09765625" style="169" customWidth="1"/>
    <col min="7155" max="7155" width="1.3984375" style="169" customWidth="1"/>
    <col min="7156" max="7156" width="12.09765625" style="169" customWidth="1"/>
    <col min="7157" max="7157" width="1.3984375" style="169" customWidth="1"/>
    <col min="7158" max="7158" width="12.09765625" style="169" customWidth="1"/>
    <col min="7159" max="7159" width="1.09765625" style="169" customWidth="1"/>
    <col min="7160" max="7160" width="12.09765625" style="169" customWidth="1"/>
    <col min="7161" max="7161" width="1.09765625" style="169" customWidth="1"/>
    <col min="7162" max="7162" width="12.09765625" style="169" customWidth="1"/>
    <col min="7163" max="7163" width="1.09765625" style="169" customWidth="1"/>
    <col min="7164" max="7164" width="12.09765625" style="169" customWidth="1"/>
    <col min="7165" max="7165" width="1.09765625" style="169" customWidth="1"/>
    <col min="7166" max="7166" width="12.09765625" style="169" customWidth="1"/>
    <col min="7167" max="7167" width="1.09765625" style="169" customWidth="1"/>
    <col min="7168" max="7168" width="12.09765625" style="169" customWidth="1"/>
    <col min="7169" max="7169" width="1.09765625" style="169" customWidth="1"/>
    <col min="7170" max="7170" width="12.09765625" style="169" customWidth="1"/>
    <col min="7171" max="7171" width="14.09765625" style="169" bestFit="1" customWidth="1"/>
    <col min="7172" max="7407" width="8.796875" style="169"/>
    <col min="7408" max="7408" width="49.09765625" style="169" customWidth="1"/>
    <col min="7409" max="7409" width="9.09765625" style="169" customWidth="1"/>
    <col min="7410" max="7410" width="12.09765625" style="169" customWidth="1"/>
    <col min="7411" max="7411" width="1.3984375" style="169" customWidth="1"/>
    <col min="7412" max="7412" width="12.09765625" style="169" customWidth="1"/>
    <col min="7413" max="7413" width="1.3984375" style="169" customWidth="1"/>
    <col min="7414" max="7414" width="12.09765625" style="169" customWidth="1"/>
    <col min="7415" max="7415" width="1.09765625" style="169" customWidth="1"/>
    <col min="7416" max="7416" width="12.09765625" style="169" customWidth="1"/>
    <col min="7417" max="7417" width="1.09765625" style="169" customWidth="1"/>
    <col min="7418" max="7418" width="12.09765625" style="169" customWidth="1"/>
    <col min="7419" max="7419" width="1.09765625" style="169" customWidth="1"/>
    <col min="7420" max="7420" width="12.09765625" style="169" customWidth="1"/>
    <col min="7421" max="7421" width="1.09765625" style="169" customWidth="1"/>
    <col min="7422" max="7422" width="12.09765625" style="169" customWidth="1"/>
    <col min="7423" max="7423" width="1.09765625" style="169" customWidth="1"/>
    <col min="7424" max="7424" width="12.09765625" style="169" customWidth="1"/>
    <col min="7425" max="7425" width="1.09765625" style="169" customWidth="1"/>
    <col min="7426" max="7426" width="12.09765625" style="169" customWidth="1"/>
    <col min="7427" max="7427" width="14.09765625" style="169" bestFit="1" customWidth="1"/>
    <col min="7428" max="7663" width="8.796875" style="169"/>
    <col min="7664" max="7664" width="49.09765625" style="169" customWidth="1"/>
    <col min="7665" max="7665" width="9.09765625" style="169" customWidth="1"/>
    <col min="7666" max="7666" width="12.09765625" style="169" customWidth="1"/>
    <col min="7667" max="7667" width="1.3984375" style="169" customWidth="1"/>
    <col min="7668" max="7668" width="12.09765625" style="169" customWidth="1"/>
    <col min="7669" max="7669" width="1.3984375" style="169" customWidth="1"/>
    <col min="7670" max="7670" width="12.09765625" style="169" customWidth="1"/>
    <col min="7671" max="7671" width="1.09765625" style="169" customWidth="1"/>
    <col min="7672" max="7672" width="12.09765625" style="169" customWidth="1"/>
    <col min="7673" max="7673" width="1.09765625" style="169" customWidth="1"/>
    <col min="7674" max="7674" width="12.09765625" style="169" customWidth="1"/>
    <col min="7675" max="7675" width="1.09765625" style="169" customWidth="1"/>
    <col min="7676" max="7676" width="12.09765625" style="169" customWidth="1"/>
    <col min="7677" max="7677" width="1.09765625" style="169" customWidth="1"/>
    <col min="7678" max="7678" width="12.09765625" style="169" customWidth="1"/>
    <col min="7679" max="7679" width="1.09765625" style="169" customWidth="1"/>
    <col min="7680" max="7680" width="12.09765625" style="169" customWidth="1"/>
    <col min="7681" max="7681" width="1.09765625" style="169" customWidth="1"/>
    <col min="7682" max="7682" width="12.09765625" style="169" customWidth="1"/>
    <col min="7683" max="7683" width="14.09765625" style="169" bestFit="1" customWidth="1"/>
    <col min="7684" max="7919" width="8.796875" style="169"/>
    <col min="7920" max="7920" width="49.09765625" style="169" customWidth="1"/>
    <col min="7921" max="7921" width="9.09765625" style="169" customWidth="1"/>
    <col min="7922" max="7922" width="12.09765625" style="169" customWidth="1"/>
    <col min="7923" max="7923" width="1.3984375" style="169" customWidth="1"/>
    <col min="7924" max="7924" width="12.09765625" style="169" customWidth="1"/>
    <col min="7925" max="7925" width="1.3984375" style="169" customWidth="1"/>
    <col min="7926" max="7926" width="12.09765625" style="169" customWidth="1"/>
    <col min="7927" max="7927" width="1.09765625" style="169" customWidth="1"/>
    <col min="7928" max="7928" width="12.09765625" style="169" customWidth="1"/>
    <col min="7929" max="7929" width="1.09765625" style="169" customWidth="1"/>
    <col min="7930" max="7930" width="12.09765625" style="169" customWidth="1"/>
    <col min="7931" max="7931" width="1.09765625" style="169" customWidth="1"/>
    <col min="7932" max="7932" width="12.09765625" style="169" customWidth="1"/>
    <col min="7933" max="7933" width="1.09765625" style="169" customWidth="1"/>
    <col min="7934" max="7934" width="12.09765625" style="169" customWidth="1"/>
    <col min="7935" max="7935" width="1.09765625" style="169" customWidth="1"/>
    <col min="7936" max="7936" width="12.09765625" style="169" customWidth="1"/>
    <col min="7937" max="7937" width="1.09765625" style="169" customWidth="1"/>
    <col min="7938" max="7938" width="12.09765625" style="169" customWidth="1"/>
    <col min="7939" max="7939" width="14.09765625" style="169" bestFit="1" customWidth="1"/>
    <col min="7940" max="8175" width="8.796875" style="169"/>
    <col min="8176" max="8176" width="49.09765625" style="169" customWidth="1"/>
    <col min="8177" max="8177" width="9.09765625" style="169" customWidth="1"/>
    <col min="8178" max="8178" width="12.09765625" style="169" customWidth="1"/>
    <col min="8179" max="8179" width="1.3984375" style="169" customWidth="1"/>
    <col min="8180" max="8180" width="12.09765625" style="169" customWidth="1"/>
    <col min="8181" max="8181" width="1.3984375" style="169" customWidth="1"/>
    <col min="8182" max="8182" width="12.09765625" style="169" customWidth="1"/>
    <col min="8183" max="8183" width="1.09765625" style="169" customWidth="1"/>
    <col min="8184" max="8184" width="12.09765625" style="169" customWidth="1"/>
    <col min="8185" max="8185" width="1.09765625" style="169" customWidth="1"/>
    <col min="8186" max="8186" width="12.09765625" style="169" customWidth="1"/>
    <col min="8187" max="8187" width="1.09765625" style="169" customWidth="1"/>
    <col min="8188" max="8188" width="12.09765625" style="169" customWidth="1"/>
    <col min="8189" max="8189" width="1.09765625" style="169" customWidth="1"/>
    <col min="8190" max="8190" width="12.09765625" style="169" customWidth="1"/>
    <col min="8191" max="8191" width="1.09765625" style="169" customWidth="1"/>
    <col min="8192" max="8192" width="12.09765625" style="169" customWidth="1"/>
    <col min="8193" max="8193" width="1.09765625" style="169" customWidth="1"/>
    <col min="8194" max="8194" width="12.09765625" style="169" customWidth="1"/>
    <col min="8195" max="8195" width="14.09765625" style="169" bestFit="1" customWidth="1"/>
    <col min="8196" max="8431" width="8.796875" style="169"/>
    <col min="8432" max="8432" width="49.09765625" style="169" customWidth="1"/>
    <col min="8433" max="8433" width="9.09765625" style="169" customWidth="1"/>
    <col min="8434" max="8434" width="12.09765625" style="169" customWidth="1"/>
    <col min="8435" max="8435" width="1.3984375" style="169" customWidth="1"/>
    <col min="8436" max="8436" width="12.09765625" style="169" customWidth="1"/>
    <col min="8437" max="8437" width="1.3984375" style="169" customWidth="1"/>
    <col min="8438" max="8438" width="12.09765625" style="169" customWidth="1"/>
    <col min="8439" max="8439" width="1.09765625" style="169" customWidth="1"/>
    <col min="8440" max="8440" width="12.09765625" style="169" customWidth="1"/>
    <col min="8441" max="8441" width="1.09765625" style="169" customWidth="1"/>
    <col min="8442" max="8442" width="12.09765625" style="169" customWidth="1"/>
    <col min="8443" max="8443" width="1.09765625" style="169" customWidth="1"/>
    <col min="8444" max="8444" width="12.09765625" style="169" customWidth="1"/>
    <col min="8445" max="8445" width="1.09765625" style="169" customWidth="1"/>
    <col min="8446" max="8446" width="12.09765625" style="169" customWidth="1"/>
    <col min="8447" max="8447" width="1.09765625" style="169" customWidth="1"/>
    <col min="8448" max="8448" width="12.09765625" style="169" customWidth="1"/>
    <col min="8449" max="8449" width="1.09765625" style="169" customWidth="1"/>
    <col min="8450" max="8450" width="12.09765625" style="169" customWidth="1"/>
    <col min="8451" max="8451" width="14.09765625" style="169" bestFit="1" customWidth="1"/>
    <col min="8452" max="8687" width="8.796875" style="169"/>
    <col min="8688" max="8688" width="49.09765625" style="169" customWidth="1"/>
    <col min="8689" max="8689" width="9.09765625" style="169" customWidth="1"/>
    <col min="8690" max="8690" width="12.09765625" style="169" customWidth="1"/>
    <col min="8691" max="8691" width="1.3984375" style="169" customWidth="1"/>
    <col min="8692" max="8692" width="12.09765625" style="169" customWidth="1"/>
    <col min="8693" max="8693" width="1.3984375" style="169" customWidth="1"/>
    <col min="8694" max="8694" width="12.09765625" style="169" customWidth="1"/>
    <col min="8695" max="8695" width="1.09765625" style="169" customWidth="1"/>
    <col min="8696" max="8696" width="12.09765625" style="169" customWidth="1"/>
    <col min="8697" max="8697" width="1.09765625" style="169" customWidth="1"/>
    <col min="8698" max="8698" width="12.09765625" style="169" customWidth="1"/>
    <col min="8699" max="8699" width="1.09765625" style="169" customWidth="1"/>
    <col min="8700" max="8700" width="12.09765625" style="169" customWidth="1"/>
    <col min="8701" max="8701" width="1.09765625" style="169" customWidth="1"/>
    <col min="8702" max="8702" width="12.09765625" style="169" customWidth="1"/>
    <col min="8703" max="8703" width="1.09765625" style="169" customWidth="1"/>
    <col min="8704" max="8704" width="12.09765625" style="169" customWidth="1"/>
    <col min="8705" max="8705" width="1.09765625" style="169" customWidth="1"/>
    <col min="8706" max="8706" width="12.09765625" style="169" customWidth="1"/>
    <col min="8707" max="8707" width="14.09765625" style="169" bestFit="1" customWidth="1"/>
    <col min="8708" max="8943" width="8.796875" style="169"/>
    <col min="8944" max="8944" width="49.09765625" style="169" customWidth="1"/>
    <col min="8945" max="8945" width="9.09765625" style="169" customWidth="1"/>
    <col min="8946" max="8946" width="12.09765625" style="169" customWidth="1"/>
    <col min="8947" max="8947" width="1.3984375" style="169" customWidth="1"/>
    <col min="8948" max="8948" width="12.09765625" style="169" customWidth="1"/>
    <col min="8949" max="8949" width="1.3984375" style="169" customWidth="1"/>
    <col min="8950" max="8950" width="12.09765625" style="169" customWidth="1"/>
    <col min="8951" max="8951" width="1.09765625" style="169" customWidth="1"/>
    <col min="8952" max="8952" width="12.09765625" style="169" customWidth="1"/>
    <col min="8953" max="8953" width="1.09765625" style="169" customWidth="1"/>
    <col min="8954" max="8954" width="12.09765625" style="169" customWidth="1"/>
    <col min="8955" max="8955" width="1.09765625" style="169" customWidth="1"/>
    <col min="8956" max="8956" width="12.09765625" style="169" customWidth="1"/>
    <col min="8957" max="8957" width="1.09765625" style="169" customWidth="1"/>
    <col min="8958" max="8958" width="12.09765625" style="169" customWidth="1"/>
    <col min="8959" max="8959" width="1.09765625" style="169" customWidth="1"/>
    <col min="8960" max="8960" width="12.09765625" style="169" customWidth="1"/>
    <col min="8961" max="8961" width="1.09765625" style="169" customWidth="1"/>
    <col min="8962" max="8962" width="12.09765625" style="169" customWidth="1"/>
    <col min="8963" max="8963" width="14.09765625" style="169" bestFit="1" customWidth="1"/>
    <col min="8964" max="9199" width="8.796875" style="169"/>
    <col min="9200" max="9200" width="49.09765625" style="169" customWidth="1"/>
    <col min="9201" max="9201" width="9.09765625" style="169" customWidth="1"/>
    <col min="9202" max="9202" width="12.09765625" style="169" customWidth="1"/>
    <col min="9203" max="9203" width="1.3984375" style="169" customWidth="1"/>
    <col min="9204" max="9204" width="12.09765625" style="169" customWidth="1"/>
    <col min="9205" max="9205" width="1.3984375" style="169" customWidth="1"/>
    <col min="9206" max="9206" width="12.09765625" style="169" customWidth="1"/>
    <col min="9207" max="9207" width="1.09765625" style="169" customWidth="1"/>
    <col min="9208" max="9208" width="12.09765625" style="169" customWidth="1"/>
    <col min="9209" max="9209" width="1.09765625" style="169" customWidth="1"/>
    <col min="9210" max="9210" width="12.09765625" style="169" customWidth="1"/>
    <col min="9211" max="9211" width="1.09765625" style="169" customWidth="1"/>
    <col min="9212" max="9212" width="12.09765625" style="169" customWidth="1"/>
    <col min="9213" max="9213" width="1.09765625" style="169" customWidth="1"/>
    <col min="9214" max="9214" width="12.09765625" style="169" customWidth="1"/>
    <col min="9215" max="9215" width="1.09765625" style="169" customWidth="1"/>
    <col min="9216" max="9216" width="12.09765625" style="169" customWidth="1"/>
    <col min="9217" max="9217" width="1.09765625" style="169" customWidth="1"/>
    <col min="9218" max="9218" width="12.09765625" style="169" customWidth="1"/>
    <col min="9219" max="9219" width="14.09765625" style="169" bestFit="1" customWidth="1"/>
    <col min="9220" max="9455" width="8.796875" style="169"/>
    <col min="9456" max="9456" width="49.09765625" style="169" customWidth="1"/>
    <col min="9457" max="9457" width="9.09765625" style="169" customWidth="1"/>
    <col min="9458" max="9458" width="12.09765625" style="169" customWidth="1"/>
    <col min="9459" max="9459" width="1.3984375" style="169" customWidth="1"/>
    <col min="9460" max="9460" width="12.09765625" style="169" customWidth="1"/>
    <col min="9461" max="9461" width="1.3984375" style="169" customWidth="1"/>
    <col min="9462" max="9462" width="12.09765625" style="169" customWidth="1"/>
    <col min="9463" max="9463" width="1.09765625" style="169" customWidth="1"/>
    <col min="9464" max="9464" width="12.09765625" style="169" customWidth="1"/>
    <col min="9465" max="9465" width="1.09765625" style="169" customWidth="1"/>
    <col min="9466" max="9466" width="12.09765625" style="169" customWidth="1"/>
    <col min="9467" max="9467" width="1.09765625" style="169" customWidth="1"/>
    <col min="9468" max="9468" width="12.09765625" style="169" customWidth="1"/>
    <col min="9469" max="9469" width="1.09765625" style="169" customWidth="1"/>
    <col min="9470" max="9470" width="12.09765625" style="169" customWidth="1"/>
    <col min="9471" max="9471" width="1.09765625" style="169" customWidth="1"/>
    <col min="9472" max="9472" width="12.09765625" style="169" customWidth="1"/>
    <col min="9473" max="9473" width="1.09765625" style="169" customWidth="1"/>
    <col min="9474" max="9474" width="12.09765625" style="169" customWidth="1"/>
    <col min="9475" max="9475" width="14.09765625" style="169" bestFit="1" customWidth="1"/>
    <col min="9476" max="9711" width="8.796875" style="169"/>
    <col min="9712" max="9712" width="49.09765625" style="169" customWidth="1"/>
    <col min="9713" max="9713" width="9.09765625" style="169" customWidth="1"/>
    <col min="9714" max="9714" width="12.09765625" style="169" customWidth="1"/>
    <col min="9715" max="9715" width="1.3984375" style="169" customWidth="1"/>
    <col min="9716" max="9716" width="12.09765625" style="169" customWidth="1"/>
    <col min="9717" max="9717" width="1.3984375" style="169" customWidth="1"/>
    <col min="9718" max="9718" width="12.09765625" style="169" customWidth="1"/>
    <col min="9719" max="9719" width="1.09765625" style="169" customWidth="1"/>
    <col min="9720" max="9720" width="12.09765625" style="169" customWidth="1"/>
    <col min="9721" max="9721" width="1.09765625" style="169" customWidth="1"/>
    <col min="9722" max="9722" width="12.09765625" style="169" customWidth="1"/>
    <col min="9723" max="9723" width="1.09765625" style="169" customWidth="1"/>
    <col min="9724" max="9724" width="12.09765625" style="169" customWidth="1"/>
    <col min="9725" max="9725" width="1.09765625" style="169" customWidth="1"/>
    <col min="9726" max="9726" width="12.09765625" style="169" customWidth="1"/>
    <col min="9727" max="9727" width="1.09765625" style="169" customWidth="1"/>
    <col min="9728" max="9728" width="12.09765625" style="169" customWidth="1"/>
    <col min="9729" max="9729" width="1.09765625" style="169" customWidth="1"/>
    <col min="9730" max="9730" width="12.09765625" style="169" customWidth="1"/>
    <col min="9731" max="9731" width="14.09765625" style="169" bestFit="1" customWidth="1"/>
    <col min="9732" max="9967" width="8.796875" style="169"/>
    <col min="9968" max="9968" width="49.09765625" style="169" customWidth="1"/>
    <col min="9969" max="9969" width="9.09765625" style="169" customWidth="1"/>
    <col min="9970" max="9970" width="12.09765625" style="169" customWidth="1"/>
    <col min="9971" max="9971" width="1.3984375" style="169" customWidth="1"/>
    <col min="9972" max="9972" width="12.09765625" style="169" customWidth="1"/>
    <col min="9973" max="9973" width="1.3984375" style="169" customWidth="1"/>
    <col min="9974" max="9974" width="12.09765625" style="169" customWidth="1"/>
    <col min="9975" max="9975" width="1.09765625" style="169" customWidth="1"/>
    <col min="9976" max="9976" width="12.09765625" style="169" customWidth="1"/>
    <col min="9977" max="9977" width="1.09765625" style="169" customWidth="1"/>
    <col min="9978" max="9978" width="12.09765625" style="169" customWidth="1"/>
    <col min="9979" max="9979" width="1.09765625" style="169" customWidth="1"/>
    <col min="9980" max="9980" width="12.09765625" style="169" customWidth="1"/>
    <col min="9981" max="9981" width="1.09765625" style="169" customWidth="1"/>
    <col min="9982" max="9982" width="12.09765625" style="169" customWidth="1"/>
    <col min="9983" max="9983" width="1.09765625" style="169" customWidth="1"/>
    <col min="9984" max="9984" width="12.09765625" style="169" customWidth="1"/>
    <col min="9985" max="9985" width="1.09765625" style="169" customWidth="1"/>
    <col min="9986" max="9986" width="12.09765625" style="169" customWidth="1"/>
    <col min="9987" max="9987" width="14.09765625" style="169" bestFit="1" customWidth="1"/>
    <col min="9988" max="10223" width="8.796875" style="169"/>
    <col min="10224" max="10224" width="49.09765625" style="169" customWidth="1"/>
    <col min="10225" max="10225" width="9.09765625" style="169" customWidth="1"/>
    <col min="10226" max="10226" width="12.09765625" style="169" customWidth="1"/>
    <col min="10227" max="10227" width="1.3984375" style="169" customWidth="1"/>
    <col min="10228" max="10228" width="12.09765625" style="169" customWidth="1"/>
    <col min="10229" max="10229" width="1.3984375" style="169" customWidth="1"/>
    <col min="10230" max="10230" width="12.09765625" style="169" customWidth="1"/>
    <col min="10231" max="10231" width="1.09765625" style="169" customWidth="1"/>
    <col min="10232" max="10232" width="12.09765625" style="169" customWidth="1"/>
    <col min="10233" max="10233" width="1.09765625" style="169" customWidth="1"/>
    <col min="10234" max="10234" width="12.09765625" style="169" customWidth="1"/>
    <col min="10235" max="10235" width="1.09765625" style="169" customWidth="1"/>
    <col min="10236" max="10236" width="12.09765625" style="169" customWidth="1"/>
    <col min="10237" max="10237" width="1.09765625" style="169" customWidth="1"/>
    <col min="10238" max="10238" width="12.09765625" style="169" customWidth="1"/>
    <col min="10239" max="10239" width="1.09765625" style="169" customWidth="1"/>
    <col min="10240" max="10240" width="12.09765625" style="169" customWidth="1"/>
    <col min="10241" max="10241" width="1.09765625" style="169" customWidth="1"/>
    <col min="10242" max="10242" width="12.09765625" style="169" customWidth="1"/>
    <col min="10243" max="10243" width="14.09765625" style="169" bestFit="1" customWidth="1"/>
    <col min="10244" max="10479" width="8.796875" style="169"/>
    <col min="10480" max="10480" width="49.09765625" style="169" customWidth="1"/>
    <col min="10481" max="10481" width="9.09765625" style="169" customWidth="1"/>
    <col min="10482" max="10482" width="12.09765625" style="169" customWidth="1"/>
    <col min="10483" max="10483" width="1.3984375" style="169" customWidth="1"/>
    <col min="10484" max="10484" width="12.09765625" style="169" customWidth="1"/>
    <col min="10485" max="10485" width="1.3984375" style="169" customWidth="1"/>
    <col min="10486" max="10486" width="12.09765625" style="169" customWidth="1"/>
    <col min="10487" max="10487" width="1.09765625" style="169" customWidth="1"/>
    <col min="10488" max="10488" width="12.09765625" style="169" customWidth="1"/>
    <col min="10489" max="10489" width="1.09765625" style="169" customWidth="1"/>
    <col min="10490" max="10490" width="12.09765625" style="169" customWidth="1"/>
    <col min="10491" max="10491" width="1.09765625" style="169" customWidth="1"/>
    <col min="10492" max="10492" width="12.09765625" style="169" customWidth="1"/>
    <col min="10493" max="10493" width="1.09765625" style="169" customWidth="1"/>
    <col min="10494" max="10494" width="12.09765625" style="169" customWidth="1"/>
    <col min="10495" max="10495" width="1.09765625" style="169" customWidth="1"/>
    <col min="10496" max="10496" width="12.09765625" style="169" customWidth="1"/>
    <col min="10497" max="10497" width="1.09765625" style="169" customWidth="1"/>
    <col min="10498" max="10498" width="12.09765625" style="169" customWidth="1"/>
    <col min="10499" max="10499" width="14.09765625" style="169" bestFit="1" customWidth="1"/>
    <col min="10500" max="10735" width="8.796875" style="169"/>
    <col min="10736" max="10736" width="49.09765625" style="169" customWidth="1"/>
    <col min="10737" max="10737" width="9.09765625" style="169" customWidth="1"/>
    <col min="10738" max="10738" width="12.09765625" style="169" customWidth="1"/>
    <col min="10739" max="10739" width="1.3984375" style="169" customWidth="1"/>
    <col min="10740" max="10740" width="12.09765625" style="169" customWidth="1"/>
    <col min="10741" max="10741" width="1.3984375" style="169" customWidth="1"/>
    <col min="10742" max="10742" width="12.09765625" style="169" customWidth="1"/>
    <col min="10743" max="10743" width="1.09765625" style="169" customWidth="1"/>
    <col min="10744" max="10744" width="12.09765625" style="169" customWidth="1"/>
    <col min="10745" max="10745" width="1.09765625" style="169" customWidth="1"/>
    <col min="10746" max="10746" width="12.09765625" style="169" customWidth="1"/>
    <col min="10747" max="10747" width="1.09765625" style="169" customWidth="1"/>
    <col min="10748" max="10748" width="12.09765625" style="169" customWidth="1"/>
    <col min="10749" max="10749" width="1.09765625" style="169" customWidth="1"/>
    <col min="10750" max="10750" width="12.09765625" style="169" customWidth="1"/>
    <col min="10751" max="10751" width="1.09765625" style="169" customWidth="1"/>
    <col min="10752" max="10752" width="12.09765625" style="169" customWidth="1"/>
    <col min="10753" max="10753" width="1.09765625" style="169" customWidth="1"/>
    <col min="10754" max="10754" width="12.09765625" style="169" customWidth="1"/>
    <col min="10755" max="10755" width="14.09765625" style="169" bestFit="1" customWidth="1"/>
    <col min="10756" max="10991" width="8.796875" style="169"/>
    <col min="10992" max="10992" width="49.09765625" style="169" customWidth="1"/>
    <col min="10993" max="10993" width="9.09765625" style="169" customWidth="1"/>
    <col min="10994" max="10994" width="12.09765625" style="169" customWidth="1"/>
    <col min="10995" max="10995" width="1.3984375" style="169" customWidth="1"/>
    <col min="10996" max="10996" width="12.09765625" style="169" customWidth="1"/>
    <col min="10997" max="10997" width="1.3984375" style="169" customWidth="1"/>
    <col min="10998" max="10998" width="12.09765625" style="169" customWidth="1"/>
    <col min="10999" max="10999" width="1.09765625" style="169" customWidth="1"/>
    <col min="11000" max="11000" width="12.09765625" style="169" customWidth="1"/>
    <col min="11001" max="11001" width="1.09765625" style="169" customWidth="1"/>
    <col min="11002" max="11002" width="12.09765625" style="169" customWidth="1"/>
    <col min="11003" max="11003" width="1.09765625" style="169" customWidth="1"/>
    <col min="11004" max="11004" width="12.09765625" style="169" customWidth="1"/>
    <col min="11005" max="11005" width="1.09765625" style="169" customWidth="1"/>
    <col min="11006" max="11006" width="12.09765625" style="169" customWidth="1"/>
    <col min="11007" max="11007" width="1.09765625" style="169" customWidth="1"/>
    <col min="11008" max="11008" width="12.09765625" style="169" customWidth="1"/>
    <col min="11009" max="11009" width="1.09765625" style="169" customWidth="1"/>
    <col min="11010" max="11010" width="12.09765625" style="169" customWidth="1"/>
    <col min="11011" max="11011" width="14.09765625" style="169" bestFit="1" customWidth="1"/>
    <col min="11012" max="11247" width="8.796875" style="169"/>
    <col min="11248" max="11248" width="49.09765625" style="169" customWidth="1"/>
    <col min="11249" max="11249" width="9.09765625" style="169" customWidth="1"/>
    <col min="11250" max="11250" width="12.09765625" style="169" customWidth="1"/>
    <col min="11251" max="11251" width="1.3984375" style="169" customWidth="1"/>
    <col min="11252" max="11252" width="12.09765625" style="169" customWidth="1"/>
    <col min="11253" max="11253" width="1.3984375" style="169" customWidth="1"/>
    <col min="11254" max="11254" width="12.09765625" style="169" customWidth="1"/>
    <col min="11255" max="11255" width="1.09765625" style="169" customWidth="1"/>
    <col min="11256" max="11256" width="12.09765625" style="169" customWidth="1"/>
    <col min="11257" max="11257" width="1.09765625" style="169" customWidth="1"/>
    <col min="11258" max="11258" width="12.09765625" style="169" customWidth="1"/>
    <col min="11259" max="11259" width="1.09765625" style="169" customWidth="1"/>
    <col min="11260" max="11260" width="12.09765625" style="169" customWidth="1"/>
    <col min="11261" max="11261" width="1.09765625" style="169" customWidth="1"/>
    <col min="11262" max="11262" width="12.09765625" style="169" customWidth="1"/>
    <col min="11263" max="11263" width="1.09765625" style="169" customWidth="1"/>
    <col min="11264" max="11264" width="12.09765625" style="169" customWidth="1"/>
    <col min="11265" max="11265" width="1.09765625" style="169" customWidth="1"/>
    <col min="11266" max="11266" width="12.09765625" style="169" customWidth="1"/>
    <col min="11267" max="11267" width="14.09765625" style="169" bestFit="1" customWidth="1"/>
    <col min="11268" max="11503" width="8.796875" style="169"/>
    <col min="11504" max="11504" width="49.09765625" style="169" customWidth="1"/>
    <col min="11505" max="11505" width="9.09765625" style="169" customWidth="1"/>
    <col min="11506" max="11506" width="12.09765625" style="169" customWidth="1"/>
    <col min="11507" max="11507" width="1.3984375" style="169" customWidth="1"/>
    <col min="11508" max="11508" width="12.09765625" style="169" customWidth="1"/>
    <col min="11509" max="11509" width="1.3984375" style="169" customWidth="1"/>
    <col min="11510" max="11510" width="12.09765625" style="169" customWidth="1"/>
    <col min="11511" max="11511" width="1.09765625" style="169" customWidth="1"/>
    <col min="11512" max="11512" width="12.09765625" style="169" customWidth="1"/>
    <col min="11513" max="11513" width="1.09765625" style="169" customWidth="1"/>
    <col min="11514" max="11514" width="12.09765625" style="169" customWidth="1"/>
    <col min="11515" max="11515" width="1.09765625" style="169" customWidth="1"/>
    <col min="11516" max="11516" width="12.09765625" style="169" customWidth="1"/>
    <col min="11517" max="11517" width="1.09765625" style="169" customWidth="1"/>
    <col min="11518" max="11518" width="12.09765625" style="169" customWidth="1"/>
    <col min="11519" max="11519" width="1.09765625" style="169" customWidth="1"/>
    <col min="11520" max="11520" width="12.09765625" style="169" customWidth="1"/>
    <col min="11521" max="11521" width="1.09765625" style="169" customWidth="1"/>
    <col min="11522" max="11522" width="12.09765625" style="169" customWidth="1"/>
    <col min="11523" max="11523" width="14.09765625" style="169" bestFit="1" customWidth="1"/>
    <col min="11524" max="11759" width="8.796875" style="169"/>
    <col min="11760" max="11760" width="49.09765625" style="169" customWidth="1"/>
    <col min="11761" max="11761" width="9.09765625" style="169" customWidth="1"/>
    <col min="11762" max="11762" width="12.09765625" style="169" customWidth="1"/>
    <col min="11763" max="11763" width="1.3984375" style="169" customWidth="1"/>
    <col min="11764" max="11764" width="12.09765625" style="169" customWidth="1"/>
    <col min="11765" max="11765" width="1.3984375" style="169" customWidth="1"/>
    <col min="11766" max="11766" width="12.09765625" style="169" customWidth="1"/>
    <col min="11767" max="11767" width="1.09765625" style="169" customWidth="1"/>
    <col min="11768" max="11768" width="12.09765625" style="169" customWidth="1"/>
    <col min="11769" max="11769" width="1.09765625" style="169" customWidth="1"/>
    <col min="11770" max="11770" width="12.09765625" style="169" customWidth="1"/>
    <col min="11771" max="11771" width="1.09765625" style="169" customWidth="1"/>
    <col min="11772" max="11772" width="12.09765625" style="169" customWidth="1"/>
    <col min="11773" max="11773" width="1.09765625" style="169" customWidth="1"/>
    <col min="11774" max="11774" width="12.09765625" style="169" customWidth="1"/>
    <col min="11775" max="11775" width="1.09765625" style="169" customWidth="1"/>
    <col min="11776" max="11776" width="12.09765625" style="169" customWidth="1"/>
    <col min="11777" max="11777" width="1.09765625" style="169" customWidth="1"/>
    <col min="11778" max="11778" width="12.09765625" style="169" customWidth="1"/>
    <col min="11779" max="11779" width="14.09765625" style="169" bestFit="1" customWidth="1"/>
    <col min="11780" max="12015" width="8.796875" style="169"/>
    <col min="12016" max="12016" width="49.09765625" style="169" customWidth="1"/>
    <col min="12017" max="12017" width="9.09765625" style="169" customWidth="1"/>
    <col min="12018" max="12018" width="12.09765625" style="169" customWidth="1"/>
    <col min="12019" max="12019" width="1.3984375" style="169" customWidth="1"/>
    <col min="12020" max="12020" width="12.09765625" style="169" customWidth="1"/>
    <col min="12021" max="12021" width="1.3984375" style="169" customWidth="1"/>
    <col min="12022" max="12022" width="12.09765625" style="169" customWidth="1"/>
    <col min="12023" max="12023" width="1.09765625" style="169" customWidth="1"/>
    <col min="12024" max="12024" width="12.09765625" style="169" customWidth="1"/>
    <col min="12025" max="12025" width="1.09765625" style="169" customWidth="1"/>
    <col min="12026" max="12026" width="12.09765625" style="169" customWidth="1"/>
    <col min="12027" max="12027" width="1.09765625" style="169" customWidth="1"/>
    <col min="12028" max="12028" width="12.09765625" style="169" customWidth="1"/>
    <col min="12029" max="12029" width="1.09765625" style="169" customWidth="1"/>
    <col min="12030" max="12030" width="12.09765625" style="169" customWidth="1"/>
    <col min="12031" max="12031" width="1.09765625" style="169" customWidth="1"/>
    <col min="12032" max="12032" width="12.09765625" style="169" customWidth="1"/>
    <col min="12033" max="12033" width="1.09765625" style="169" customWidth="1"/>
    <col min="12034" max="12034" width="12.09765625" style="169" customWidth="1"/>
    <col min="12035" max="12035" width="14.09765625" style="169" bestFit="1" customWidth="1"/>
    <col min="12036" max="12271" width="8.796875" style="169"/>
    <col min="12272" max="12272" width="49.09765625" style="169" customWidth="1"/>
    <col min="12273" max="12273" width="9.09765625" style="169" customWidth="1"/>
    <col min="12274" max="12274" width="12.09765625" style="169" customWidth="1"/>
    <col min="12275" max="12275" width="1.3984375" style="169" customWidth="1"/>
    <col min="12276" max="12276" width="12.09765625" style="169" customWidth="1"/>
    <col min="12277" max="12277" width="1.3984375" style="169" customWidth="1"/>
    <col min="12278" max="12278" width="12.09765625" style="169" customWidth="1"/>
    <col min="12279" max="12279" width="1.09765625" style="169" customWidth="1"/>
    <col min="12280" max="12280" width="12.09765625" style="169" customWidth="1"/>
    <col min="12281" max="12281" width="1.09765625" style="169" customWidth="1"/>
    <col min="12282" max="12282" width="12.09765625" style="169" customWidth="1"/>
    <col min="12283" max="12283" width="1.09765625" style="169" customWidth="1"/>
    <col min="12284" max="12284" width="12.09765625" style="169" customWidth="1"/>
    <col min="12285" max="12285" width="1.09765625" style="169" customWidth="1"/>
    <col min="12286" max="12286" width="12.09765625" style="169" customWidth="1"/>
    <col min="12287" max="12287" width="1.09765625" style="169" customWidth="1"/>
    <col min="12288" max="12288" width="12.09765625" style="169" customWidth="1"/>
    <col min="12289" max="12289" width="1.09765625" style="169" customWidth="1"/>
    <col min="12290" max="12290" width="12.09765625" style="169" customWidth="1"/>
    <col min="12291" max="12291" width="14.09765625" style="169" bestFit="1" customWidth="1"/>
    <col min="12292" max="12527" width="8.796875" style="169"/>
    <col min="12528" max="12528" width="49.09765625" style="169" customWidth="1"/>
    <col min="12529" max="12529" width="9.09765625" style="169" customWidth="1"/>
    <col min="12530" max="12530" width="12.09765625" style="169" customWidth="1"/>
    <col min="12531" max="12531" width="1.3984375" style="169" customWidth="1"/>
    <col min="12532" max="12532" width="12.09765625" style="169" customWidth="1"/>
    <col min="12533" max="12533" width="1.3984375" style="169" customWidth="1"/>
    <col min="12534" max="12534" width="12.09765625" style="169" customWidth="1"/>
    <col min="12535" max="12535" width="1.09765625" style="169" customWidth="1"/>
    <col min="12536" max="12536" width="12.09765625" style="169" customWidth="1"/>
    <col min="12537" max="12537" width="1.09765625" style="169" customWidth="1"/>
    <col min="12538" max="12538" width="12.09765625" style="169" customWidth="1"/>
    <col min="12539" max="12539" width="1.09765625" style="169" customWidth="1"/>
    <col min="12540" max="12540" width="12.09765625" style="169" customWidth="1"/>
    <col min="12541" max="12541" width="1.09765625" style="169" customWidth="1"/>
    <col min="12542" max="12542" width="12.09765625" style="169" customWidth="1"/>
    <col min="12543" max="12543" width="1.09765625" style="169" customWidth="1"/>
    <col min="12544" max="12544" width="12.09765625" style="169" customWidth="1"/>
    <col min="12545" max="12545" width="1.09765625" style="169" customWidth="1"/>
    <col min="12546" max="12546" width="12.09765625" style="169" customWidth="1"/>
    <col min="12547" max="12547" width="14.09765625" style="169" bestFit="1" customWidth="1"/>
    <col min="12548" max="12783" width="8.796875" style="169"/>
    <col min="12784" max="12784" width="49.09765625" style="169" customWidth="1"/>
    <col min="12785" max="12785" width="9.09765625" style="169" customWidth="1"/>
    <col min="12786" max="12786" width="12.09765625" style="169" customWidth="1"/>
    <col min="12787" max="12787" width="1.3984375" style="169" customWidth="1"/>
    <col min="12788" max="12788" width="12.09765625" style="169" customWidth="1"/>
    <col min="12789" max="12789" width="1.3984375" style="169" customWidth="1"/>
    <col min="12790" max="12790" width="12.09765625" style="169" customWidth="1"/>
    <col min="12791" max="12791" width="1.09765625" style="169" customWidth="1"/>
    <col min="12792" max="12792" width="12.09765625" style="169" customWidth="1"/>
    <col min="12793" max="12793" width="1.09765625" style="169" customWidth="1"/>
    <col min="12794" max="12794" width="12.09765625" style="169" customWidth="1"/>
    <col min="12795" max="12795" width="1.09765625" style="169" customWidth="1"/>
    <col min="12796" max="12796" width="12.09765625" style="169" customWidth="1"/>
    <col min="12797" max="12797" width="1.09765625" style="169" customWidth="1"/>
    <col min="12798" max="12798" width="12.09765625" style="169" customWidth="1"/>
    <col min="12799" max="12799" width="1.09765625" style="169" customWidth="1"/>
    <col min="12800" max="12800" width="12.09765625" style="169" customWidth="1"/>
    <col min="12801" max="12801" width="1.09765625" style="169" customWidth="1"/>
    <col min="12802" max="12802" width="12.09765625" style="169" customWidth="1"/>
    <col min="12803" max="12803" width="14.09765625" style="169" bestFit="1" customWidth="1"/>
    <col min="12804" max="13039" width="8.796875" style="169"/>
    <col min="13040" max="13040" width="49.09765625" style="169" customWidth="1"/>
    <col min="13041" max="13041" width="9.09765625" style="169" customWidth="1"/>
    <col min="13042" max="13042" width="12.09765625" style="169" customWidth="1"/>
    <col min="13043" max="13043" width="1.3984375" style="169" customWidth="1"/>
    <col min="13044" max="13044" width="12.09765625" style="169" customWidth="1"/>
    <col min="13045" max="13045" width="1.3984375" style="169" customWidth="1"/>
    <col min="13046" max="13046" width="12.09765625" style="169" customWidth="1"/>
    <col min="13047" max="13047" width="1.09765625" style="169" customWidth="1"/>
    <col min="13048" max="13048" width="12.09765625" style="169" customWidth="1"/>
    <col min="13049" max="13049" width="1.09765625" style="169" customWidth="1"/>
    <col min="13050" max="13050" width="12.09765625" style="169" customWidth="1"/>
    <col min="13051" max="13051" width="1.09765625" style="169" customWidth="1"/>
    <col min="13052" max="13052" width="12.09765625" style="169" customWidth="1"/>
    <col min="13053" max="13053" width="1.09765625" style="169" customWidth="1"/>
    <col min="13054" max="13054" width="12.09765625" style="169" customWidth="1"/>
    <col min="13055" max="13055" width="1.09765625" style="169" customWidth="1"/>
    <col min="13056" max="13056" width="12.09765625" style="169" customWidth="1"/>
    <col min="13057" max="13057" width="1.09765625" style="169" customWidth="1"/>
    <col min="13058" max="13058" width="12.09765625" style="169" customWidth="1"/>
    <col min="13059" max="13059" width="14.09765625" style="169" bestFit="1" customWidth="1"/>
    <col min="13060" max="13295" width="8.796875" style="169"/>
    <col min="13296" max="13296" width="49.09765625" style="169" customWidth="1"/>
    <col min="13297" max="13297" width="9.09765625" style="169" customWidth="1"/>
    <col min="13298" max="13298" width="12.09765625" style="169" customWidth="1"/>
    <col min="13299" max="13299" width="1.3984375" style="169" customWidth="1"/>
    <col min="13300" max="13300" width="12.09765625" style="169" customWidth="1"/>
    <col min="13301" max="13301" width="1.3984375" style="169" customWidth="1"/>
    <col min="13302" max="13302" width="12.09765625" style="169" customWidth="1"/>
    <col min="13303" max="13303" width="1.09765625" style="169" customWidth="1"/>
    <col min="13304" max="13304" width="12.09765625" style="169" customWidth="1"/>
    <col min="13305" max="13305" width="1.09765625" style="169" customWidth="1"/>
    <col min="13306" max="13306" width="12.09765625" style="169" customWidth="1"/>
    <col min="13307" max="13307" width="1.09765625" style="169" customWidth="1"/>
    <col min="13308" max="13308" width="12.09765625" style="169" customWidth="1"/>
    <col min="13309" max="13309" width="1.09765625" style="169" customWidth="1"/>
    <col min="13310" max="13310" width="12.09765625" style="169" customWidth="1"/>
    <col min="13311" max="13311" width="1.09765625" style="169" customWidth="1"/>
    <col min="13312" max="13312" width="12.09765625" style="169" customWidth="1"/>
    <col min="13313" max="13313" width="1.09765625" style="169" customWidth="1"/>
    <col min="13314" max="13314" width="12.09765625" style="169" customWidth="1"/>
    <col min="13315" max="13315" width="14.09765625" style="169" bestFit="1" customWidth="1"/>
    <col min="13316" max="13551" width="8.796875" style="169"/>
    <col min="13552" max="13552" width="49.09765625" style="169" customWidth="1"/>
    <col min="13553" max="13553" width="9.09765625" style="169" customWidth="1"/>
    <col min="13554" max="13554" width="12.09765625" style="169" customWidth="1"/>
    <col min="13555" max="13555" width="1.3984375" style="169" customWidth="1"/>
    <col min="13556" max="13556" width="12.09765625" style="169" customWidth="1"/>
    <col min="13557" max="13557" width="1.3984375" style="169" customWidth="1"/>
    <col min="13558" max="13558" width="12.09765625" style="169" customWidth="1"/>
    <col min="13559" max="13559" width="1.09765625" style="169" customWidth="1"/>
    <col min="13560" max="13560" width="12.09765625" style="169" customWidth="1"/>
    <col min="13561" max="13561" width="1.09765625" style="169" customWidth="1"/>
    <col min="13562" max="13562" width="12.09765625" style="169" customWidth="1"/>
    <col min="13563" max="13563" width="1.09765625" style="169" customWidth="1"/>
    <col min="13564" max="13564" width="12.09765625" style="169" customWidth="1"/>
    <col min="13565" max="13565" width="1.09765625" style="169" customWidth="1"/>
    <col min="13566" max="13566" width="12.09765625" style="169" customWidth="1"/>
    <col min="13567" max="13567" width="1.09765625" style="169" customWidth="1"/>
    <col min="13568" max="13568" width="12.09765625" style="169" customWidth="1"/>
    <col min="13569" max="13569" width="1.09765625" style="169" customWidth="1"/>
    <col min="13570" max="13570" width="12.09765625" style="169" customWidth="1"/>
    <col min="13571" max="13571" width="14.09765625" style="169" bestFit="1" customWidth="1"/>
    <col min="13572" max="13807" width="8.796875" style="169"/>
    <col min="13808" max="13808" width="49.09765625" style="169" customWidth="1"/>
    <col min="13809" max="13809" width="9.09765625" style="169" customWidth="1"/>
    <col min="13810" max="13810" width="12.09765625" style="169" customWidth="1"/>
    <col min="13811" max="13811" width="1.3984375" style="169" customWidth="1"/>
    <col min="13812" max="13812" width="12.09765625" style="169" customWidth="1"/>
    <col min="13813" max="13813" width="1.3984375" style="169" customWidth="1"/>
    <col min="13814" max="13814" width="12.09765625" style="169" customWidth="1"/>
    <col min="13815" max="13815" width="1.09765625" style="169" customWidth="1"/>
    <col min="13816" max="13816" width="12.09765625" style="169" customWidth="1"/>
    <col min="13817" max="13817" width="1.09765625" style="169" customWidth="1"/>
    <col min="13818" max="13818" width="12.09765625" style="169" customWidth="1"/>
    <col min="13819" max="13819" width="1.09765625" style="169" customWidth="1"/>
    <col min="13820" max="13820" width="12.09765625" style="169" customWidth="1"/>
    <col min="13821" max="13821" width="1.09765625" style="169" customWidth="1"/>
    <col min="13822" max="13822" width="12.09765625" style="169" customWidth="1"/>
    <col min="13823" max="13823" width="1.09765625" style="169" customWidth="1"/>
    <col min="13824" max="13824" width="12.09765625" style="169" customWidth="1"/>
    <col min="13825" max="13825" width="1.09765625" style="169" customWidth="1"/>
    <col min="13826" max="13826" width="12.09765625" style="169" customWidth="1"/>
    <col min="13827" max="13827" width="14.09765625" style="169" bestFit="1" customWidth="1"/>
    <col min="13828" max="14063" width="8.796875" style="169"/>
    <col min="14064" max="14064" width="49.09765625" style="169" customWidth="1"/>
    <col min="14065" max="14065" width="9.09765625" style="169" customWidth="1"/>
    <col min="14066" max="14066" width="12.09765625" style="169" customWidth="1"/>
    <col min="14067" max="14067" width="1.3984375" style="169" customWidth="1"/>
    <col min="14068" max="14068" width="12.09765625" style="169" customWidth="1"/>
    <col min="14069" max="14069" width="1.3984375" style="169" customWidth="1"/>
    <col min="14070" max="14070" width="12.09765625" style="169" customWidth="1"/>
    <col min="14071" max="14071" width="1.09765625" style="169" customWidth="1"/>
    <col min="14072" max="14072" width="12.09765625" style="169" customWidth="1"/>
    <col min="14073" max="14073" width="1.09765625" style="169" customWidth="1"/>
    <col min="14074" max="14074" width="12.09765625" style="169" customWidth="1"/>
    <col min="14075" max="14075" width="1.09765625" style="169" customWidth="1"/>
    <col min="14076" max="14076" width="12.09765625" style="169" customWidth="1"/>
    <col min="14077" max="14077" width="1.09765625" style="169" customWidth="1"/>
    <col min="14078" max="14078" width="12.09765625" style="169" customWidth="1"/>
    <col min="14079" max="14079" width="1.09765625" style="169" customWidth="1"/>
    <col min="14080" max="14080" width="12.09765625" style="169" customWidth="1"/>
    <col min="14081" max="14081" width="1.09765625" style="169" customWidth="1"/>
    <col min="14082" max="14082" width="12.09765625" style="169" customWidth="1"/>
    <col min="14083" max="14083" width="14.09765625" style="169" bestFit="1" customWidth="1"/>
    <col min="14084" max="14319" width="8.796875" style="169"/>
    <col min="14320" max="14320" width="49.09765625" style="169" customWidth="1"/>
    <col min="14321" max="14321" width="9.09765625" style="169" customWidth="1"/>
    <col min="14322" max="14322" width="12.09765625" style="169" customWidth="1"/>
    <col min="14323" max="14323" width="1.3984375" style="169" customWidth="1"/>
    <col min="14324" max="14324" width="12.09765625" style="169" customWidth="1"/>
    <col min="14325" max="14325" width="1.3984375" style="169" customWidth="1"/>
    <col min="14326" max="14326" width="12.09765625" style="169" customWidth="1"/>
    <col min="14327" max="14327" width="1.09765625" style="169" customWidth="1"/>
    <col min="14328" max="14328" width="12.09765625" style="169" customWidth="1"/>
    <col min="14329" max="14329" width="1.09765625" style="169" customWidth="1"/>
    <col min="14330" max="14330" width="12.09765625" style="169" customWidth="1"/>
    <col min="14331" max="14331" width="1.09765625" style="169" customWidth="1"/>
    <col min="14332" max="14332" width="12.09765625" style="169" customWidth="1"/>
    <col min="14333" max="14333" width="1.09765625" style="169" customWidth="1"/>
    <col min="14334" max="14334" width="12.09765625" style="169" customWidth="1"/>
    <col min="14335" max="14335" width="1.09765625" style="169" customWidth="1"/>
    <col min="14336" max="14336" width="12.09765625" style="169" customWidth="1"/>
    <col min="14337" max="14337" width="1.09765625" style="169" customWidth="1"/>
    <col min="14338" max="14338" width="12.09765625" style="169" customWidth="1"/>
    <col min="14339" max="14339" width="14.09765625" style="169" bestFit="1" customWidth="1"/>
    <col min="14340" max="14575" width="8.796875" style="169"/>
    <col min="14576" max="14576" width="49.09765625" style="169" customWidth="1"/>
    <col min="14577" max="14577" width="9.09765625" style="169" customWidth="1"/>
    <col min="14578" max="14578" width="12.09765625" style="169" customWidth="1"/>
    <col min="14579" max="14579" width="1.3984375" style="169" customWidth="1"/>
    <col min="14580" max="14580" width="12.09765625" style="169" customWidth="1"/>
    <col min="14581" max="14581" width="1.3984375" style="169" customWidth="1"/>
    <col min="14582" max="14582" width="12.09765625" style="169" customWidth="1"/>
    <col min="14583" max="14583" width="1.09765625" style="169" customWidth="1"/>
    <col min="14584" max="14584" width="12.09765625" style="169" customWidth="1"/>
    <col min="14585" max="14585" width="1.09765625" style="169" customWidth="1"/>
    <col min="14586" max="14586" width="12.09765625" style="169" customWidth="1"/>
    <col min="14587" max="14587" width="1.09765625" style="169" customWidth="1"/>
    <col min="14588" max="14588" width="12.09765625" style="169" customWidth="1"/>
    <col min="14589" max="14589" width="1.09765625" style="169" customWidth="1"/>
    <col min="14590" max="14590" width="12.09765625" style="169" customWidth="1"/>
    <col min="14591" max="14591" width="1.09765625" style="169" customWidth="1"/>
    <col min="14592" max="14592" width="12.09765625" style="169" customWidth="1"/>
    <col min="14593" max="14593" width="1.09765625" style="169" customWidth="1"/>
    <col min="14594" max="14594" width="12.09765625" style="169" customWidth="1"/>
    <col min="14595" max="14595" width="14.09765625" style="169" bestFit="1" customWidth="1"/>
    <col min="14596" max="14831" width="8.796875" style="169"/>
    <col min="14832" max="14832" width="49.09765625" style="169" customWidth="1"/>
    <col min="14833" max="14833" width="9.09765625" style="169" customWidth="1"/>
    <col min="14834" max="14834" width="12.09765625" style="169" customWidth="1"/>
    <col min="14835" max="14835" width="1.3984375" style="169" customWidth="1"/>
    <col min="14836" max="14836" width="12.09765625" style="169" customWidth="1"/>
    <col min="14837" max="14837" width="1.3984375" style="169" customWidth="1"/>
    <col min="14838" max="14838" width="12.09765625" style="169" customWidth="1"/>
    <col min="14839" max="14839" width="1.09765625" style="169" customWidth="1"/>
    <col min="14840" max="14840" width="12.09765625" style="169" customWidth="1"/>
    <col min="14841" max="14841" width="1.09765625" style="169" customWidth="1"/>
    <col min="14842" max="14842" width="12.09765625" style="169" customWidth="1"/>
    <col min="14843" max="14843" width="1.09765625" style="169" customWidth="1"/>
    <col min="14844" max="14844" width="12.09765625" style="169" customWidth="1"/>
    <col min="14845" max="14845" width="1.09765625" style="169" customWidth="1"/>
    <col min="14846" max="14846" width="12.09765625" style="169" customWidth="1"/>
    <col min="14847" max="14847" width="1.09765625" style="169" customWidth="1"/>
    <col min="14848" max="14848" width="12.09765625" style="169" customWidth="1"/>
    <col min="14849" max="14849" width="1.09765625" style="169" customWidth="1"/>
    <col min="14850" max="14850" width="12.09765625" style="169" customWidth="1"/>
    <col min="14851" max="14851" width="14.09765625" style="169" bestFit="1" customWidth="1"/>
    <col min="14852" max="15087" width="8.796875" style="169"/>
    <col min="15088" max="15088" width="49.09765625" style="169" customWidth="1"/>
    <col min="15089" max="15089" width="9.09765625" style="169" customWidth="1"/>
    <col min="15090" max="15090" width="12.09765625" style="169" customWidth="1"/>
    <col min="15091" max="15091" width="1.3984375" style="169" customWidth="1"/>
    <col min="15092" max="15092" width="12.09765625" style="169" customWidth="1"/>
    <col min="15093" max="15093" width="1.3984375" style="169" customWidth="1"/>
    <col min="15094" max="15094" width="12.09765625" style="169" customWidth="1"/>
    <col min="15095" max="15095" width="1.09765625" style="169" customWidth="1"/>
    <col min="15096" max="15096" width="12.09765625" style="169" customWidth="1"/>
    <col min="15097" max="15097" width="1.09765625" style="169" customWidth="1"/>
    <col min="15098" max="15098" width="12.09765625" style="169" customWidth="1"/>
    <col min="15099" max="15099" width="1.09765625" style="169" customWidth="1"/>
    <col min="15100" max="15100" width="12.09765625" style="169" customWidth="1"/>
    <col min="15101" max="15101" width="1.09765625" style="169" customWidth="1"/>
    <col min="15102" max="15102" width="12.09765625" style="169" customWidth="1"/>
    <col min="15103" max="15103" width="1.09765625" style="169" customWidth="1"/>
    <col min="15104" max="15104" width="12.09765625" style="169" customWidth="1"/>
    <col min="15105" max="15105" width="1.09765625" style="169" customWidth="1"/>
    <col min="15106" max="15106" width="12.09765625" style="169" customWidth="1"/>
    <col min="15107" max="15107" width="14.09765625" style="169" bestFit="1" customWidth="1"/>
    <col min="15108" max="15343" width="8.796875" style="169"/>
    <col min="15344" max="15344" width="49.09765625" style="169" customWidth="1"/>
    <col min="15345" max="15345" width="9.09765625" style="169" customWidth="1"/>
    <col min="15346" max="15346" width="12.09765625" style="169" customWidth="1"/>
    <col min="15347" max="15347" width="1.3984375" style="169" customWidth="1"/>
    <col min="15348" max="15348" width="12.09765625" style="169" customWidth="1"/>
    <col min="15349" max="15349" width="1.3984375" style="169" customWidth="1"/>
    <col min="15350" max="15350" width="12.09765625" style="169" customWidth="1"/>
    <col min="15351" max="15351" width="1.09765625" style="169" customWidth="1"/>
    <col min="15352" max="15352" width="12.09765625" style="169" customWidth="1"/>
    <col min="15353" max="15353" width="1.09765625" style="169" customWidth="1"/>
    <col min="15354" max="15354" width="12.09765625" style="169" customWidth="1"/>
    <col min="15355" max="15355" width="1.09765625" style="169" customWidth="1"/>
    <col min="15356" max="15356" width="12.09765625" style="169" customWidth="1"/>
    <col min="15357" max="15357" width="1.09765625" style="169" customWidth="1"/>
    <col min="15358" max="15358" width="12.09765625" style="169" customWidth="1"/>
    <col min="15359" max="15359" width="1.09765625" style="169" customWidth="1"/>
    <col min="15360" max="15360" width="12.09765625" style="169" customWidth="1"/>
    <col min="15361" max="15361" width="1.09765625" style="169" customWidth="1"/>
    <col min="15362" max="15362" width="12.09765625" style="169" customWidth="1"/>
    <col min="15363" max="15363" width="14.09765625" style="169" bestFit="1" customWidth="1"/>
    <col min="15364" max="15599" width="8.796875" style="169"/>
    <col min="15600" max="15600" width="49.09765625" style="169" customWidth="1"/>
    <col min="15601" max="15601" width="9.09765625" style="169" customWidth="1"/>
    <col min="15602" max="15602" width="12.09765625" style="169" customWidth="1"/>
    <col min="15603" max="15603" width="1.3984375" style="169" customWidth="1"/>
    <col min="15604" max="15604" width="12.09765625" style="169" customWidth="1"/>
    <col min="15605" max="15605" width="1.3984375" style="169" customWidth="1"/>
    <col min="15606" max="15606" width="12.09765625" style="169" customWidth="1"/>
    <col min="15607" max="15607" width="1.09765625" style="169" customWidth="1"/>
    <col min="15608" max="15608" width="12.09765625" style="169" customWidth="1"/>
    <col min="15609" max="15609" width="1.09765625" style="169" customWidth="1"/>
    <col min="15610" max="15610" width="12.09765625" style="169" customWidth="1"/>
    <col min="15611" max="15611" width="1.09765625" style="169" customWidth="1"/>
    <col min="15612" max="15612" width="12.09765625" style="169" customWidth="1"/>
    <col min="15613" max="15613" width="1.09765625" style="169" customWidth="1"/>
    <col min="15614" max="15614" width="12.09765625" style="169" customWidth="1"/>
    <col min="15615" max="15615" width="1.09765625" style="169" customWidth="1"/>
    <col min="15616" max="15616" width="12.09765625" style="169" customWidth="1"/>
    <col min="15617" max="15617" width="1.09765625" style="169" customWidth="1"/>
    <col min="15618" max="15618" width="12.09765625" style="169" customWidth="1"/>
    <col min="15619" max="15619" width="14.09765625" style="169" bestFit="1" customWidth="1"/>
    <col min="15620" max="15855" width="8.796875" style="169"/>
    <col min="15856" max="15856" width="49.09765625" style="169" customWidth="1"/>
    <col min="15857" max="15857" width="9.09765625" style="169" customWidth="1"/>
    <col min="15858" max="15858" width="12.09765625" style="169" customWidth="1"/>
    <col min="15859" max="15859" width="1.3984375" style="169" customWidth="1"/>
    <col min="15860" max="15860" width="12.09765625" style="169" customWidth="1"/>
    <col min="15861" max="15861" width="1.3984375" style="169" customWidth="1"/>
    <col min="15862" max="15862" width="12.09765625" style="169" customWidth="1"/>
    <col min="15863" max="15863" width="1.09765625" style="169" customWidth="1"/>
    <col min="15864" max="15864" width="12.09765625" style="169" customWidth="1"/>
    <col min="15865" max="15865" width="1.09765625" style="169" customWidth="1"/>
    <col min="15866" max="15866" width="12.09765625" style="169" customWidth="1"/>
    <col min="15867" max="15867" width="1.09765625" style="169" customWidth="1"/>
    <col min="15868" max="15868" width="12.09765625" style="169" customWidth="1"/>
    <col min="15869" max="15869" width="1.09765625" style="169" customWidth="1"/>
    <col min="15870" max="15870" width="12.09765625" style="169" customWidth="1"/>
    <col min="15871" max="15871" width="1.09765625" style="169" customWidth="1"/>
    <col min="15872" max="15872" width="12.09765625" style="169" customWidth="1"/>
    <col min="15873" max="15873" width="1.09765625" style="169" customWidth="1"/>
    <col min="15874" max="15874" width="12.09765625" style="169" customWidth="1"/>
    <col min="15875" max="15875" width="14.09765625" style="169" bestFit="1" customWidth="1"/>
    <col min="15876" max="16111" width="8.796875" style="169"/>
    <col min="16112" max="16112" width="49.09765625" style="169" customWidth="1"/>
    <col min="16113" max="16113" width="9.09765625" style="169" customWidth="1"/>
    <col min="16114" max="16114" width="12.09765625" style="169" customWidth="1"/>
    <col min="16115" max="16115" width="1.3984375" style="169" customWidth="1"/>
    <col min="16116" max="16116" width="12.09765625" style="169" customWidth="1"/>
    <col min="16117" max="16117" width="1.3984375" style="169" customWidth="1"/>
    <col min="16118" max="16118" width="12.09765625" style="169" customWidth="1"/>
    <col min="16119" max="16119" width="1.09765625" style="169" customWidth="1"/>
    <col min="16120" max="16120" width="12.09765625" style="169" customWidth="1"/>
    <col min="16121" max="16121" width="1.09765625" style="169" customWidth="1"/>
    <col min="16122" max="16122" width="12.09765625" style="169" customWidth="1"/>
    <col min="16123" max="16123" width="1.09765625" style="169" customWidth="1"/>
    <col min="16124" max="16124" width="12.09765625" style="169" customWidth="1"/>
    <col min="16125" max="16125" width="1.09765625" style="169" customWidth="1"/>
    <col min="16126" max="16126" width="12.09765625" style="169" customWidth="1"/>
    <col min="16127" max="16127" width="1.09765625" style="169" customWidth="1"/>
    <col min="16128" max="16128" width="12.09765625" style="169" customWidth="1"/>
    <col min="16129" max="16129" width="1.09765625" style="169" customWidth="1"/>
    <col min="16130" max="16130" width="12.09765625" style="169" customWidth="1"/>
    <col min="16131" max="16131" width="14.09765625" style="169" bestFit="1" customWidth="1"/>
    <col min="16132" max="16384" width="8.796875" style="169"/>
  </cols>
  <sheetData>
    <row r="1" spans="1:20" ht="22" customHeight="1">
      <c r="A1" s="168" t="s">
        <v>0</v>
      </c>
      <c r="B1" s="168"/>
      <c r="T1" s="169"/>
    </row>
    <row r="2" spans="1:20" ht="22" customHeight="1">
      <c r="A2" s="168" t="s">
        <v>210</v>
      </c>
      <c r="B2" s="168"/>
      <c r="C2" s="170"/>
      <c r="D2" s="170"/>
      <c r="E2" s="170"/>
      <c r="F2" s="170"/>
      <c r="G2" s="170"/>
      <c r="H2" s="170"/>
      <c r="I2" s="171"/>
      <c r="J2" s="171"/>
      <c r="K2" s="170"/>
      <c r="L2" s="170"/>
      <c r="M2" s="170"/>
      <c r="N2" s="170"/>
      <c r="O2" s="170"/>
      <c r="P2" s="170"/>
      <c r="Q2" s="170"/>
      <c r="R2" s="170"/>
      <c r="S2" s="170"/>
      <c r="T2" s="169"/>
    </row>
    <row r="3" spans="1:20" ht="22" customHeight="1">
      <c r="A3" s="168"/>
      <c r="B3" s="168"/>
      <c r="C3" s="170"/>
      <c r="D3" s="170"/>
      <c r="E3" s="166"/>
      <c r="F3" s="166"/>
      <c r="G3" s="166"/>
      <c r="H3" s="166"/>
      <c r="I3" s="166"/>
      <c r="J3" s="166"/>
      <c r="K3" s="166"/>
      <c r="L3" s="171"/>
      <c r="M3" s="166"/>
      <c r="N3" s="166"/>
      <c r="O3" s="166"/>
      <c r="P3" s="166"/>
      <c r="Q3" s="166"/>
      <c r="R3" s="166"/>
      <c r="S3" s="171"/>
      <c r="T3" s="169"/>
    </row>
    <row r="4" spans="1:20" ht="22" customHeight="1">
      <c r="A4" s="168"/>
      <c r="B4" s="168"/>
      <c r="C4" s="231" t="s">
        <v>2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169"/>
    </row>
    <row r="5" spans="1:20" ht="22" customHeight="1">
      <c r="A5" s="172"/>
      <c r="B5" s="172"/>
      <c r="C5" s="166"/>
      <c r="D5" s="166"/>
      <c r="E5" s="166"/>
      <c r="G5" s="236" t="s">
        <v>55</v>
      </c>
      <c r="H5" s="236"/>
      <c r="I5" s="236"/>
      <c r="J5" s="236"/>
      <c r="K5" s="236"/>
      <c r="L5" s="166"/>
      <c r="M5" s="236" t="s">
        <v>59</v>
      </c>
      <c r="N5" s="236"/>
      <c r="O5" s="236"/>
      <c r="P5" s="236"/>
      <c r="Q5" s="236"/>
      <c r="S5" s="166"/>
      <c r="T5" s="169"/>
    </row>
    <row r="6" spans="1:20" ht="22" customHeight="1">
      <c r="A6" s="172"/>
      <c r="B6" s="172"/>
      <c r="C6" s="166"/>
      <c r="D6" s="166"/>
      <c r="F6" s="166"/>
      <c r="G6" s="166" t="s">
        <v>101</v>
      </c>
      <c r="N6" s="166"/>
      <c r="P6" s="166"/>
      <c r="Q6" s="166" t="s">
        <v>102</v>
      </c>
      <c r="R6" s="166"/>
      <c r="S6" s="166"/>
      <c r="T6" s="169"/>
    </row>
    <row r="7" spans="1:20" ht="22" customHeight="1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 t="s">
        <v>119</v>
      </c>
      <c r="N7" s="166"/>
      <c r="O7" s="166" t="s">
        <v>119</v>
      </c>
      <c r="P7" s="166"/>
      <c r="Q7" s="166" t="s">
        <v>120</v>
      </c>
      <c r="R7" s="166"/>
      <c r="S7" s="166"/>
      <c r="T7" s="169"/>
    </row>
    <row r="8" spans="1:20" ht="22" customHeight="1">
      <c r="C8" s="166" t="s">
        <v>201</v>
      </c>
      <c r="D8" s="166"/>
      <c r="E8" s="166" t="s">
        <v>105</v>
      </c>
      <c r="F8" s="166"/>
      <c r="G8" s="166" t="s">
        <v>106</v>
      </c>
      <c r="H8" s="166"/>
      <c r="I8" s="166"/>
      <c r="J8" s="166"/>
      <c r="K8" s="166" t="s">
        <v>107</v>
      </c>
      <c r="M8" s="166" t="s">
        <v>121</v>
      </c>
      <c r="N8" s="166"/>
      <c r="O8" s="166" t="s">
        <v>122</v>
      </c>
      <c r="P8" s="166"/>
      <c r="Q8" s="166" t="s">
        <v>108</v>
      </c>
      <c r="R8" s="166"/>
      <c r="S8" s="166" t="s">
        <v>103</v>
      </c>
      <c r="T8" s="169"/>
    </row>
    <row r="9" spans="1:20" ht="22" customHeight="1">
      <c r="B9" s="167" t="s">
        <v>6</v>
      </c>
      <c r="C9" s="166" t="s">
        <v>200</v>
      </c>
      <c r="D9" s="166"/>
      <c r="E9" s="166" t="s">
        <v>111</v>
      </c>
      <c r="F9" s="166"/>
      <c r="G9" s="166" t="s">
        <v>112</v>
      </c>
      <c r="H9" s="166"/>
      <c r="I9" s="166" t="s">
        <v>113</v>
      </c>
      <c r="J9" s="166"/>
      <c r="K9" s="166" t="s">
        <v>114</v>
      </c>
      <c r="L9" s="166"/>
      <c r="M9" s="166" t="s">
        <v>123</v>
      </c>
      <c r="N9" s="166"/>
      <c r="O9" s="166" t="s">
        <v>124</v>
      </c>
      <c r="P9" s="166"/>
      <c r="Q9" s="166" t="s">
        <v>115</v>
      </c>
      <c r="R9" s="166"/>
      <c r="S9" s="166" t="s">
        <v>109</v>
      </c>
      <c r="T9" s="169"/>
    </row>
    <row r="10" spans="1:20" ht="22" customHeight="1">
      <c r="B10" s="175"/>
      <c r="C10" s="234" t="s">
        <v>8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169"/>
    </row>
    <row r="11" spans="1:20" ht="22" customHeight="1">
      <c r="A11" s="172" t="s">
        <v>187</v>
      </c>
      <c r="B11" s="172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9"/>
    </row>
    <row r="12" spans="1:20" ht="22" customHeight="1">
      <c r="A12" s="53" t="s">
        <v>188</v>
      </c>
      <c r="B12" s="172"/>
      <c r="C12" s="173">
        <v>200961</v>
      </c>
      <c r="D12" s="172"/>
      <c r="E12" s="173">
        <v>392838</v>
      </c>
      <c r="F12" s="173"/>
      <c r="G12" s="173">
        <v>25000</v>
      </c>
      <c r="H12" s="173"/>
      <c r="I12" s="173">
        <v>35000</v>
      </c>
      <c r="J12" s="173"/>
      <c r="K12" s="173">
        <v>1390512</v>
      </c>
      <c r="L12" s="173"/>
      <c r="M12" s="64">
        <v>-6848</v>
      </c>
      <c r="N12" s="173"/>
      <c r="O12" s="173">
        <v>1606507</v>
      </c>
      <c r="P12" s="173"/>
      <c r="Q12" s="173">
        <v>1599659</v>
      </c>
      <c r="R12" s="173"/>
      <c r="S12" s="173">
        <f>C12+E12+G12+I12+K12+Q12</f>
        <v>3643970</v>
      </c>
      <c r="T12" s="169"/>
    </row>
    <row r="13" spans="1:20" ht="22" customHeight="1">
      <c r="A13" s="66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T13" s="169"/>
    </row>
    <row r="14" spans="1:20" ht="22" customHeight="1">
      <c r="A14" s="53" t="s">
        <v>125</v>
      </c>
      <c r="C14" s="53"/>
      <c r="D14" s="53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T14" s="169"/>
    </row>
    <row r="15" spans="1:20" ht="22" customHeight="1">
      <c r="A15" s="12" t="s">
        <v>126</v>
      </c>
      <c r="C15" s="53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67"/>
      <c r="O15" s="29"/>
      <c r="P15" s="67"/>
      <c r="Q15" s="29"/>
      <c r="R15" s="67"/>
      <c r="T15" s="169"/>
    </row>
    <row r="16" spans="1:20" ht="22" customHeight="1">
      <c r="A16" s="66" t="s">
        <v>127</v>
      </c>
      <c r="B16" s="167">
        <v>8</v>
      </c>
      <c r="C16" s="68">
        <v>0</v>
      </c>
      <c r="D16" s="47"/>
      <c r="E16" s="68">
        <v>0</v>
      </c>
      <c r="F16" s="47"/>
      <c r="G16" s="68">
        <v>0</v>
      </c>
      <c r="H16" s="47"/>
      <c r="I16" s="68">
        <v>0</v>
      </c>
      <c r="J16" s="47"/>
      <c r="K16" s="69">
        <v>-194922</v>
      </c>
      <c r="L16" s="67"/>
      <c r="M16" s="68">
        <v>0</v>
      </c>
      <c r="N16" s="67"/>
      <c r="O16" s="68">
        <v>0</v>
      </c>
      <c r="P16" s="67"/>
      <c r="Q16" s="68">
        <v>0</v>
      </c>
      <c r="R16" s="67"/>
      <c r="S16" s="176">
        <f>SUM(C16:Q16)</f>
        <v>-194922</v>
      </c>
      <c r="T16" s="169"/>
    </row>
    <row r="17" spans="1:20" ht="22" customHeight="1">
      <c r="A17" s="12" t="s">
        <v>128</v>
      </c>
      <c r="B17" s="53"/>
      <c r="C17" s="70">
        <v>0</v>
      </c>
      <c r="D17" s="67"/>
      <c r="E17" s="70">
        <v>0</v>
      </c>
      <c r="F17" s="67"/>
      <c r="G17" s="70">
        <v>0</v>
      </c>
      <c r="H17" s="67"/>
      <c r="I17" s="70">
        <v>0</v>
      </c>
      <c r="J17" s="67">
        <v>0</v>
      </c>
      <c r="K17" s="70">
        <f>K16</f>
        <v>-194922</v>
      </c>
      <c r="L17" s="28">
        <v>-123515</v>
      </c>
      <c r="M17" s="70">
        <v>0</v>
      </c>
      <c r="N17" s="28"/>
      <c r="O17" s="70">
        <v>0</v>
      </c>
      <c r="P17" s="28"/>
      <c r="Q17" s="70">
        <v>0</v>
      </c>
      <c r="R17" s="28"/>
      <c r="S17" s="70">
        <f>SUM(S16)</f>
        <v>-194922</v>
      </c>
      <c r="T17" s="169"/>
    </row>
    <row r="18" spans="1:20" ht="22" customHeight="1">
      <c r="A18" s="66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T18" s="169"/>
    </row>
    <row r="19" spans="1:20" ht="22" customHeight="1">
      <c r="A19" s="53" t="s">
        <v>129</v>
      </c>
      <c r="C19" s="70">
        <v>0</v>
      </c>
      <c r="D19" s="67"/>
      <c r="E19" s="70">
        <v>0</v>
      </c>
      <c r="F19" s="67"/>
      <c r="G19" s="70">
        <v>0</v>
      </c>
      <c r="H19" s="67"/>
      <c r="I19" s="70">
        <v>0</v>
      </c>
      <c r="J19" s="67"/>
      <c r="K19" s="70">
        <f>K17</f>
        <v>-194922</v>
      </c>
      <c r="L19" s="28">
        <v>-123515</v>
      </c>
      <c r="M19" s="70">
        <f>M17</f>
        <v>0</v>
      </c>
      <c r="N19" s="28"/>
      <c r="O19" s="70">
        <f>O17</f>
        <v>0</v>
      </c>
      <c r="P19" s="28"/>
      <c r="Q19" s="70">
        <f>Q17</f>
        <v>0</v>
      </c>
      <c r="R19" s="28"/>
      <c r="S19" s="70">
        <f>S17</f>
        <v>-194922</v>
      </c>
      <c r="T19" s="169"/>
    </row>
    <row r="20" spans="1:20" ht="22" customHeight="1">
      <c r="A20" s="53"/>
      <c r="C20" s="80"/>
      <c r="D20" s="67"/>
      <c r="E20" s="80"/>
      <c r="F20" s="67"/>
      <c r="G20" s="80"/>
      <c r="H20" s="67"/>
      <c r="I20" s="80"/>
      <c r="J20" s="67"/>
      <c r="K20" s="80"/>
      <c r="L20" s="28"/>
      <c r="M20" s="80"/>
      <c r="N20" s="28"/>
      <c r="O20" s="80"/>
      <c r="P20" s="28"/>
      <c r="Q20" s="80"/>
      <c r="R20" s="28"/>
      <c r="S20" s="80"/>
      <c r="T20" s="169"/>
    </row>
    <row r="21" spans="1:20" ht="22" customHeight="1">
      <c r="A21" s="172" t="s">
        <v>206</v>
      </c>
      <c r="B21" s="172"/>
      <c r="C21" s="57"/>
      <c r="D21" s="58"/>
      <c r="E21" s="57"/>
      <c r="F21" s="172"/>
      <c r="G21" s="57"/>
      <c r="H21" s="58"/>
      <c r="I21" s="57"/>
      <c r="J21" s="55"/>
      <c r="K21" s="54"/>
      <c r="L21" s="54"/>
      <c r="M21" s="56"/>
      <c r="N21" s="56"/>
      <c r="O21" s="56"/>
      <c r="P21" s="56"/>
      <c r="Q21" s="56"/>
      <c r="R21" s="56"/>
      <c r="S21" s="56"/>
      <c r="T21" s="169"/>
    </row>
    <row r="22" spans="1:20" ht="22" customHeight="1">
      <c r="A22" s="169" t="s">
        <v>118</v>
      </c>
      <c r="C22" s="59">
        <v>0</v>
      </c>
      <c r="D22" s="60"/>
      <c r="E22" s="59">
        <v>0</v>
      </c>
      <c r="G22" s="59">
        <v>0</v>
      </c>
      <c r="H22" s="60"/>
      <c r="I22" s="59">
        <v>0</v>
      </c>
      <c r="J22" s="55"/>
      <c r="K22" s="61">
        <v>259229</v>
      </c>
      <c r="L22" s="61"/>
      <c r="M22" s="59">
        <v>0</v>
      </c>
      <c r="N22" s="59"/>
      <c r="O22" s="59">
        <v>0</v>
      </c>
      <c r="P22" s="59"/>
      <c r="Q22" s="62">
        <v>0</v>
      </c>
      <c r="R22" s="59"/>
      <c r="S22" s="177">
        <f>SUM(C22:Q22)</f>
        <v>259229</v>
      </c>
      <c r="T22" s="169"/>
    </row>
    <row r="23" spans="1:20" ht="22" customHeight="1">
      <c r="A23" s="169" t="s">
        <v>209</v>
      </c>
      <c r="B23" s="167"/>
      <c r="C23" s="59">
        <v>0</v>
      </c>
      <c r="D23" s="60"/>
      <c r="E23" s="59">
        <v>0</v>
      </c>
      <c r="G23" s="59">
        <v>0</v>
      </c>
      <c r="H23" s="60"/>
      <c r="I23" s="59">
        <v>0</v>
      </c>
      <c r="J23" s="55"/>
      <c r="K23" s="62">
        <v>0</v>
      </c>
      <c r="L23" s="61"/>
      <c r="M23" s="99">
        <v>-950</v>
      </c>
      <c r="N23" s="99"/>
      <c r="O23" s="99">
        <v>0</v>
      </c>
      <c r="P23" s="99"/>
      <c r="Q23" s="99">
        <f>+M23+O23</f>
        <v>-950</v>
      </c>
      <c r="R23" s="99"/>
      <c r="S23" s="178">
        <f>SUM(O23:Q23)</f>
        <v>-950</v>
      </c>
      <c r="T23" s="169"/>
    </row>
    <row r="24" spans="1:20" ht="22" customHeight="1">
      <c r="A24" s="172" t="s">
        <v>131</v>
      </c>
      <c r="B24" s="172"/>
      <c r="C24" s="63">
        <f>SUM(C22:C23)</f>
        <v>0</v>
      </c>
      <c r="D24" s="64">
        <v>0</v>
      </c>
      <c r="E24" s="63">
        <f>SUM(E22:E23)</f>
        <v>0</v>
      </c>
      <c r="F24" s="64">
        <v>0</v>
      </c>
      <c r="G24" s="63">
        <f>SUM(G22:G23)</f>
        <v>0</v>
      </c>
      <c r="H24" s="64">
        <v>0</v>
      </c>
      <c r="I24" s="63">
        <f>SUM(I22:I23)</f>
        <v>0</v>
      </c>
      <c r="J24" s="64"/>
      <c r="K24" s="63">
        <f>SUM(K22:K23)</f>
        <v>259229</v>
      </c>
      <c r="L24" s="64"/>
      <c r="M24" s="63">
        <f>SUM(M22:M23)</f>
        <v>-950</v>
      </c>
      <c r="N24" s="64"/>
      <c r="O24" s="63">
        <f>SUM(O22:O23)</f>
        <v>0</v>
      </c>
      <c r="P24" s="64"/>
      <c r="Q24" s="63">
        <f>SUM(Q22:Q23)</f>
        <v>-950</v>
      </c>
      <c r="R24" s="64"/>
      <c r="S24" s="63">
        <f>SUM(S22:S23)</f>
        <v>258279</v>
      </c>
      <c r="T24" s="169"/>
    </row>
    <row r="25" spans="1:20" ht="22" customHeight="1">
      <c r="A25" s="172"/>
      <c r="B25" s="172"/>
      <c r="C25" s="63"/>
      <c r="D25" s="64"/>
      <c r="E25" s="63"/>
      <c r="F25" s="64"/>
      <c r="G25" s="63"/>
      <c r="H25" s="64"/>
      <c r="I25" s="63"/>
      <c r="J25" s="64"/>
      <c r="K25" s="63"/>
      <c r="L25" s="64"/>
      <c r="M25" s="63"/>
      <c r="N25" s="64"/>
      <c r="O25" s="63"/>
      <c r="P25" s="64"/>
      <c r="Q25" s="63"/>
      <c r="R25" s="64"/>
      <c r="S25" s="65"/>
      <c r="T25" s="169"/>
    </row>
    <row r="26" spans="1:20" ht="22" customHeight="1" thickBot="1">
      <c r="A26" s="172" t="s">
        <v>189</v>
      </c>
      <c r="B26" s="172"/>
      <c r="C26" s="174">
        <f>C12+C24</f>
        <v>200961</v>
      </c>
      <c r="D26" s="172"/>
      <c r="E26" s="174">
        <f>E12+E24</f>
        <v>392838</v>
      </c>
      <c r="F26" s="173"/>
      <c r="G26" s="174">
        <f>G12+G24</f>
        <v>25000</v>
      </c>
      <c r="H26" s="173"/>
      <c r="I26" s="174">
        <f>I12+I24</f>
        <v>35000</v>
      </c>
      <c r="J26" s="173"/>
      <c r="K26" s="174">
        <f>K12+K24+K19</f>
        <v>1454819</v>
      </c>
      <c r="L26" s="173"/>
      <c r="M26" s="174">
        <f>M12+M24</f>
        <v>-7798</v>
      </c>
      <c r="N26" s="173"/>
      <c r="O26" s="174">
        <f>O12+O24</f>
        <v>1606507</v>
      </c>
      <c r="P26" s="173"/>
      <c r="Q26" s="174">
        <f>Q12+Q24</f>
        <v>1598709</v>
      </c>
      <c r="R26" s="173"/>
      <c r="S26" s="174">
        <f>S12+S24+S19</f>
        <v>3707327</v>
      </c>
      <c r="T26" s="169"/>
    </row>
    <row r="27" spans="1:20" ht="22.5" customHeight="1" thickTop="1">
      <c r="K27" s="18"/>
      <c r="Q27" s="18"/>
      <c r="S27" s="18"/>
      <c r="T27" s="169"/>
    </row>
    <row r="28" spans="1:20" ht="22.5" customHeight="1">
      <c r="S28" s="179"/>
      <c r="T28" s="169"/>
    </row>
    <row r="29" spans="1:20" ht="22.5" customHeight="1">
      <c r="T29" s="169"/>
    </row>
    <row r="30" spans="1:20" ht="22.5" customHeight="1">
      <c r="T30" s="169"/>
    </row>
    <row r="31" spans="1:20" ht="22.5" customHeight="1">
      <c r="T31" s="169"/>
    </row>
    <row r="32" spans="1:20" ht="22.5" customHeight="1">
      <c r="T32" s="169"/>
    </row>
    <row r="33" spans="20:20" ht="22.5" customHeight="1">
      <c r="T33" s="169"/>
    </row>
    <row r="34" spans="20:20" ht="22.5" customHeight="1">
      <c r="T34" s="169"/>
    </row>
    <row r="35" spans="20:20" ht="22.5" customHeight="1">
      <c r="T35" s="169"/>
    </row>
    <row r="36" spans="20:20" ht="22.5" customHeight="1">
      <c r="T36" s="169"/>
    </row>
    <row r="37" spans="20:20" ht="22.5" customHeight="1">
      <c r="T37" s="169"/>
    </row>
    <row r="38" spans="20:20" ht="22.5" customHeight="1">
      <c r="T38" s="169"/>
    </row>
    <row r="39" spans="20:20" ht="22.5" customHeight="1">
      <c r="T39" s="169"/>
    </row>
    <row r="40" spans="20:20" ht="22.5" customHeight="1">
      <c r="T40" s="169"/>
    </row>
    <row r="41" spans="20:20" ht="22.5" customHeight="1">
      <c r="T41" s="169"/>
    </row>
    <row r="42" spans="20:20" ht="22.5" customHeight="1">
      <c r="T42" s="169"/>
    </row>
    <row r="43" spans="20:20" ht="22.5" customHeight="1">
      <c r="T43" s="169"/>
    </row>
    <row r="44" spans="20:20" ht="22.5" customHeight="1">
      <c r="T44" s="169"/>
    </row>
    <row r="45" spans="20:20" ht="22.5" customHeight="1">
      <c r="T45" s="169"/>
    </row>
  </sheetData>
  <mergeCells count="4">
    <mergeCell ref="G5:K5"/>
    <mergeCell ref="M5:Q5"/>
    <mergeCell ref="C10:S10"/>
    <mergeCell ref="C4:S4"/>
  </mergeCells>
  <pageMargins left="0.7" right="0.7" top="0.48" bottom="0.5" header="0.5" footer="0.5"/>
  <pageSetup paperSize="9" scale="81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06983-C7C0-4955-A79C-FA0515DAA4C6}">
  <dimension ref="A1:T45"/>
  <sheetViews>
    <sheetView tabSelected="1" view="pageBreakPreview" zoomScale="60" zoomScaleNormal="90" workbookViewId="0">
      <selection activeCell="M25" sqref="M25"/>
    </sheetView>
  </sheetViews>
  <sheetFormatPr defaultRowHeight="21.5"/>
  <cols>
    <col min="1" max="1" width="54.3984375" style="169" customWidth="1"/>
    <col min="2" max="2" width="8.69921875" style="169" customWidth="1"/>
    <col min="3" max="3" width="12.09765625" style="169" customWidth="1"/>
    <col min="4" max="4" width="1.3984375" style="169" customWidth="1"/>
    <col min="5" max="5" width="12.59765625" style="169" customWidth="1"/>
    <col min="6" max="6" width="1.3984375" style="169" customWidth="1"/>
    <col min="7" max="7" width="10.796875" style="169" customWidth="1"/>
    <col min="8" max="8" width="1.3984375" style="169" customWidth="1"/>
    <col min="9" max="9" width="10.796875" style="169" customWidth="1"/>
    <col min="10" max="10" width="1.3984375" style="169" customWidth="1"/>
    <col min="11" max="11" width="11.3984375" style="169" customWidth="1"/>
    <col min="12" max="12" width="1.3984375" style="169" customWidth="1"/>
    <col min="13" max="13" width="14.19921875" style="169" customWidth="1"/>
    <col min="14" max="14" width="1.3984375" style="169" customWidth="1"/>
    <col min="15" max="15" width="12.69921875" style="169" customWidth="1"/>
    <col min="16" max="16" width="1.3984375" style="169" customWidth="1"/>
    <col min="17" max="17" width="12.09765625" style="169" customWidth="1"/>
    <col min="18" max="18" width="1.3984375" style="169" customWidth="1"/>
    <col min="19" max="19" width="12.09765625" style="169" customWidth="1"/>
    <col min="21" max="239" width="8.796875" style="169"/>
    <col min="240" max="240" width="49.09765625" style="169" customWidth="1"/>
    <col min="241" max="241" width="9.09765625" style="169" customWidth="1"/>
    <col min="242" max="242" width="12.09765625" style="169" customWidth="1"/>
    <col min="243" max="243" width="1.3984375" style="169" customWidth="1"/>
    <col min="244" max="244" width="12.09765625" style="169" customWidth="1"/>
    <col min="245" max="245" width="1.3984375" style="169" customWidth="1"/>
    <col min="246" max="246" width="12.09765625" style="169" customWidth="1"/>
    <col min="247" max="247" width="1.09765625" style="169" customWidth="1"/>
    <col min="248" max="248" width="12.09765625" style="169" customWidth="1"/>
    <col min="249" max="249" width="1.09765625" style="169" customWidth="1"/>
    <col min="250" max="250" width="12.09765625" style="169" customWidth="1"/>
    <col min="251" max="251" width="1.09765625" style="169" customWidth="1"/>
    <col min="252" max="252" width="12.09765625" style="169" customWidth="1"/>
    <col min="253" max="253" width="1.09765625" style="169" customWidth="1"/>
    <col min="254" max="254" width="12.09765625" style="169" customWidth="1"/>
    <col min="255" max="255" width="1.09765625" style="169" customWidth="1"/>
    <col min="256" max="256" width="12.09765625" style="169" customWidth="1"/>
    <col min="257" max="257" width="1.09765625" style="169" customWidth="1"/>
    <col min="258" max="258" width="12.09765625" style="169" customWidth="1"/>
    <col min="259" max="259" width="14.09765625" style="169" bestFit="1" customWidth="1"/>
    <col min="260" max="495" width="8.796875" style="169"/>
    <col min="496" max="496" width="49.09765625" style="169" customWidth="1"/>
    <col min="497" max="497" width="9.09765625" style="169" customWidth="1"/>
    <col min="498" max="498" width="12.09765625" style="169" customWidth="1"/>
    <col min="499" max="499" width="1.3984375" style="169" customWidth="1"/>
    <col min="500" max="500" width="12.09765625" style="169" customWidth="1"/>
    <col min="501" max="501" width="1.3984375" style="169" customWidth="1"/>
    <col min="502" max="502" width="12.09765625" style="169" customWidth="1"/>
    <col min="503" max="503" width="1.09765625" style="169" customWidth="1"/>
    <col min="504" max="504" width="12.09765625" style="169" customWidth="1"/>
    <col min="505" max="505" width="1.09765625" style="169" customWidth="1"/>
    <col min="506" max="506" width="12.09765625" style="169" customWidth="1"/>
    <col min="507" max="507" width="1.09765625" style="169" customWidth="1"/>
    <col min="508" max="508" width="12.09765625" style="169" customWidth="1"/>
    <col min="509" max="509" width="1.09765625" style="169" customWidth="1"/>
    <col min="510" max="510" width="12.09765625" style="169" customWidth="1"/>
    <col min="511" max="511" width="1.09765625" style="169" customWidth="1"/>
    <col min="512" max="512" width="12.09765625" style="169" customWidth="1"/>
    <col min="513" max="513" width="1.09765625" style="169" customWidth="1"/>
    <col min="514" max="514" width="12.09765625" style="169" customWidth="1"/>
    <col min="515" max="515" width="14.09765625" style="169" bestFit="1" customWidth="1"/>
    <col min="516" max="751" width="8.796875" style="169"/>
    <col min="752" max="752" width="49.09765625" style="169" customWidth="1"/>
    <col min="753" max="753" width="9.09765625" style="169" customWidth="1"/>
    <col min="754" max="754" width="12.09765625" style="169" customWidth="1"/>
    <col min="755" max="755" width="1.3984375" style="169" customWidth="1"/>
    <col min="756" max="756" width="12.09765625" style="169" customWidth="1"/>
    <col min="757" max="757" width="1.3984375" style="169" customWidth="1"/>
    <col min="758" max="758" width="12.09765625" style="169" customWidth="1"/>
    <col min="759" max="759" width="1.09765625" style="169" customWidth="1"/>
    <col min="760" max="760" width="12.09765625" style="169" customWidth="1"/>
    <col min="761" max="761" width="1.09765625" style="169" customWidth="1"/>
    <col min="762" max="762" width="12.09765625" style="169" customWidth="1"/>
    <col min="763" max="763" width="1.09765625" style="169" customWidth="1"/>
    <col min="764" max="764" width="12.09765625" style="169" customWidth="1"/>
    <col min="765" max="765" width="1.09765625" style="169" customWidth="1"/>
    <col min="766" max="766" width="12.09765625" style="169" customWidth="1"/>
    <col min="767" max="767" width="1.09765625" style="169" customWidth="1"/>
    <col min="768" max="768" width="12.09765625" style="169" customWidth="1"/>
    <col min="769" max="769" width="1.09765625" style="169" customWidth="1"/>
    <col min="770" max="770" width="12.09765625" style="169" customWidth="1"/>
    <col min="771" max="771" width="14.09765625" style="169" bestFit="1" customWidth="1"/>
    <col min="772" max="1007" width="8.796875" style="169"/>
    <col min="1008" max="1008" width="49.09765625" style="169" customWidth="1"/>
    <col min="1009" max="1009" width="9.09765625" style="169" customWidth="1"/>
    <col min="1010" max="1010" width="12.09765625" style="169" customWidth="1"/>
    <col min="1011" max="1011" width="1.3984375" style="169" customWidth="1"/>
    <col min="1012" max="1012" width="12.09765625" style="169" customWidth="1"/>
    <col min="1013" max="1013" width="1.3984375" style="169" customWidth="1"/>
    <col min="1014" max="1014" width="12.09765625" style="169" customWidth="1"/>
    <col min="1015" max="1015" width="1.09765625" style="169" customWidth="1"/>
    <col min="1016" max="1016" width="12.09765625" style="169" customWidth="1"/>
    <col min="1017" max="1017" width="1.09765625" style="169" customWidth="1"/>
    <col min="1018" max="1018" width="12.09765625" style="169" customWidth="1"/>
    <col min="1019" max="1019" width="1.09765625" style="169" customWidth="1"/>
    <col min="1020" max="1020" width="12.09765625" style="169" customWidth="1"/>
    <col min="1021" max="1021" width="1.09765625" style="169" customWidth="1"/>
    <col min="1022" max="1022" width="12.09765625" style="169" customWidth="1"/>
    <col min="1023" max="1023" width="1.09765625" style="169" customWidth="1"/>
    <col min="1024" max="1024" width="12.09765625" style="169" customWidth="1"/>
    <col min="1025" max="1025" width="1.09765625" style="169" customWidth="1"/>
    <col min="1026" max="1026" width="12.09765625" style="169" customWidth="1"/>
    <col min="1027" max="1027" width="14.09765625" style="169" bestFit="1" customWidth="1"/>
    <col min="1028" max="1263" width="8.796875" style="169"/>
    <col min="1264" max="1264" width="49.09765625" style="169" customWidth="1"/>
    <col min="1265" max="1265" width="9.09765625" style="169" customWidth="1"/>
    <col min="1266" max="1266" width="12.09765625" style="169" customWidth="1"/>
    <col min="1267" max="1267" width="1.3984375" style="169" customWidth="1"/>
    <col min="1268" max="1268" width="12.09765625" style="169" customWidth="1"/>
    <col min="1269" max="1269" width="1.3984375" style="169" customWidth="1"/>
    <col min="1270" max="1270" width="12.09765625" style="169" customWidth="1"/>
    <col min="1271" max="1271" width="1.09765625" style="169" customWidth="1"/>
    <col min="1272" max="1272" width="12.09765625" style="169" customWidth="1"/>
    <col min="1273" max="1273" width="1.09765625" style="169" customWidth="1"/>
    <col min="1274" max="1274" width="12.09765625" style="169" customWidth="1"/>
    <col min="1275" max="1275" width="1.09765625" style="169" customWidth="1"/>
    <col min="1276" max="1276" width="12.09765625" style="169" customWidth="1"/>
    <col min="1277" max="1277" width="1.09765625" style="169" customWidth="1"/>
    <col min="1278" max="1278" width="12.09765625" style="169" customWidth="1"/>
    <col min="1279" max="1279" width="1.09765625" style="169" customWidth="1"/>
    <col min="1280" max="1280" width="12.09765625" style="169" customWidth="1"/>
    <col min="1281" max="1281" width="1.09765625" style="169" customWidth="1"/>
    <col min="1282" max="1282" width="12.09765625" style="169" customWidth="1"/>
    <col min="1283" max="1283" width="14.09765625" style="169" bestFit="1" customWidth="1"/>
    <col min="1284" max="1519" width="8.796875" style="169"/>
    <col min="1520" max="1520" width="49.09765625" style="169" customWidth="1"/>
    <col min="1521" max="1521" width="9.09765625" style="169" customWidth="1"/>
    <col min="1522" max="1522" width="12.09765625" style="169" customWidth="1"/>
    <col min="1523" max="1523" width="1.3984375" style="169" customWidth="1"/>
    <col min="1524" max="1524" width="12.09765625" style="169" customWidth="1"/>
    <col min="1525" max="1525" width="1.3984375" style="169" customWidth="1"/>
    <col min="1526" max="1526" width="12.09765625" style="169" customWidth="1"/>
    <col min="1527" max="1527" width="1.09765625" style="169" customWidth="1"/>
    <col min="1528" max="1528" width="12.09765625" style="169" customWidth="1"/>
    <col min="1529" max="1529" width="1.09765625" style="169" customWidth="1"/>
    <col min="1530" max="1530" width="12.09765625" style="169" customWidth="1"/>
    <col min="1531" max="1531" width="1.09765625" style="169" customWidth="1"/>
    <col min="1532" max="1532" width="12.09765625" style="169" customWidth="1"/>
    <col min="1533" max="1533" width="1.09765625" style="169" customWidth="1"/>
    <col min="1534" max="1534" width="12.09765625" style="169" customWidth="1"/>
    <col min="1535" max="1535" width="1.09765625" style="169" customWidth="1"/>
    <col min="1536" max="1536" width="12.09765625" style="169" customWidth="1"/>
    <col min="1537" max="1537" width="1.09765625" style="169" customWidth="1"/>
    <col min="1538" max="1538" width="12.09765625" style="169" customWidth="1"/>
    <col min="1539" max="1539" width="14.09765625" style="169" bestFit="1" customWidth="1"/>
    <col min="1540" max="1775" width="8.796875" style="169"/>
    <col min="1776" max="1776" width="49.09765625" style="169" customWidth="1"/>
    <col min="1777" max="1777" width="9.09765625" style="169" customWidth="1"/>
    <col min="1778" max="1778" width="12.09765625" style="169" customWidth="1"/>
    <col min="1779" max="1779" width="1.3984375" style="169" customWidth="1"/>
    <col min="1780" max="1780" width="12.09765625" style="169" customWidth="1"/>
    <col min="1781" max="1781" width="1.3984375" style="169" customWidth="1"/>
    <col min="1782" max="1782" width="12.09765625" style="169" customWidth="1"/>
    <col min="1783" max="1783" width="1.09765625" style="169" customWidth="1"/>
    <col min="1784" max="1784" width="12.09765625" style="169" customWidth="1"/>
    <col min="1785" max="1785" width="1.09765625" style="169" customWidth="1"/>
    <col min="1786" max="1786" width="12.09765625" style="169" customWidth="1"/>
    <col min="1787" max="1787" width="1.09765625" style="169" customWidth="1"/>
    <col min="1788" max="1788" width="12.09765625" style="169" customWidth="1"/>
    <col min="1789" max="1789" width="1.09765625" style="169" customWidth="1"/>
    <col min="1790" max="1790" width="12.09765625" style="169" customWidth="1"/>
    <col min="1791" max="1791" width="1.09765625" style="169" customWidth="1"/>
    <col min="1792" max="1792" width="12.09765625" style="169" customWidth="1"/>
    <col min="1793" max="1793" width="1.09765625" style="169" customWidth="1"/>
    <col min="1794" max="1794" width="12.09765625" style="169" customWidth="1"/>
    <col min="1795" max="1795" width="14.09765625" style="169" bestFit="1" customWidth="1"/>
    <col min="1796" max="2031" width="8.796875" style="169"/>
    <col min="2032" max="2032" width="49.09765625" style="169" customWidth="1"/>
    <col min="2033" max="2033" width="9.09765625" style="169" customWidth="1"/>
    <col min="2034" max="2034" width="12.09765625" style="169" customWidth="1"/>
    <col min="2035" max="2035" width="1.3984375" style="169" customWidth="1"/>
    <col min="2036" max="2036" width="12.09765625" style="169" customWidth="1"/>
    <col min="2037" max="2037" width="1.3984375" style="169" customWidth="1"/>
    <col min="2038" max="2038" width="12.09765625" style="169" customWidth="1"/>
    <col min="2039" max="2039" width="1.09765625" style="169" customWidth="1"/>
    <col min="2040" max="2040" width="12.09765625" style="169" customWidth="1"/>
    <col min="2041" max="2041" width="1.09765625" style="169" customWidth="1"/>
    <col min="2042" max="2042" width="12.09765625" style="169" customWidth="1"/>
    <col min="2043" max="2043" width="1.09765625" style="169" customWidth="1"/>
    <col min="2044" max="2044" width="12.09765625" style="169" customWidth="1"/>
    <col min="2045" max="2045" width="1.09765625" style="169" customWidth="1"/>
    <col min="2046" max="2046" width="12.09765625" style="169" customWidth="1"/>
    <col min="2047" max="2047" width="1.09765625" style="169" customWidth="1"/>
    <col min="2048" max="2048" width="12.09765625" style="169" customWidth="1"/>
    <col min="2049" max="2049" width="1.09765625" style="169" customWidth="1"/>
    <col min="2050" max="2050" width="12.09765625" style="169" customWidth="1"/>
    <col min="2051" max="2051" width="14.09765625" style="169" bestFit="1" customWidth="1"/>
    <col min="2052" max="2287" width="8.796875" style="169"/>
    <col min="2288" max="2288" width="49.09765625" style="169" customWidth="1"/>
    <col min="2289" max="2289" width="9.09765625" style="169" customWidth="1"/>
    <col min="2290" max="2290" width="12.09765625" style="169" customWidth="1"/>
    <col min="2291" max="2291" width="1.3984375" style="169" customWidth="1"/>
    <col min="2292" max="2292" width="12.09765625" style="169" customWidth="1"/>
    <col min="2293" max="2293" width="1.3984375" style="169" customWidth="1"/>
    <col min="2294" max="2294" width="12.09765625" style="169" customWidth="1"/>
    <col min="2295" max="2295" width="1.09765625" style="169" customWidth="1"/>
    <col min="2296" max="2296" width="12.09765625" style="169" customWidth="1"/>
    <col min="2297" max="2297" width="1.09765625" style="169" customWidth="1"/>
    <col min="2298" max="2298" width="12.09765625" style="169" customWidth="1"/>
    <col min="2299" max="2299" width="1.09765625" style="169" customWidth="1"/>
    <col min="2300" max="2300" width="12.09765625" style="169" customWidth="1"/>
    <col min="2301" max="2301" width="1.09765625" style="169" customWidth="1"/>
    <col min="2302" max="2302" width="12.09765625" style="169" customWidth="1"/>
    <col min="2303" max="2303" width="1.09765625" style="169" customWidth="1"/>
    <col min="2304" max="2304" width="12.09765625" style="169" customWidth="1"/>
    <col min="2305" max="2305" width="1.09765625" style="169" customWidth="1"/>
    <col min="2306" max="2306" width="12.09765625" style="169" customWidth="1"/>
    <col min="2307" max="2307" width="14.09765625" style="169" bestFit="1" customWidth="1"/>
    <col min="2308" max="2543" width="8.796875" style="169"/>
    <col min="2544" max="2544" width="49.09765625" style="169" customWidth="1"/>
    <col min="2545" max="2545" width="9.09765625" style="169" customWidth="1"/>
    <col min="2546" max="2546" width="12.09765625" style="169" customWidth="1"/>
    <col min="2547" max="2547" width="1.3984375" style="169" customWidth="1"/>
    <col min="2548" max="2548" width="12.09765625" style="169" customWidth="1"/>
    <col min="2549" max="2549" width="1.3984375" style="169" customWidth="1"/>
    <col min="2550" max="2550" width="12.09765625" style="169" customWidth="1"/>
    <col min="2551" max="2551" width="1.09765625" style="169" customWidth="1"/>
    <col min="2552" max="2552" width="12.09765625" style="169" customWidth="1"/>
    <col min="2553" max="2553" width="1.09765625" style="169" customWidth="1"/>
    <col min="2554" max="2554" width="12.09765625" style="169" customWidth="1"/>
    <col min="2555" max="2555" width="1.09765625" style="169" customWidth="1"/>
    <col min="2556" max="2556" width="12.09765625" style="169" customWidth="1"/>
    <col min="2557" max="2557" width="1.09765625" style="169" customWidth="1"/>
    <col min="2558" max="2558" width="12.09765625" style="169" customWidth="1"/>
    <col min="2559" max="2559" width="1.09765625" style="169" customWidth="1"/>
    <col min="2560" max="2560" width="12.09765625" style="169" customWidth="1"/>
    <col min="2561" max="2561" width="1.09765625" style="169" customWidth="1"/>
    <col min="2562" max="2562" width="12.09765625" style="169" customWidth="1"/>
    <col min="2563" max="2563" width="14.09765625" style="169" bestFit="1" customWidth="1"/>
    <col min="2564" max="2799" width="8.796875" style="169"/>
    <col min="2800" max="2800" width="49.09765625" style="169" customWidth="1"/>
    <col min="2801" max="2801" width="9.09765625" style="169" customWidth="1"/>
    <col min="2802" max="2802" width="12.09765625" style="169" customWidth="1"/>
    <col min="2803" max="2803" width="1.3984375" style="169" customWidth="1"/>
    <col min="2804" max="2804" width="12.09765625" style="169" customWidth="1"/>
    <col min="2805" max="2805" width="1.3984375" style="169" customWidth="1"/>
    <col min="2806" max="2806" width="12.09765625" style="169" customWidth="1"/>
    <col min="2807" max="2807" width="1.09765625" style="169" customWidth="1"/>
    <col min="2808" max="2808" width="12.09765625" style="169" customWidth="1"/>
    <col min="2809" max="2809" width="1.09765625" style="169" customWidth="1"/>
    <col min="2810" max="2810" width="12.09765625" style="169" customWidth="1"/>
    <col min="2811" max="2811" width="1.09765625" style="169" customWidth="1"/>
    <col min="2812" max="2812" width="12.09765625" style="169" customWidth="1"/>
    <col min="2813" max="2813" width="1.09765625" style="169" customWidth="1"/>
    <col min="2814" max="2814" width="12.09765625" style="169" customWidth="1"/>
    <col min="2815" max="2815" width="1.09765625" style="169" customWidth="1"/>
    <col min="2816" max="2816" width="12.09765625" style="169" customWidth="1"/>
    <col min="2817" max="2817" width="1.09765625" style="169" customWidth="1"/>
    <col min="2818" max="2818" width="12.09765625" style="169" customWidth="1"/>
    <col min="2819" max="2819" width="14.09765625" style="169" bestFit="1" customWidth="1"/>
    <col min="2820" max="3055" width="8.796875" style="169"/>
    <col min="3056" max="3056" width="49.09765625" style="169" customWidth="1"/>
    <col min="3057" max="3057" width="9.09765625" style="169" customWidth="1"/>
    <col min="3058" max="3058" width="12.09765625" style="169" customWidth="1"/>
    <col min="3059" max="3059" width="1.3984375" style="169" customWidth="1"/>
    <col min="3060" max="3060" width="12.09765625" style="169" customWidth="1"/>
    <col min="3061" max="3061" width="1.3984375" style="169" customWidth="1"/>
    <col min="3062" max="3062" width="12.09765625" style="169" customWidth="1"/>
    <col min="3063" max="3063" width="1.09765625" style="169" customWidth="1"/>
    <col min="3064" max="3064" width="12.09765625" style="169" customWidth="1"/>
    <col min="3065" max="3065" width="1.09765625" style="169" customWidth="1"/>
    <col min="3066" max="3066" width="12.09765625" style="169" customWidth="1"/>
    <col min="3067" max="3067" width="1.09765625" style="169" customWidth="1"/>
    <col min="3068" max="3068" width="12.09765625" style="169" customWidth="1"/>
    <col min="3069" max="3069" width="1.09765625" style="169" customWidth="1"/>
    <col min="3070" max="3070" width="12.09765625" style="169" customWidth="1"/>
    <col min="3071" max="3071" width="1.09765625" style="169" customWidth="1"/>
    <col min="3072" max="3072" width="12.09765625" style="169" customWidth="1"/>
    <col min="3073" max="3073" width="1.09765625" style="169" customWidth="1"/>
    <col min="3074" max="3074" width="12.09765625" style="169" customWidth="1"/>
    <col min="3075" max="3075" width="14.09765625" style="169" bestFit="1" customWidth="1"/>
    <col min="3076" max="3311" width="8.796875" style="169"/>
    <col min="3312" max="3312" width="49.09765625" style="169" customWidth="1"/>
    <col min="3313" max="3313" width="9.09765625" style="169" customWidth="1"/>
    <col min="3314" max="3314" width="12.09765625" style="169" customWidth="1"/>
    <col min="3315" max="3315" width="1.3984375" style="169" customWidth="1"/>
    <col min="3316" max="3316" width="12.09765625" style="169" customWidth="1"/>
    <col min="3317" max="3317" width="1.3984375" style="169" customWidth="1"/>
    <col min="3318" max="3318" width="12.09765625" style="169" customWidth="1"/>
    <col min="3319" max="3319" width="1.09765625" style="169" customWidth="1"/>
    <col min="3320" max="3320" width="12.09765625" style="169" customWidth="1"/>
    <col min="3321" max="3321" width="1.09765625" style="169" customWidth="1"/>
    <col min="3322" max="3322" width="12.09765625" style="169" customWidth="1"/>
    <col min="3323" max="3323" width="1.09765625" style="169" customWidth="1"/>
    <col min="3324" max="3324" width="12.09765625" style="169" customWidth="1"/>
    <col min="3325" max="3325" width="1.09765625" style="169" customWidth="1"/>
    <col min="3326" max="3326" width="12.09765625" style="169" customWidth="1"/>
    <col min="3327" max="3327" width="1.09765625" style="169" customWidth="1"/>
    <col min="3328" max="3328" width="12.09765625" style="169" customWidth="1"/>
    <col min="3329" max="3329" width="1.09765625" style="169" customWidth="1"/>
    <col min="3330" max="3330" width="12.09765625" style="169" customWidth="1"/>
    <col min="3331" max="3331" width="14.09765625" style="169" bestFit="1" customWidth="1"/>
    <col min="3332" max="3567" width="8.796875" style="169"/>
    <col min="3568" max="3568" width="49.09765625" style="169" customWidth="1"/>
    <col min="3569" max="3569" width="9.09765625" style="169" customWidth="1"/>
    <col min="3570" max="3570" width="12.09765625" style="169" customWidth="1"/>
    <col min="3571" max="3571" width="1.3984375" style="169" customWidth="1"/>
    <col min="3572" max="3572" width="12.09765625" style="169" customWidth="1"/>
    <col min="3573" max="3573" width="1.3984375" style="169" customWidth="1"/>
    <col min="3574" max="3574" width="12.09765625" style="169" customWidth="1"/>
    <col min="3575" max="3575" width="1.09765625" style="169" customWidth="1"/>
    <col min="3576" max="3576" width="12.09765625" style="169" customWidth="1"/>
    <col min="3577" max="3577" width="1.09765625" style="169" customWidth="1"/>
    <col min="3578" max="3578" width="12.09765625" style="169" customWidth="1"/>
    <col min="3579" max="3579" width="1.09765625" style="169" customWidth="1"/>
    <col min="3580" max="3580" width="12.09765625" style="169" customWidth="1"/>
    <col min="3581" max="3581" width="1.09765625" style="169" customWidth="1"/>
    <col min="3582" max="3582" width="12.09765625" style="169" customWidth="1"/>
    <col min="3583" max="3583" width="1.09765625" style="169" customWidth="1"/>
    <col min="3584" max="3584" width="12.09765625" style="169" customWidth="1"/>
    <col min="3585" max="3585" width="1.09765625" style="169" customWidth="1"/>
    <col min="3586" max="3586" width="12.09765625" style="169" customWidth="1"/>
    <col min="3587" max="3587" width="14.09765625" style="169" bestFit="1" customWidth="1"/>
    <col min="3588" max="3823" width="8.796875" style="169"/>
    <col min="3824" max="3824" width="49.09765625" style="169" customWidth="1"/>
    <col min="3825" max="3825" width="9.09765625" style="169" customWidth="1"/>
    <col min="3826" max="3826" width="12.09765625" style="169" customWidth="1"/>
    <col min="3827" max="3827" width="1.3984375" style="169" customWidth="1"/>
    <col min="3828" max="3828" width="12.09765625" style="169" customWidth="1"/>
    <col min="3829" max="3829" width="1.3984375" style="169" customWidth="1"/>
    <col min="3830" max="3830" width="12.09765625" style="169" customWidth="1"/>
    <col min="3831" max="3831" width="1.09765625" style="169" customWidth="1"/>
    <col min="3832" max="3832" width="12.09765625" style="169" customWidth="1"/>
    <col min="3833" max="3833" width="1.09765625" style="169" customWidth="1"/>
    <col min="3834" max="3834" width="12.09765625" style="169" customWidth="1"/>
    <col min="3835" max="3835" width="1.09765625" style="169" customWidth="1"/>
    <col min="3836" max="3836" width="12.09765625" style="169" customWidth="1"/>
    <col min="3837" max="3837" width="1.09765625" style="169" customWidth="1"/>
    <col min="3838" max="3838" width="12.09765625" style="169" customWidth="1"/>
    <col min="3839" max="3839" width="1.09765625" style="169" customWidth="1"/>
    <col min="3840" max="3840" width="12.09765625" style="169" customWidth="1"/>
    <col min="3841" max="3841" width="1.09765625" style="169" customWidth="1"/>
    <col min="3842" max="3842" width="12.09765625" style="169" customWidth="1"/>
    <col min="3843" max="3843" width="14.09765625" style="169" bestFit="1" customWidth="1"/>
    <col min="3844" max="4079" width="8.796875" style="169"/>
    <col min="4080" max="4080" width="49.09765625" style="169" customWidth="1"/>
    <col min="4081" max="4081" width="9.09765625" style="169" customWidth="1"/>
    <col min="4082" max="4082" width="12.09765625" style="169" customWidth="1"/>
    <col min="4083" max="4083" width="1.3984375" style="169" customWidth="1"/>
    <col min="4084" max="4084" width="12.09765625" style="169" customWidth="1"/>
    <col min="4085" max="4085" width="1.3984375" style="169" customWidth="1"/>
    <col min="4086" max="4086" width="12.09765625" style="169" customWidth="1"/>
    <col min="4087" max="4087" width="1.09765625" style="169" customWidth="1"/>
    <col min="4088" max="4088" width="12.09765625" style="169" customWidth="1"/>
    <col min="4089" max="4089" width="1.09765625" style="169" customWidth="1"/>
    <col min="4090" max="4090" width="12.09765625" style="169" customWidth="1"/>
    <col min="4091" max="4091" width="1.09765625" style="169" customWidth="1"/>
    <col min="4092" max="4092" width="12.09765625" style="169" customWidth="1"/>
    <col min="4093" max="4093" width="1.09765625" style="169" customWidth="1"/>
    <col min="4094" max="4094" width="12.09765625" style="169" customWidth="1"/>
    <col min="4095" max="4095" width="1.09765625" style="169" customWidth="1"/>
    <col min="4096" max="4096" width="12.09765625" style="169" customWidth="1"/>
    <col min="4097" max="4097" width="1.09765625" style="169" customWidth="1"/>
    <col min="4098" max="4098" width="12.09765625" style="169" customWidth="1"/>
    <col min="4099" max="4099" width="14.09765625" style="169" bestFit="1" customWidth="1"/>
    <col min="4100" max="4335" width="8.796875" style="169"/>
    <col min="4336" max="4336" width="49.09765625" style="169" customWidth="1"/>
    <col min="4337" max="4337" width="9.09765625" style="169" customWidth="1"/>
    <col min="4338" max="4338" width="12.09765625" style="169" customWidth="1"/>
    <col min="4339" max="4339" width="1.3984375" style="169" customWidth="1"/>
    <col min="4340" max="4340" width="12.09765625" style="169" customWidth="1"/>
    <col min="4341" max="4341" width="1.3984375" style="169" customWidth="1"/>
    <col min="4342" max="4342" width="12.09765625" style="169" customWidth="1"/>
    <col min="4343" max="4343" width="1.09765625" style="169" customWidth="1"/>
    <col min="4344" max="4344" width="12.09765625" style="169" customWidth="1"/>
    <col min="4345" max="4345" width="1.09765625" style="169" customWidth="1"/>
    <col min="4346" max="4346" width="12.09765625" style="169" customWidth="1"/>
    <col min="4347" max="4347" width="1.09765625" style="169" customWidth="1"/>
    <col min="4348" max="4348" width="12.09765625" style="169" customWidth="1"/>
    <col min="4349" max="4349" width="1.09765625" style="169" customWidth="1"/>
    <col min="4350" max="4350" width="12.09765625" style="169" customWidth="1"/>
    <col min="4351" max="4351" width="1.09765625" style="169" customWidth="1"/>
    <col min="4352" max="4352" width="12.09765625" style="169" customWidth="1"/>
    <col min="4353" max="4353" width="1.09765625" style="169" customWidth="1"/>
    <col min="4354" max="4354" width="12.09765625" style="169" customWidth="1"/>
    <col min="4355" max="4355" width="14.09765625" style="169" bestFit="1" customWidth="1"/>
    <col min="4356" max="4591" width="8.796875" style="169"/>
    <col min="4592" max="4592" width="49.09765625" style="169" customWidth="1"/>
    <col min="4593" max="4593" width="9.09765625" style="169" customWidth="1"/>
    <col min="4594" max="4594" width="12.09765625" style="169" customWidth="1"/>
    <col min="4595" max="4595" width="1.3984375" style="169" customWidth="1"/>
    <col min="4596" max="4596" width="12.09765625" style="169" customWidth="1"/>
    <col min="4597" max="4597" width="1.3984375" style="169" customWidth="1"/>
    <col min="4598" max="4598" width="12.09765625" style="169" customWidth="1"/>
    <col min="4599" max="4599" width="1.09765625" style="169" customWidth="1"/>
    <col min="4600" max="4600" width="12.09765625" style="169" customWidth="1"/>
    <col min="4601" max="4601" width="1.09765625" style="169" customWidth="1"/>
    <col min="4602" max="4602" width="12.09765625" style="169" customWidth="1"/>
    <col min="4603" max="4603" width="1.09765625" style="169" customWidth="1"/>
    <col min="4604" max="4604" width="12.09765625" style="169" customWidth="1"/>
    <col min="4605" max="4605" width="1.09765625" style="169" customWidth="1"/>
    <col min="4606" max="4606" width="12.09765625" style="169" customWidth="1"/>
    <col min="4607" max="4607" width="1.09765625" style="169" customWidth="1"/>
    <col min="4608" max="4608" width="12.09765625" style="169" customWidth="1"/>
    <col min="4609" max="4609" width="1.09765625" style="169" customWidth="1"/>
    <col min="4610" max="4610" width="12.09765625" style="169" customWidth="1"/>
    <col min="4611" max="4611" width="14.09765625" style="169" bestFit="1" customWidth="1"/>
    <col min="4612" max="4847" width="8.796875" style="169"/>
    <col min="4848" max="4848" width="49.09765625" style="169" customWidth="1"/>
    <col min="4849" max="4849" width="9.09765625" style="169" customWidth="1"/>
    <col min="4850" max="4850" width="12.09765625" style="169" customWidth="1"/>
    <col min="4851" max="4851" width="1.3984375" style="169" customWidth="1"/>
    <col min="4852" max="4852" width="12.09765625" style="169" customWidth="1"/>
    <col min="4853" max="4853" width="1.3984375" style="169" customWidth="1"/>
    <col min="4854" max="4854" width="12.09765625" style="169" customWidth="1"/>
    <col min="4855" max="4855" width="1.09765625" style="169" customWidth="1"/>
    <col min="4856" max="4856" width="12.09765625" style="169" customWidth="1"/>
    <col min="4857" max="4857" width="1.09765625" style="169" customWidth="1"/>
    <col min="4858" max="4858" width="12.09765625" style="169" customWidth="1"/>
    <col min="4859" max="4859" width="1.09765625" style="169" customWidth="1"/>
    <col min="4860" max="4860" width="12.09765625" style="169" customWidth="1"/>
    <col min="4861" max="4861" width="1.09765625" style="169" customWidth="1"/>
    <col min="4862" max="4862" width="12.09765625" style="169" customWidth="1"/>
    <col min="4863" max="4863" width="1.09765625" style="169" customWidth="1"/>
    <col min="4864" max="4864" width="12.09765625" style="169" customWidth="1"/>
    <col min="4865" max="4865" width="1.09765625" style="169" customWidth="1"/>
    <col min="4866" max="4866" width="12.09765625" style="169" customWidth="1"/>
    <col min="4867" max="4867" width="14.09765625" style="169" bestFit="1" customWidth="1"/>
    <col min="4868" max="5103" width="8.796875" style="169"/>
    <col min="5104" max="5104" width="49.09765625" style="169" customWidth="1"/>
    <col min="5105" max="5105" width="9.09765625" style="169" customWidth="1"/>
    <col min="5106" max="5106" width="12.09765625" style="169" customWidth="1"/>
    <col min="5107" max="5107" width="1.3984375" style="169" customWidth="1"/>
    <col min="5108" max="5108" width="12.09765625" style="169" customWidth="1"/>
    <col min="5109" max="5109" width="1.3984375" style="169" customWidth="1"/>
    <col min="5110" max="5110" width="12.09765625" style="169" customWidth="1"/>
    <col min="5111" max="5111" width="1.09765625" style="169" customWidth="1"/>
    <col min="5112" max="5112" width="12.09765625" style="169" customWidth="1"/>
    <col min="5113" max="5113" width="1.09765625" style="169" customWidth="1"/>
    <col min="5114" max="5114" width="12.09765625" style="169" customWidth="1"/>
    <col min="5115" max="5115" width="1.09765625" style="169" customWidth="1"/>
    <col min="5116" max="5116" width="12.09765625" style="169" customWidth="1"/>
    <col min="5117" max="5117" width="1.09765625" style="169" customWidth="1"/>
    <col min="5118" max="5118" width="12.09765625" style="169" customWidth="1"/>
    <col min="5119" max="5119" width="1.09765625" style="169" customWidth="1"/>
    <col min="5120" max="5120" width="12.09765625" style="169" customWidth="1"/>
    <col min="5121" max="5121" width="1.09765625" style="169" customWidth="1"/>
    <col min="5122" max="5122" width="12.09765625" style="169" customWidth="1"/>
    <col min="5123" max="5123" width="14.09765625" style="169" bestFit="1" customWidth="1"/>
    <col min="5124" max="5359" width="8.796875" style="169"/>
    <col min="5360" max="5360" width="49.09765625" style="169" customWidth="1"/>
    <col min="5361" max="5361" width="9.09765625" style="169" customWidth="1"/>
    <col min="5362" max="5362" width="12.09765625" style="169" customWidth="1"/>
    <col min="5363" max="5363" width="1.3984375" style="169" customWidth="1"/>
    <col min="5364" max="5364" width="12.09765625" style="169" customWidth="1"/>
    <col min="5365" max="5365" width="1.3984375" style="169" customWidth="1"/>
    <col min="5366" max="5366" width="12.09765625" style="169" customWidth="1"/>
    <col min="5367" max="5367" width="1.09765625" style="169" customWidth="1"/>
    <col min="5368" max="5368" width="12.09765625" style="169" customWidth="1"/>
    <col min="5369" max="5369" width="1.09765625" style="169" customWidth="1"/>
    <col min="5370" max="5370" width="12.09765625" style="169" customWidth="1"/>
    <col min="5371" max="5371" width="1.09765625" style="169" customWidth="1"/>
    <col min="5372" max="5372" width="12.09765625" style="169" customWidth="1"/>
    <col min="5373" max="5373" width="1.09765625" style="169" customWidth="1"/>
    <col min="5374" max="5374" width="12.09765625" style="169" customWidth="1"/>
    <col min="5375" max="5375" width="1.09765625" style="169" customWidth="1"/>
    <col min="5376" max="5376" width="12.09765625" style="169" customWidth="1"/>
    <col min="5377" max="5377" width="1.09765625" style="169" customWidth="1"/>
    <col min="5378" max="5378" width="12.09765625" style="169" customWidth="1"/>
    <col min="5379" max="5379" width="14.09765625" style="169" bestFit="1" customWidth="1"/>
    <col min="5380" max="5615" width="8.796875" style="169"/>
    <col min="5616" max="5616" width="49.09765625" style="169" customWidth="1"/>
    <col min="5617" max="5617" width="9.09765625" style="169" customWidth="1"/>
    <col min="5618" max="5618" width="12.09765625" style="169" customWidth="1"/>
    <col min="5619" max="5619" width="1.3984375" style="169" customWidth="1"/>
    <col min="5620" max="5620" width="12.09765625" style="169" customWidth="1"/>
    <col min="5621" max="5621" width="1.3984375" style="169" customWidth="1"/>
    <col min="5622" max="5622" width="12.09765625" style="169" customWidth="1"/>
    <col min="5623" max="5623" width="1.09765625" style="169" customWidth="1"/>
    <col min="5624" max="5624" width="12.09765625" style="169" customWidth="1"/>
    <col min="5625" max="5625" width="1.09765625" style="169" customWidth="1"/>
    <col min="5626" max="5626" width="12.09765625" style="169" customWidth="1"/>
    <col min="5627" max="5627" width="1.09765625" style="169" customWidth="1"/>
    <col min="5628" max="5628" width="12.09765625" style="169" customWidth="1"/>
    <col min="5629" max="5629" width="1.09765625" style="169" customWidth="1"/>
    <col min="5630" max="5630" width="12.09765625" style="169" customWidth="1"/>
    <col min="5631" max="5631" width="1.09765625" style="169" customWidth="1"/>
    <col min="5632" max="5632" width="12.09765625" style="169" customWidth="1"/>
    <col min="5633" max="5633" width="1.09765625" style="169" customWidth="1"/>
    <col min="5634" max="5634" width="12.09765625" style="169" customWidth="1"/>
    <col min="5635" max="5635" width="14.09765625" style="169" bestFit="1" customWidth="1"/>
    <col min="5636" max="5871" width="8.796875" style="169"/>
    <col min="5872" max="5872" width="49.09765625" style="169" customWidth="1"/>
    <col min="5873" max="5873" width="9.09765625" style="169" customWidth="1"/>
    <col min="5874" max="5874" width="12.09765625" style="169" customWidth="1"/>
    <col min="5875" max="5875" width="1.3984375" style="169" customWidth="1"/>
    <col min="5876" max="5876" width="12.09765625" style="169" customWidth="1"/>
    <col min="5877" max="5877" width="1.3984375" style="169" customWidth="1"/>
    <col min="5878" max="5878" width="12.09765625" style="169" customWidth="1"/>
    <col min="5879" max="5879" width="1.09765625" style="169" customWidth="1"/>
    <col min="5880" max="5880" width="12.09765625" style="169" customWidth="1"/>
    <col min="5881" max="5881" width="1.09765625" style="169" customWidth="1"/>
    <col min="5882" max="5882" width="12.09765625" style="169" customWidth="1"/>
    <col min="5883" max="5883" width="1.09765625" style="169" customWidth="1"/>
    <col min="5884" max="5884" width="12.09765625" style="169" customWidth="1"/>
    <col min="5885" max="5885" width="1.09765625" style="169" customWidth="1"/>
    <col min="5886" max="5886" width="12.09765625" style="169" customWidth="1"/>
    <col min="5887" max="5887" width="1.09765625" style="169" customWidth="1"/>
    <col min="5888" max="5888" width="12.09765625" style="169" customWidth="1"/>
    <col min="5889" max="5889" width="1.09765625" style="169" customWidth="1"/>
    <col min="5890" max="5890" width="12.09765625" style="169" customWidth="1"/>
    <col min="5891" max="5891" width="14.09765625" style="169" bestFit="1" customWidth="1"/>
    <col min="5892" max="6127" width="8.796875" style="169"/>
    <col min="6128" max="6128" width="49.09765625" style="169" customWidth="1"/>
    <col min="6129" max="6129" width="9.09765625" style="169" customWidth="1"/>
    <col min="6130" max="6130" width="12.09765625" style="169" customWidth="1"/>
    <col min="6131" max="6131" width="1.3984375" style="169" customWidth="1"/>
    <col min="6132" max="6132" width="12.09765625" style="169" customWidth="1"/>
    <col min="6133" max="6133" width="1.3984375" style="169" customWidth="1"/>
    <col min="6134" max="6134" width="12.09765625" style="169" customWidth="1"/>
    <col min="6135" max="6135" width="1.09765625" style="169" customWidth="1"/>
    <col min="6136" max="6136" width="12.09765625" style="169" customWidth="1"/>
    <col min="6137" max="6137" width="1.09765625" style="169" customWidth="1"/>
    <col min="6138" max="6138" width="12.09765625" style="169" customWidth="1"/>
    <col min="6139" max="6139" width="1.09765625" style="169" customWidth="1"/>
    <col min="6140" max="6140" width="12.09765625" style="169" customWidth="1"/>
    <col min="6141" max="6141" width="1.09765625" style="169" customWidth="1"/>
    <col min="6142" max="6142" width="12.09765625" style="169" customWidth="1"/>
    <col min="6143" max="6143" width="1.09765625" style="169" customWidth="1"/>
    <col min="6144" max="6144" width="12.09765625" style="169" customWidth="1"/>
    <col min="6145" max="6145" width="1.09765625" style="169" customWidth="1"/>
    <col min="6146" max="6146" width="12.09765625" style="169" customWidth="1"/>
    <col min="6147" max="6147" width="14.09765625" style="169" bestFit="1" customWidth="1"/>
    <col min="6148" max="6383" width="8.796875" style="169"/>
    <col min="6384" max="6384" width="49.09765625" style="169" customWidth="1"/>
    <col min="6385" max="6385" width="9.09765625" style="169" customWidth="1"/>
    <col min="6386" max="6386" width="12.09765625" style="169" customWidth="1"/>
    <col min="6387" max="6387" width="1.3984375" style="169" customWidth="1"/>
    <col min="6388" max="6388" width="12.09765625" style="169" customWidth="1"/>
    <col min="6389" max="6389" width="1.3984375" style="169" customWidth="1"/>
    <col min="6390" max="6390" width="12.09765625" style="169" customWidth="1"/>
    <col min="6391" max="6391" width="1.09765625" style="169" customWidth="1"/>
    <col min="6392" max="6392" width="12.09765625" style="169" customWidth="1"/>
    <col min="6393" max="6393" width="1.09765625" style="169" customWidth="1"/>
    <col min="6394" max="6394" width="12.09765625" style="169" customWidth="1"/>
    <col min="6395" max="6395" width="1.09765625" style="169" customWidth="1"/>
    <col min="6396" max="6396" width="12.09765625" style="169" customWidth="1"/>
    <col min="6397" max="6397" width="1.09765625" style="169" customWidth="1"/>
    <col min="6398" max="6398" width="12.09765625" style="169" customWidth="1"/>
    <col min="6399" max="6399" width="1.09765625" style="169" customWidth="1"/>
    <col min="6400" max="6400" width="12.09765625" style="169" customWidth="1"/>
    <col min="6401" max="6401" width="1.09765625" style="169" customWidth="1"/>
    <col min="6402" max="6402" width="12.09765625" style="169" customWidth="1"/>
    <col min="6403" max="6403" width="14.09765625" style="169" bestFit="1" customWidth="1"/>
    <col min="6404" max="6639" width="8.796875" style="169"/>
    <col min="6640" max="6640" width="49.09765625" style="169" customWidth="1"/>
    <col min="6641" max="6641" width="9.09765625" style="169" customWidth="1"/>
    <col min="6642" max="6642" width="12.09765625" style="169" customWidth="1"/>
    <col min="6643" max="6643" width="1.3984375" style="169" customWidth="1"/>
    <col min="6644" max="6644" width="12.09765625" style="169" customWidth="1"/>
    <col min="6645" max="6645" width="1.3984375" style="169" customWidth="1"/>
    <col min="6646" max="6646" width="12.09765625" style="169" customWidth="1"/>
    <col min="6647" max="6647" width="1.09765625" style="169" customWidth="1"/>
    <col min="6648" max="6648" width="12.09765625" style="169" customWidth="1"/>
    <col min="6649" max="6649" width="1.09765625" style="169" customWidth="1"/>
    <col min="6650" max="6650" width="12.09765625" style="169" customWidth="1"/>
    <col min="6651" max="6651" width="1.09765625" style="169" customWidth="1"/>
    <col min="6652" max="6652" width="12.09765625" style="169" customWidth="1"/>
    <col min="6653" max="6653" width="1.09765625" style="169" customWidth="1"/>
    <col min="6654" max="6654" width="12.09765625" style="169" customWidth="1"/>
    <col min="6655" max="6655" width="1.09765625" style="169" customWidth="1"/>
    <col min="6656" max="6656" width="12.09765625" style="169" customWidth="1"/>
    <col min="6657" max="6657" width="1.09765625" style="169" customWidth="1"/>
    <col min="6658" max="6658" width="12.09765625" style="169" customWidth="1"/>
    <col min="6659" max="6659" width="14.09765625" style="169" bestFit="1" customWidth="1"/>
    <col min="6660" max="6895" width="8.796875" style="169"/>
    <col min="6896" max="6896" width="49.09765625" style="169" customWidth="1"/>
    <col min="6897" max="6897" width="9.09765625" style="169" customWidth="1"/>
    <col min="6898" max="6898" width="12.09765625" style="169" customWidth="1"/>
    <col min="6899" max="6899" width="1.3984375" style="169" customWidth="1"/>
    <col min="6900" max="6900" width="12.09765625" style="169" customWidth="1"/>
    <col min="6901" max="6901" width="1.3984375" style="169" customWidth="1"/>
    <col min="6902" max="6902" width="12.09765625" style="169" customWidth="1"/>
    <col min="6903" max="6903" width="1.09765625" style="169" customWidth="1"/>
    <col min="6904" max="6904" width="12.09765625" style="169" customWidth="1"/>
    <col min="6905" max="6905" width="1.09765625" style="169" customWidth="1"/>
    <col min="6906" max="6906" width="12.09765625" style="169" customWidth="1"/>
    <col min="6907" max="6907" width="1.09765625" style="169" customWidth="1"/>
    <col min="6908" max="6908" width="12.09765625" style="169" customWidth="1"/>
    <col min="6909" max="6909" width="1.09765625" style="169" customWidth="1"/>
    <col min="6910" max="6910" width="12.09765625" style="169" customWidth="1"/>
    <col min="6911" max="6911" width="1.09765625" style="169" customWidth="1"/>
    <col min="6912" max="6912" width="12.09765625" style="169" customWidth="1"/>
    <col min="6913" max="6913" width="1.09765625" style="169" customWidth="1"/>
    <col min="6914" max="6914" width="12.09765625" style="169" customWidth="1"/>
    <col min="6915" max="6915" width="14.09765625" style="169" bestFit="1" customWidth="1"/>
    <col min="6916" max="7151" width="8.796875" style="169"/>
    <col min="7152" max="7152" width="49.09765625" style="169" customWidth="1"/>
    <col min="7153" max="7153" width="9.09765625" style="169" customWidth="1"/>
    <col min="7154" max="7154" width="12.09765625" style="169" customWidth="1"/>
    <col min="7155" max="7155" width="1.3984375" style="169" customWidth="1"/>
    <col min="7156" max="7156" width="12.09765625" style="169" customWidth="1"/>
    <col min="7157" max="7157" width="1.3984375" style="169" customWidth="1"/>
    <col min="7158" max="7158" width="12.09765625" style="169" customWidth="1"/>
    <col min="7159" max="7159" width="1.09765625" style="169" customWidth="1"/>
    <col min="7160" max="7160" width="12.09765625" style="169" customWidth="1"/>
    <col min="7161" max="7161" width="1.09765625" style="169" customWidth="1"/>
    <col min="7162" max="7162" width="12.09765625" style="169" customWidth="1"/>
    <col min="7163" max="7163" width="1.09765625" style="169" customWidth="1"/>
    <col min="7164" max="7164" width="12.09765625" style="169" customWidth="1"/>
    <col min="7165" max="7165" width="1.09765625" style="169" customWidth="1"/>
    <col min="7166" max="7166" width="12.09765625" style="169" customWidth="1"/>
    <col min="7167" max="7167" width="1.09765625" style="169" customWidth="1"/>
    <col min="7168" max="7168" width="12.09765625" style="169" customWidth="1"/>
    <col min="7169" max="7169" width="1.09765625" style="169" customWidth="1"/>
    <col min="7170" max="7170" width="12.09765625" style="169" customWidth="1"/>
    <col min="7171" max="7171" width="14.09765625" style="169" bestFit="1" customWidth="1"/>
    <col min="7172" max="7407" width="8.796875" style="169"/>
    <col min="7408" max="7408" width="49.09765625" style="169" customWidth="1"/>
    <col min="7409" max="7409" width="9.09765625" style="169" customWidth="1"/>
    <col min="7410" max="7410" width="12.09765625" style="169" customWidth="1"/>
    <col min="7411" max="7411" width="1.3984375" style="169" customWidth="1"/>
    <col min="7412" max="7412" width="12.09765625" style="169" customWidth="1"/>
    <col min="7413" max="7413" width="1.3984375" style="169" customWidth="1"/>
    <col min="7414" max="7414" width="12.09765625" style="169" customWidth="1"/>
    <col min="7415" max="7415" width="1.09765625" style="169" customWidth="1"/>
    <col min="7416" max="7416" width="12.09765625" style="169" customWidth="1"/>
    <col min="7417" max="7417" width="1.09765625" style="169" customWidth="1"/>
    <col min="7418" max="7418" width="12.09765625" style="169" customWidth="1"/>
    <col min="7419" max="7419" width="1.09765625" style="169" customWidth="1"/>
    <col min="7420" max="7420" width="12.09765625" style="169" customWidth="1"/>
    <col min="7421" max="7421" width="1.09765625" style="169" customWidth="1"/>
    <col min="7422" max="7422" width="12.09765625" style="169" customWidth="1"/>
    <col min="7423" max="7423" width="1.09765625" style="169" customWidth="1"/>
    <col min="7424" max="7424" width="12.09765625" style="169" customWidth="1"/>
    <col min="7425" max="7425" width="1.09765625" style="169" customWidth="1"/>
    <col min="7426" max="7426" width="12.09765625" style="169" customWidth="1"/>
    <col min="7427" max="7427" width="14.09765625" style="169" bestFit="1" customWidth="1"/>
    <col min="7428" max="7663" width="8.796875" style="169"/>
    <col min="7664" max="7664" width="49.09765625" style="169" customWidth="1"/>
    <col min="7665" max="7665" width="9.09765625" style="169" customWidth="1"/>
    <col min="7666" max="7666" width="12.09765625" style="169" customWidth="1"/>
    <col min="7667" max="7667" width="1.3984375" style="169" customWidth="1"/>
    <col min="7668" max="7668" width="12.09765625" style="169" customWidth="1"/>
    <col min="7669" max="7669" width="1.3984375" style="169" customWidth="1"/>
    <col min="7670" max="7670" width="12.09765625" style="169" customWidth="1"/>
    <col min="7671" max="7671" width="1.09765625" style="169" customWidth="1"/>
    <col min="7672" max="7672" width="12.09765625" style="169" customWidth="1"/>
    <col min="7673" max="7673" width="1.09765625" style="169" customWidth="1"/>
    <col min="7674" max="7674" width="12.09765625" style="169" customWidth="1"/>
    <col min="7675" max="7675" width="1.09765625" style="169" customWidth="1"/>
    <col min="7676" max="7676" width="12.09765625" style="169" customWidth="1"/>
    <col min="7677" max="7677" width="1.09765625" style="169" customWidth="1"/>
    <col min="7678" max="7678" width="12.09765625" style="169" customWidth="1"/>
    <col min="7679" max="7679" width="1.09765625" style="169" customWidth="1"/>
    <col min="7680" max="7680" width="12.09765625" style="169" customWidth="1"/>
    <col min="7681" max="7681" width="1.09765625" style="169" customWidth="1"/>
    <col min="7682" max="7682" width="12.09765625" style="169" customWidth="1"/>
    <col min="7683" max="7683" width="14.09765625" style="169" bestFit="1" customWidth="1"/>
    <col min="7684" max="7919" width="8.796875" style="169"/>
    <col min="7920" max="7920" width="49.09765625" style="169" customWidth="1"/>
    <col min="7921" max="7921" width="9.09765625" style="169" customWidth="1"/>
    <col min="7922" max="7922" width="12.09765625" style="169" customWidth="1"/>
    <col min="7923" max="7923" width="1.3984375" style="169" customWidth="1"/>
    <col min="7924" max="7924" width="12.09765625" style="169" customWidth="1"/>
    <col min="7925" max="7925" width="1.3984375" style="169" customWidth="1"/>
    <col min="7926" max="7926" width="12.09765625" style="169" customWidth="1"/>
    <col min="7927" max="7927" width="1.09765625" style="169" customWidth="1"/>
    <col min="7928" max="7928" width="12.09765625" style="169" customWidth="1"/>
    <col min="7929" max="7929" width="1.09765625" style="169" customWidth="1"/>
    <col min="7930" max="7930" width="12.09765625" style="169" customWidth="1"/>
    <col min="7931" max="7931" width="1.09765625" style="169" customWidth="1"/>
    <col min="7932" max="7932" width="12.09765625" style="169" customWidth="1"/>
    <col min="7933" max="7933" width="1.09765625" style="169" customWidth="1"/>
    <col min="7934" max="7934" width="12.09765625" style="169" customWidth="1"/>
    <col min="7935" max="7935" width="1.09765625" style="169" customWidth="1"/>
    <col min="7936" max="7936" width="12.09765625" style="169" customWidth="1"/>
    <col min="7937" max="7937" width="1.09765625" style="169" customWidth="1"/>
    <col min="7938" max="7938" width="12.09765625" style="169" customWidth="1"/>
    <col min="7939" max="7939" width="14.09765625" style="169" bestFit="1" customWidth="1"/>
    <col min="7940" max="8175" width="8.796875" style="169"/>
    <col min="8176" max="8176" width="49.09765625" style="169" customWidth="1"/>
    <col min="8177" max="8177" width="9.09765625" style="169" customWidth="1"/>
    <col min="8178" max="8178" width="12.09765625" style="169" customWidth="1"/>
    <col min="8179" max="8179" width="1.3984375" style="169" customWidth="1"/>
    <col min="8180" max="8180" width="12.09765625" style="169" customWidth="1"/>
    <col min="8181" max="8181" width="1.3984375" style="169" customWidth="1"/>
    <col min="8182" max="8182" width="12.09765625" style="169" customWidth="1"/>
    <col min="8183" max="8183" width="1.09765625" style="169" customWidth="1"/>
    <col min="8184" max="8184" width="12.09765625" style="169" customWidth="1"/>
    <col min="8185" max="8185" width="1.09765625" style="169" customWidth="1"/>
    <col min="8186" max="8186" width="12.09765625" style="169" customWidth="1"/>
    <col min="8187" max="8187" width="1.09765625" style="169" customWidth="1"/>
    <col min="8188" max="8188" width="12.09765625" style="169" customWidth="1"/>
    <col min="8189" max="8189" width="1.09765625" style="169" customWidth="1"/>
    <col min="8190" max="8190" width="12.09765625" style="169" customWidth="1"/>
    <col min="8191" max="8191" width="1.09765625" style="169" customWidth="1"/>
    <col min="8192" max="8192" width="12.09765625" style="169" customWidth="1"/>
    <col min="8193" max="8193" width="1.09765625" style="169" customWidth="1"/>
    <col min="8194" max="8194" width="12.09765625" style="169" customWidth="1"/>
    <col min="8195" max="8195" width="14.09765625" style="169" bestFit="1" customWidth="1"/>
    <col min="8196" max="8431" width="8.796875" style="169"/>
    <col min="8432" max="8432" width="49.09765625" style="169" customWidth="1"/>
    <col min="8433" max="8433" width="9.09765625" style="169" customWidth="1"/>
    <col min="8434" max="8434" width="12.09765625" style="169" customWidth="1"/>
    <col min="8435" max="8435" width="1.3984375" style="169" customWidth="1"/>
    <col min="8436" max="8436" width="12.09765625" style="169" customWidth="1"/>
    <col min="8437" max="8437" width="1.3984375" style="169" customWidth="1"/>
    <col min="8438" max="8438" width="12.09765625" style="169" customWidth="1"/>
    <col min="8439" max="8439" width="1.09765625" style="169" customWidth="1"/>
    <col min="8440" max="8440" width="12.09765625" style="169" customWidth="1"/>
    <col min="8441" max="8441" width="1.09765625" style="169" customWidth="1"/>
    <col min="8442" max="8442" width="12.09765625" style="169" customWidth="1"/>
    <col min="8443" max="8443" width="1.09765625" style="169" customWidth="1"/>
    <col min="8444" max="8444" width="12.09765625" style="169" customWidth="1"/>
    <col min="8445" max="8445" width="1.09765625" style="169" customWidth="1"/>
    <col min="8446" max="8446" width="12.09765625" style="169" customWidth="1"/>
    <col min="8447" max="8447" width="1.09765625" style="169" customWidth="1"/>
    <col min="8448" max="8448" width="12.09765625" style="169" customWidth="1"/>
    <col min="8449" max="8449" width="1.09765625" style="169" customWidth="1"/>
    <col min="8450" max="8450" width="12.09765625" style="169" customWidth="1"/>
    <col min="8451" max="8451" width="14.09765625" style="169" bestFit="1" customWidth="1"/>
    <col min="8452" max="8687" width="8.796875" style="169"/>
    <col min="8688" max="8688" width="49.09765625" style="169" customWidth="1"/>
    <col min="8689" max="8689" width="9.09765625" style="169" customWidth="1"/>
    <col min="8690" max="8690" width="12.09765625" style="169" customWidth="1"/>
    <col min="8691" max="8691" width="1.3984375" style="169" customWidth="1"/>
    <col min="8692" max="8692" width="12.09765625" style="169" customWidth="1"/>
    <col min="8693" max="8693" width="1.3984375" style="169" customWidth="1"/>
    <col min="8694" max="8694" width="12.09765625" style="169" customWidth="1"/>
    <col min="8695" max="8695" width="1.09765625" style="169" customWidth="1"/>
    <col min="8696" max="8696" width="12.09765625" style="169" customWidth="1"/>
    <col min="8697" max="8697" width="1.09765625" style="169" customWidth="1"/>
    <col min="8698" max="8698" width="12.09765625" style="169" customWidth="1"/>
    <col min="8699" max="8699" width="1.09765625" style="169" customWidth="1"/>
    <col min="8700" max="8700" width="12.09765625" style="169" customWidth="1"/>
    <col min="8701" max="8701" width="1.09765625" style="169" customWidth="1"/>
    <col min="8702" max="8702" width="12.09765625" style="169" customWidth="1"/>
    <col min="8703" max="8703" width="1.09765625" style="169" customWidth="1"/>
    <col min="8704" max="8704" width="12.09765625" style="169" customWidth="1"/>
    <col min="8705" max="8705" width="1.09765625" style="169" customWidth="1"/>
    <col min="8706" max="8706" width="12.09765625" style="169" customWidth="1"/>
    <col min="8707" max="8707" width="14.09765625" style="169" bestFit="1" customWidth="1"/>
    <col min="8708" max="8943" width="8.796875" style="169"/>
    <col min="8944" max="8944" width="49.09765625" style="169" customWidth="1"/>
    <col min="8945" max="8945" width="9.09765625" style="169" customWidth="1"/>
    <col min="8946" max="8946" width="12.09765625" style="169" customWidth="1"/>
    <col min="8947" max="8947" width="1.3984375" style="169" customWidth="1"/>
    <col min="8948" max="8948" width="12.09765625" style="169" customWidth="1"/>
    <col min="8949" max="8949" width="1.3984375" style="169" customWidth="1"/>
    <col min="8950" max="8950" width="12.09765625" style="169" customWidth="1"/>
    <col min="8951" max="8951" width="1.09765625" style="169" customWidth="1"/>
    <col min="8952" max="8952" width="12.09765625" style="169" customWidth="1"/>
    <col min="8953" max="8953" width="1.09765625" style="169" customWidth="1"/>
    <col min="8954" max="8954" width="12.09765625" style="169" customWidth="1"/>
    <col min="8955" max="8955" width="1.09765625" style="169" customWidth="1"/>
    <col min="8956" max="8956" width="12.09765625" style="169" customWidth="1"/>
    <col min="8957" max="8957" width="1.09765625" style="169" customWidth="1"/>
    <col min="8958" max="8958" width="12.09765625" style="169" customWidth="1"/>
    <col min="8959" max="8959" width="1.09765625" style="169" customWidth="1"/>
    <col min="8960" max="8960" width="12.09765625" style="169" customWidth="1"/>
    <col min="8961" max="8961" width="1.09765625" style="169" customWidth="1"/>
    <col min="8962" max="8962" width="12.09765625" style="169" customWidth="1"/>
    <col min="8963" max="8963" width="14.09765625" style="169" bestFit="1" customWidth="1"/>
    <col min="8964" max="9199" width="8.796875" style="169"/>
    <col min="9200" max="9200" width="49.09765625" style="169" customWidth="1"/>
    <col min="9201" max="9201" width="9.09765625" style="169" customWidth="1"/>
    <col min="9202" max="9202" width="12.09765625" style="169" customWidth="1"/>
    <col min="9203" max="9203" width="1.3984375" style="169" customWidth="1"/>
    <col min="9204" max="9204" width="12.09765625" style="169" customWidth="1"/>
    <col min="9205" max="9205" width="1.3984375" style="169" customWidth="1"/>
    <col min="9206" max="9206" width="12.09765625" style="169" customWidth="1"/>
    <col min="9207" max="9207" width="1.09765625" style="169" customWidth="1"/>
    <col min="9208" max="9208" width="12.09765625" style="169" customWidth="1"/>
    <col min="9209" max="9209" width="1.09765625" style="169" customWidth="1"/>
    <col min="9210" max="9210" width="12.09765625" style="169" customWidth="1"/>
    <col min="9211" max="9211" width="1.09765625" style="169" customWidth="1"/>
    <col min="9212" max="9212" width="12.09765625" style="169" customWidth="1"/>
    <col min="9213" max="9213" width="1.09765625" style="169" customWidth="1"/>
    <col min="9214" max="9214" width="12.09765625" style="169" customWidth="1"/>
    <col min="9215" max="9215" width="1.09765625" style="169" customWidth="1"/>
    <col min="9216" max="9216" width="12.09765625" style="169" customWidth="1"/>
    <col min="9217" max="9217" width="1.09765625" style="169" customWidth="1"/>
    <col min="9218" max="9218" width="12.09765625" style="169" customWidth="1"/>
    <col min="9219" max="9219" width="14.09765625" style="169" bestFit="1" customWidth="1"/>
    <col min="9220" max="9455" width="8.796875" style="169"/>
    <col min="9456" max="9456" width="49.09765625" style="169" customWidth="1"/>
    <col min="9457" max="9457" width="9.09765625" style="169" customWidth="1"/>
    <col min="9458" max="9458" width="12.09765625" style="169" customWidth="1"/>
    <col min="9459" max="9459" width="1.3984375" style="169" customWidth="1"/>
    <col min="9460" max="9460" width="12.09765625" style="169" customWidth="1"/>
    <col min="9461" max="9461" width="1.3984375" style="169" customWidth="1"/>
    <col min="9462" max="9462" width="12.09765625" style="169" customWidth="1"/>
    <col min="9463" max="9463" width="1.09765625" style="169" customWidth="1"/>
    <col min="9464" max="9464" width="12.09765625" style="169" customWidth="1"/>
    <col min="9465" max="9465" width="1.09765625" style="169" customWidth="1"/>
    <col min="9466" max="9466" width="12.09765625" style="169" customWidth="1"/>
    <col min="9467" max="9467" width="1.09765625" style="169" customWidth="1"/>
    <col min="9468" max="9468" width="12.09765625" style="169" customWidth="1"/>
    <col min="9469" max="9469" width="1.09765625" style="169" customWidth="1"/>
    <col min="9470" max="9470" width="12.09765625" style="169" customWidth="1"/>
    <col min="9471" max="9471" width="1.09765625" style="169" customWidth="1"/>
    <col min="9472" max="9472" width="12.09765625" style="169" customWidth="1"/>
    <col min="9473" max="9473" width="1.09765625" style="169" customWidth="1"/>
    <col min="9474" max="9474" width="12.09765625" style="169" customWidth="1"/>
    <col min="9475" max="9475" width="14.09765625" style="169" bestFit="1" customWidth="1"/>
    <col min="9476" max="9711" width="8.796875" style="169"/>
    <col min="9712" max="9712" width="49.09765625" style="169" customWidth="1"/>
    <col min="9713" max="9713" width="9.09765625" style="169" customWidth="1"/>
    <col min="9714" max="9714" width="12.09765625" style="169" customWidth="1"/>
    <col min="9715" max="9715" width="1.3984375" style="169" customWidth="1"/>
    <col min="9716" max="9716" width="12.09765625" style="169" customWidth="1"/>
    <col min="9717" max="9717" width="1.3984375" style="169" customWidth="1"/>
    <col min="9718" max="9718" width="12.09765625" style="169" customWidth="1"/>
    <col min="9719" max="9719" width="1.09765625" style="169" customWidth="1"/>
    <col min="9720" max="9720" width="12.09765625" style="169" customWidth="1"/>
    <col min="9721" max="9721" width="1.09765625" style="169" customWidth="1"/>
    <col min="9722" max="9722" width="12.09765625" style="169" customWidth="1"/>
    <col min="9723" max="9723" width="1.09765625" style="169" customWidth="1"/>
    <col min="9724" max="9724" width="12.09765625" style="169" customWidth="1"/>
    <col min="9725" max="9725" width="1.09765625" style="169" customWidth="1"/>
    <col min="9726" max="9726" width="12.09765625" style="169" customWidth="1"/>
    <col min="9727" max="9727" width="1.09765625" style="169" customWidth="1"/>
    <col min="9728" max="9728" width="12.09765625" style="169" customWidth="1"/>
    <col min="9729" max="9729" width="1.09765625" style="169" customWidth="1"/>
    <col min="9730" max="9730" width="12.09765625" style="169" customWidth="1"/>
    <col min="9731" max="9731" width="14.09765625" style="169" bestFit="1" customWidth="1"/>
    <col min="9732" max="9967" width="8.796875" style="169"/>
    <col min="9968" max="9968" width="49.09765625" style="169" customWidth="1"/>
    <col min="9969" max="9969" width="9.09765625" style="169" customWidth="1"/>
    <col min="9970" max="9970" width="12.09765625" style="169" customWidth="1"/>
    <col min="9971" max="9971" width="1.3984375" style="169" customWidth="1"/>
    <col min="9972" max="9972" width="12.09765625" style="169" customWidth="1"/>
    <col min="9973" max="9973" width="1.3984375" style="169" customWidth="1"/>
    <col min="9974" max="9974" width="12.09765625" style="169" customWidth="1"/>
    <col min="9975" max="9975" width="1.09765625" style="169" customWidth="1"/>
    <col min="9976" max="9976" width="12.09765625" style="169" customWidth="1"/>
    <col min="9977" max="9977" width="1.09765625" style="169" customWidth="1"/>
    <col min="9978" max="9978" width="12.09765625" style="169" customWidth="1"/>
    <col min="9979" max="9979" width="1.09765625" style="169" customWidth="1"/>
    <col min="9980" max="9980" width="12.09765625" style="169" customWidth="1"/>
    <col min="9981" max="9981" width="1.09765625" style="169" customWidth="1"/>
    <col min="9982" max="9982" width="12.09765625" style="169" customWidth="1"/>
    <col min="9983" max="9983" width="1.09765625" style="169" customWidth="1"/>
    <col min="9984" max="9984" width="12.09765625" style="169" customWidth="1"/>
    <col min="9985" max="9985" width="1.09765625" style="169" customWidth="1"/>
    <col min="9986" max="9986" width="12.09765625" style="169" customWidth="1"/>
    <col min="9987" max="9987" width="14.09765625" style="169" bestFit="1" customWidth="1"/>
    <col min="9988" max="10223" width="8.796875" style="169"/>
    <col min="10224" max="10224" width="49.09765625" style="169" customWidth="1"/>
    <col min="10225" max="10225" width="9.09765625" style="169" customWidth="1"/>
    <col min="10226" max="10226" width="12.09765625" style="169" customWidth="1"/>
    <col min="10227" max="10227" width="1.3984375" style="169" customWidth="1"/>
    <col min="10228" max="10228" width="12.09765625" style="169" customWidth="1"/>
    <col min="10229" max="10229" width="1.3984375" style="169" customWidth="1"/>
    <col min="10230" max="10230" width="12.09765625" style="169" customWidth="1"/>
    <col min="10231" max="10231" width="1.09765625" style="169" customWidth="1"/>
    <col min="10232" max="10232" width="12.09765625" style="169" customWidth="1"/>
    <col min="10233" max="10233" width="1.09765625" style="169" customWidth="1"/>
    <col min="10234" max="10234" width="12.09765625" style="169" customWidth="1"/>
    <col min="10235" max="10235" width="1.09765625" style="169" customWidth="1"/>
    <col min="10236" max="10236" width="12.09765625" style="169" customWidth="1"/>
    <col min="10237" max="10237" width="1.09765625" style="169" customWidth="1"/>
    <col min="10238" max="10238" width="12.09765625" style="169" customWidth="1"/>
    <col min="10239" max="10239" width="1.09765625" style="169" customWidth="1"/>
    <col min="10240" max="10240" width="12.09765625" style="169" customWidth="1"/>
    <col min="10241" max="10241" width="1.09765625" style="169" customWidth="1"/>
    <col min="10242" max="10242" width="12.09765625" style="169" customWidth="1"/>
    <col min="10243" max="10243" width="14.09765625" style="169" bestFit="1" customWidth="1"/>
    <col min="10244" max="10479" width="8.796875" style="169"/>
    <col min="10480" max="10480" width="49.09765625" style="169" customWidth="1"/>
    <col min="10481" max="10481" width="9.09765625" style="169" customWidth="1"/>
    <col min="10482" max="10482" width="12.09765625" style="169" customWidth="1"/>
    <col min="10483" max="10483" width="1.3984375" style="169" customWidth="1"/>
    <col min="10484" max="10484" width="12.09765625" style="169" customWidth="1"/>
    <col min="10485" max="10485" width="1.3984375" style="169" customWidth="1"/>
    <col min="10486" max="10486" width="12.09765625" style="169" customWidth="1"/>
    <col min="10487" max="10487" width="1.09765625" style="169" customWidth="1"/>
    <col min="10488" max="10488" width="12.09765625" style="169" customWidth="1"/>
    <col min="10489" max="10489" width="1.09765625" style="169" customWidth="1"/>
    <col min="10490" max="10490" width="12.09765625" style="169" customWidth="1"/>
    <col min="10491" max="10491" width="1.09765625" style="169" customWidth="1"/>
    <col min="10492" max="10492" width="12.09765625" style="169" customWidth="1"/>
    <col min="10493" max="10493" width="1.09765625" style="169" customWidth="1"/>
    <col min="10494" max="10494" width="12.09765625" style="169" customWidth="1"/>
    <col min="10495" max="10495" width="1.09765625" style="169" customWidth="1"/>
    <col min="10496" max="10496" width="12.09765625" style="169" customWidth="1"/>
    <col min="10497" max="10497" width="1.09765625" style="169" customWidth="1"/>
    <col min="10498" max="10498" width="12.09765625" style="169" customWidth="1"/>
    <col min="10499" max="10499" width="14.09765625" style="169" bestFit="1" customWidth="1"/>
    <col min="10500" max="10735" width="8.796875" style="169"/>
    <col min="10736" max="10736" width="49.09765625" style="169" customWidth="1"/>
    <col min="10737" max="10737" width="9.09765625" style="169" customWidth="1"/>
    <col min="10738" max="10738" width="12.09765625" style="169" customWidth="1"/>
    <col min="10739" max="10739" width="1.3984375" style="169" customWidth="1"/>
    <col min="10740" max="10740" width="12.09765625" style="169" customWidth="1"/>
    <col min="10741" max="10741" width="1.3984375" style="169" customWidth="1"/>
    <col min="10742" max="10742" width="12.09765625" style="169" customWidth="1"/>
    <col min="10743" max="10743" width="1.09765625" style="169" customWidth="1"/>
    <col min="10744" max="10744" width="12.09765625" style="169" customWidth="1"/>
    <col min="10745" max="10745" width="1.09765625" style="169" customWidth="1"/>
    <col min="10746" max="10746" width="12.09765625" style="169" customWidth="1"/>
    <col min="10747" max="10747" width="1.09765625" style="169" customWidth="1"/>
    <col min="10748" max="10748" width="12.09765625" style="169" customWidth="1"/>
    <col min="10749" max="10749" width="1.09765625" style="169" customWidth="1"/>
    <col min="10750" max="10750" width="12.09765625" style="169" customWidth="1"/>
    <col min="10751" max="10751" width="1.09765625" style="169" customWidth="1"/>
    <col min="10752" max="10752" width="12.09765625" style="169" customWidth="1"/>
    <col min="10753" max="10753" width="1.09765625" style="169" customWidth="1"/>
    <col min="10754" max="10754" width="12.09765625" style="169" customWidth="1"/>
    <col min="10755" max="10755" width="14.09765625" style="169" bestFit="1" customWidth="1"/>
    <col min="10756" max="10991" width="8.796875" style="169"/>
    <col min="10992" max="10992" width="49.09765625" style="169" customWidth="1"/>
    <col min="10993" max="10993" width="9.09765625" style="169" customWidth="1"/>
    <col min="10994" max="10994" width="12.09765625" style="169" customWidth="1"/>
    <col min="10995" max="10995" width="1.3984375" style="169" customWidth="1"/>
    <col min="10996" max="10996" width="12.09765625" style="169" customWidth="1"/>
    <col min="10997" max="10997" width="1.3984375" style="169" customWidth="1"/>
    <col min="10998" max="10998" width="12.09765625" style="169" customWidth="1"/>
    <col min="10999" max="10999" width="1.09765625" style="169" customWidth="1"/>
    <col min="11000" max="11000" width="12.09765625" style="169" customWidth="1"/>
    <col min="11001" max="11001" width="1.09765625" style="169" customWidth="1"/>
    <col min="11002" max="11002" width="12.09765625" style="169" customWidth="1"/>
    <col min="11003" max="11003" width="1.09765625" style="169" customWidth="1"/>
    <col min="11004" max="11004" width="12.09765625" style="169" customWidth="1"/>
    <col min="11005" max="11005" width="1.09765625" style="169" customWidth="1"/>
    <col min="11006" max="11006" width="12.09765625" style="169" customWidth="1"/>
    <col min="11007" max="11007" width="1.09765625" style="169" customWidth="1"/>
    <col min="11008" max="11008" width="12.09765625" style="169" customWidth="1"/>
    <col min="11009" max="11009" width="1.09765625" style="169" customWidth="1"/>
    <col min="11010" max="11010" width="12.09765625" style="169" customWidth="1"/>
    <col min="11011" max="11011" width="14.09765625" style="169" bestFit="1" customWidth="1"/>
    <col min="11012" max="11247" width="8.796875" style="169"/>
    <col min="11248" max="11248" width="49.09765625" style="169" customWidth="1"/>
    <col min="11249" max="11249" width="9.09765625" style="169" customWidth="1"/>
    <col min="11250" max="11250" width="12.09765625" style="169" customWidth="1"/>
    <col min="11251" max="11251" width="1.3984375" style="169" customWidth="1"/>
    <col min="11252" max="11252" width="12.09765625" style="169" customWidth="1"/>
    <col min="11253" max="11253" width="1.3984375" style="169" customWidth="1"/>
    <col min="11254" max="11254" width="12.09765625" style="169" customWidth="1"/>
    <col min="11255" max="11255" width="1.09765625" style="169" customWidth="1"/>
    <col min="11256" max="11256" width="12.09765625" style="169" customWidth="1"/>
    <col min="11257" max="11257" width="1.09765625" style="169" customWidth="1"/>
    <col min="11258" max="11258" width="12.09765625" style="169" customWidth="1"/>
    <col min="11259" max="11259" width="1.09765625" style="169" customWidth="1"/>
    <col min="11260" max="11260" width="12.09765625" style="169" customWidth="1"/>
    <col min="11261" max="11261" width="1.09765625" style="169" customWidth="1"/>
    <col min="11262" max="11262" width="12.09765625" style="169" customWidth="1"/>
    <col min="11263" max="11263" width="1.09765625" style="169" customWidth="1"/>
    <col min="11264" max="11264" width="12.09765625" style="169" customWidth="1"/>
    <col min="11265" max="11265" width="1.09765625" style="169" customWidth="1"/>
    <col min="11266" max="11266" width="12.09765625" style="169" customWidth="1"/>
    <col min="11267" max="11267" width="14.09765625" style="169" bestFit="1" customWidth="1"/>
    <col min="11268" max="11503" width="8.796875" style="169"/>
    <col min="11504" max="11504" width="49.09765625" style="169" customWidth="1"/>
    <col min="11505" max="11505" width="9.09765625" style="169" customWidth="1"/>
    <col min="11506" max="11506" width="12.09765625" style="169" customWidth="1"/>
    <col min="11507" max="11507" width="1.3984375" style="169" customWidth="1"/>
    <col min="11508" max="11508" width="12.09765625" style="169" customWidth="1"/>
    <col min="11509" max="11509" width="1.3984375" style="169" customWidth="1"/>
    <col min="11510" max="11510" width="12.09765625" style="169" customWidth="1"/>
    <col min="11511" max="11511" width="1.09765625" style="169" customWidth="1"/>
    <col min="11512" max="11512" width="12.09765625" style="169" customWidth="1"/>
    <col min="11513" max="11513" width="1.09765625" style="169" customWidth="1"/>
    <col min="11514" max="11514" width="12.09765625" style="169" customWidth="1"/>
    <col min="11515" max="11515" width="1.09765625" style="169" customWidth="1"/>
    <col min="11516" max="11516" width="12.09765625" style="169" customWidth="1"/>
    <col min="11517" max="11517" width="1.09765625" style="169" customWidth="1"/>
    <col min="11518" max="11518" width="12.09765625" style="169" customWidth="1"/>
    <col min="11519" max="11519" width="1.09765625" style="169" customWidth="1"/>
    <col min="11520" max="11520" width="12.09765625" style="169" customWidth="1"/>
    <col min="11521" max="11521" width="1.09765625" style="169" customWidth="1"/>
    <col min="11522" max="11522" width="12.09765625" style="169" customWidth="1"/>
    <col min="11523" max="11523" width="14.09765625" style="169" bestFit="1" customWidth="1"/>
    <col min="11524" max="11759" width="8.796875" style="169"/>
    <col min="11760" max="11760" width="49.09765625" style="169" customWidth="1"/>
    <col min="11761" max="11761" width="9.09765625" style="169" customWidth="1"/>
    <col min="11762" max="11762" width="12.09765625" style="169" customWidth="1"/>
    <col min="11763" max="11763" width="1.3984375" style="169" customWidth="1"/>
    <col min="11764" max="11764" width="12.09765625" style="169" customWidth="1"/>
    <col min="11765" max="11765" width="1.3984375" style="169" customWidth="1"/>
    <col min="11766" max="11766" width="12.09765625" style="169" customWidth="1"/>
    <col min="11767" max="11767" width="1.09765625" style="169" customWidth="1"/>
    <col min="11768" max="11768" width="12.09765625" style="169" customWidth="1"/>
    <col min="11769" max="11769" width="1.09765625" style="169" customWidth="1"/>
    <col min="11770" max="11770" width="12.09765625" style="169" customWidth="1"/>
    <col min="11771" max="11771" width="1.09765625" style="169" customWidth="1"/>
    <col min="11772" max="11772" width="12.09765625" style="169" customWidth="1"/>
    <col min="11773" max="11773" width="1.09765625" style="169" customWidth="1"/>
    <col min="11774" max="11774" width="12.09765625" style="169" customWidth="1"/>
    <col min="11775" max="11775" width="1.09765625" style="169" customWidth="1"/>
    <col min="11776" max="11776" width="12.09765625" style="169" customWidth="1"/>
    <col min="11777" max="11777" width="1.09765625" style="169" customWidth="1"/>
    <col min="11778" max="11778" width="12.09765625" style="169" customWidth="1"/>
    <col min="11779" max="11779" width="14.09765625" style="169" bestFit="1" customWidth="1"/>
    <col min="11780" max="12015" width="8.796875" style="169"/>
    <col min="12016" max="12016" width="49.09765625" style="169" customWidth="1"/>
    <col min="12017" max="12017" width="9.09765625" style="169" customWidth="1"/>
    <col min="12018" max="12018" width="12.09765625" style="169" customWidth="1"/>
    <col min="12019" max="12019" width="1.3984375" style="169" customWidth="1"/>
    <col min="12020" max="12020" width="12.09765625" style="169" customWidth="1"/>
    <col min="12021" max="12021" width="1.3984375" style="169" customWidth="1"/>
    <col min="12022" max="12022" width="12.09765625" style="169" customWidth="1"/>
    <col min="12023" max="12023" width="1.09765625" style="169" customWidth="1"/>
    <col min="12024" max="12024" width="12.09765625" style="169" customWidth="1"/>
    <col min="12025" max="12025" width="1.09765625" style="169" customWidth="1"/>
    <col min="12026" max="12026" width="12.09765625" style="169" customWidth="1"/>
    <col min="12027" max="12027" width="1.09765625" style="169" customWidth="1"/>
    <col min="12028" max="12028" width="12.09765625" style="169" customWidth="1"/>
    <col min="12029" max="12029" width="1.09765625" style="169" customWidth="1"/>
    <col min="12030" max="12030" width="12.09765625" style="169" customWidth="1"/>
    <col min="12031" max="12031" width="1.09765625" style="169" customWidth="1"/>
    <col min="12032" max="12032" width="12.09765625" style="169" customWidth="1"/>
    <col min="12033" max="12033" width="1.09765625" style="169" customWidth="1"/>
    <col min="12034" max="12034" width="12.09765625" style="169" customWidth="1"/>
    <col min="12035" max="12035" width="14.09765625" style="169" bestFit="1" customWidth="1"/>
    <col min="12036" max="12271" width="8.796875" style="169"/>
    <col min="12272" max="12272" width="49.09765625" style="169" customWidth="1"/>
    <col min="12273" max="12273" width="9.09765625" style="169" customWidth="1"/>
    <col min="12274" max="12274" width="12.09765625" style="169" customWidth="1"/>
    <col min="12275" max="12275" width="1.3984375" style="169" customWidth="1"/>
    <col min="12276" max="12276" width="12.09765625" style="169" customWidth="1"/>
    <col min="12277" max="12277" width="1.3984375" style="169" customWidth="1"/>
    <col min="12278" max="12278" width="12.09765625" style="169" customWidth="1"/>
    <col min="12279" max="12279" width="1.09765625" style="169" customWidth="1"/>
    <col min="12280" max="12280" width="12.09765625" style="169" customWidth="1"/>
    <col min="12281" max="12281" width="1.09765625" style="169" customWidth="1"/>
    <col min="12282" max="12282" width="12.09765625" style="169" customWidth="1"/>
    <col min="12283" max="12283" width="1.09765625" style="169" customWidth="1"/>
    <col min="12284" max="12284" width="12.09765625" style="169" customWidth="1"/>
    <col min="12285" max="12285" width="1.09765625" style="169" customWidth="1"/>
    <col min="12286" max="12286" width="12.09765625" style="169" customWidth="1"/>
    <col min="12287" max="12287" width="1.09765625" style="169" customWidth="1"/>
    <col min="12288" max="12288" width="12.09765625" style="169" customWidth="1"/>
    <col min="12289" max="12289" width="1.09765625" style="169" customWidth="1"/>
    <col min="12290" max="12290" width="12.09765625" style="169" customWidth="1"/>
    <col min="12291" max="12291" width="14.09765625" style="169" bestFit="1" customWidth="1"/>
    <col min="12292" max="12527" width="8.796875" style="169"/>
    <col min="12528" max="12528" width="49.09765625" style="169" customWidth="1"/>
    <col min="12529" max="12529" width="9.09765625" style="169" customWidth="1"/>
    <col min="12530" max="12530" width="12.09765625" style="169" customWidth="1"/>
    <col min="12531" max="12531" width="1.3984375" style="169" customWidth="1"/>
    <col min="12532" max="12532" width="12.09765625" style="169" customWidth="1"/>
    <col min="12533" max="12533" width="1.3984375" style="169" customWidth="1"/>
    <col min="12534" max="12534" width="12.09765625" style="169" customWidth="1"/>
    <col min="12535" max="12535" width="1.09765625" style="169" customWidth="1"/>
    <col min="12536" max="12536" width="12.09765625" style="169" customWidth="1"/>
    <col min="12537" max="12537" width="1.09765625" style="169" customWidth="1"/>
    <col min="12538" max="12538" width="12.09765625" style="169" customWidth="1"/>
    <col min="12539" max="12539" width="1.09765625" style="169" customWidth="1"/>
    <col min="12540" max="12540" width="12.09765625" style="169" customWidth="1"/>
    <col min="12541" max="12541" width="1.09765625" style="169" customWidth="1"/>
    <col min="12542" max="12542" width="12.09765625" style="169" customWidth="1"/>
    <col min="12543" max="12543" width="1.09765625" style="169" customWidth="1"/>
    <col min="12544" max="12544" width="12.09765625" style="169" customWidth="1"/>
    <col min="12545" max="12545" width="1.09765625" style="169" customWidth="1"/>
    <col min="12546" max="12546" width="12.09765625" style="169" customWidth="1"/>
    <col min="12547" max="12547" width="14.09765625" style="169" bestFit="1" customWidth="1"/>
    <col min="12548" max="12783" width="8.796875" style="169"/>
    <col min="12784" max="12784" width="49.09765625" style="169" customWidth="1"/>
    <col min="12785" max="12785" width="9.09765625" style="169" customWidth="1"/>
    <col min="12786" max="12786" width="12.09765625" style="169" customWidth="1"/>
    <col min="12787" max="12787" width="1.3984375" style="169" customWidth="1"/>
    <col min="12788" max="12788" width="12.09765625" style="169" customWidth="1"/>
    <col min="12789" max="12789" width="1.3984375" style="169" customWidth="1"/>
    <col min="12790" max="12790" width="12.09765625" style="169" customWidth="1"/>
    <col min="12791" max="12791" width="1.09765625" style="169" customWidth="1"/>
    <col min="12792" max="12792" width="12.09765625" style="169" customWidth="1"/>
    <col min="12793" max="12793" width="1.09765625" style="169" customWidth="1"/>
    <col min="12794" max="12794" width="12.09765625" style="169" customWidth="1"/>
    <col min="12795" max="12795" width="1.09765625" style="169" customWidth="1"/>
    <col min="12796" max="12796" width="12.09765625" style="169" customWidth="1"/>
    <col min="12797" max="12797" width="1.09765625" style="169" customWidth="1"/>
    <col min="12798" max="12798" width="12.09765625" style="169" customWidth="1"/>
    <col min="12799" max="12799" width="1.09765625" style="169" customWidth="1"/>
    <col min="12800" max="12800" width="12.09765625" style="169" customWidth="1"/>
    <col min="12801" max="12801" width="1.09765625" style="169" customWidth="1"/>
    <col min="12802" max="12802" width="12.09765625" style="169" customWidth="1"/>
    <col min="12803" max="12803" width="14.09765625" style="169" bestFit="1" customWidth="1"/>
    <col min="12804" max="13039" width="8.796875" style="169"/>
    <col min="13040" max="13040" width="49.09765625" style="169" customWidth="1"/>
    <col min="13041" max="13041" width="9.09765625" style="169" customWidth="1"/>
    <col min="13042" max="13042" width="12.09765625" style="169" customWidth="1"/>
    <col min="13043" max="13043" width="1.3984375" style="169" customWidth="1"/>
    <col min="13044" max="13044" width="12.09765625" style="169" customWidth="1"/>
    <col min="13045" max="13045" width="1.3984375" style="169" customWidth="1"/>
    <col min="13046" max="13046" width="12.09765625" style="169" customWidth="1"/>
    <col min="13047" max="13047" width="1.09765625" style="169" customWidth="1"/>
    <col min="13048" max="13048" width="12.09765625" style="169" customWidth="1"/>
    <col min="13049" max="13049" width="1.09765625" style="169" customWidth="1"/>
    <col min="13050" max="13050" width="12.09765625" style="169" customWidth="1"/>
    <col min="13051" max="13051" width="1.09765625" style="169" customWidth="1"/>
    <col min="13052" max="13052" width="12.09765625" style="169" customWidth="1"/>
    <col min="13053" max="13053" width="1.09765625" style="169" customWidth="1"/>
    <col min="13054" max="13054" width="12.09765625" style="169" customWidth="1"/>
    <col min="13055" max="13055" width="1.09765625" style="169" customWidth="1"/>
    <col min="13056" max="13056" width="12.09765625" style="169" customWidth="1"/>
    <col min="13057" max="13057" width="1.09765625" style="169" customWidth="1"/>
    <col min="13058" max="13058" width="12.09765625" style="169" customWidth="1"/>
    <col min="13059" max="13059" width="14.09765625" style="169" bestFit="1" customWidth="1"/>
    <col min="13060" max="13295" width="8.796875" style="169"/>
    <col min="13296" max="13296" width="49.09765625" style="169" customWidth="1"/>
    <col min="13297" max="13297" width="9.09765625" style="169" customWidth="1"/>
    <col min="13298" max="13298" width="12.09765625" style="169" customWidth="1"/>
    <col min="13299" max="13299" width="1.3984375" style="169" customWidth="1"/>
    <col min="13300" max="13300" width="12.09765625" style="169" customWidth="1"/>
    <col min="13301" max="13301" width="1.3984375" style="169" customWidth="1"/>
    <col min="13302" max="13302" width="12.09765625" style="169" customWidth="1"/>
    <col min="13303" max="13303" width="1.09765625" style="169" customWidth="1"/>
    <col min="13304" max="13304" width="12.09765625" style="169" customWidth="1"/>
    <col min="13305" max="13305" width="1.09765625" style="169" customWidth="1"/>
    <col min="13306" max="13306" width="12.09765625" style="169" customWidth="1"/>
    <col min="13307" max="13307" width="1.09765625" style="169" customWidth="1"/>
    <col min="13308" max="13308" width="12.09765625" style="169" customWidth="1"/>
    <col min="13309" max="13309" width="1.09765625" style="169" customWidth="1"/>
    <col min="13310" max="13310" width="12.09765625" style="169" customWidth="1"/>
    <col min="13311" max="13311" width="1.09765625" style="169" customWidth="1"/>
    <col min="13312" max="13312" width="12.09765625" style="169" customWidth="1"/>
    <col min="13313" max="13313" width="1.09765625" style="169" customWidth="1"/>
    <col min="13314" max="13314" width="12.09765625" style="169" customWidth="1"/>
    <col min="13315" max="13315" width="14.09765625" style="169" bestFit="1" customWidth="1"/>
    <col min="13316" max="13551" width="8.796875" style="169"/>
    <col min="13552" max="13552" width="49.09765625" style="169" customWidth="1"/>
    <col min="13553" max="13553" width="9.09765625" style="169" customWidth="1"/>
    <col min="13554" max="13554" width="12.09765625" style="169" customWidth="1"/>
    <col min="13555" max="13555" width="1.3984375" style="169" customWidth="1"/>
    <col min="13556" max="13556" width="12.09765625" style="169" customWidth="1"/>
    <col min="13557" max="13557" width="1.3984375" style="169" customWidth="1"/>
    <col min="13558" max="13558" width="12.09765625" style="169" customWidth="1"/>
    <col min="13559" max="13559" width="1.09765625" style="169" customWidth="1"/>
    <col min="13560" max="13560" width="12.09765625" style="169" customWidth="1"/>
    <col min="13561" max="13561" width="1.09765625" style="169" customWidth="1"/>
    <col min="13562" max="13562" width="12.09765625" style="169" customWidth="1"/>
    <col min="13563" max="13563" width="1.09765625" style="169" customWidth="1"/>
    <col min="13564" max="13564" width="12.09765625" style="169" customWidth="1"/>
    <col min="13565" max="13565" width="1.09765625" style="169" customWidth="1"/>
    <col min="13566" max="13566" width="12.09765625" style="169" customWidth="1"/>
    <col min="13567" max="13567" width="1.09765625" style="169" customWidth="1"/>
    <col min="13568" max="13568" width="12.09765625" style="169" customWidth="1"/>
    <col min="13569" max="13569" width="1.09765625" style="169" customWidth="1"/>
    <col min="13570" max="13570" width="12.09765625" style="169" customWidth="1"/>
    <col min="13571" max="13571" width="14.09765625" style="169" bestFit="1" customWidth="1"/>
    <col min="13572" max="13807" width="8.796875" style="169"/>
    <col min="13808" max="13808" width="49.09765625" style="169" customWidth="1"/>
    <col min="13809" max="13809" width="9.09765625" style="169" customWidth="1"/>
    <col min="13810" max="13810" width="12.09765625" style="169" customWidth="1"/>
    <col min="13811" max="13811" width="1.3984375" style="169" customWidth="1"/>
    <col min="13812" max="13812" width="12.09765625" style="169" customWidth="1"/>
    <col min="13813" max="13813" width="1.3984375" style="169" customWidth="1"/>
    <col min="13814" max="13814" width="12.09765625" style="169" customWidth="1"/>
    <col min="13815" max="13815" width="1.09765625" style="169" customWidth="1"/>
    <col min="13816" max="13816" width="12.09765625" style="169" customWidth="1"/>
    <col min="13817" max="13817" width="1.09765625" style="169" customWidth="1"/>
    <col min="13818" max="13818" width="12.09765625" style="169" customWidth="1"/>
    <col min="13819" max="13819" width="1.09765625" style="169" customWidth="1"/>
    <col min="13820" max="13820" width="12.09765625" style="169" customWidth="1"/>
    <col min="13821" max="13821" width="1.09765625" style="169" customWidth="1"/>
    <col min="13822" max="13822" width="12.09765625" style="169" customWidth="1"/>
    <col min="13823" max="13823" width="1.09765625" style="169" customWidth="1"/>
    <col min="13824" max="13824" width="12.09765625" style="169" customWidth="1"/>
    <col min="13825" max="13825" width="1.09765625" style="169" customWidth="1"/>
    <col min="13826" max="13826" width="12.09765625" style="169" customWidth="1"/>
    <col min="13827" max="13827" width="14.09765625" style="169" bestFit="1" customWidth="1"/>
    <col min="13828" max="14063" width="8.796875" style="169"/>
    <col min="14064" max="14064" width="49.09765625" style="169" customWidth="1"/>
    <col min="14065" max="14065" width="9.09765625" style="169" customWidth="1"/>
    <col min="14066" max="14066" width="12.09765625" style="169" customWidth="1"/>
    <col min="14067" max="14067" width="1.3984375" style="169" customWidth="1"/>
    <col min="14068" max="14068" width="12.09765625" style="169" customWidth="1"/>
    <col min="14069" max="14069" width="1.3984375" style="169" customWidth="1"/>
    <col min="14070" max="14070" width="12.09765625" style="169" customWidth="1"/>
    <col min="14071" max="14071" width="1.09765625" style="169" customWidth="1"/>
    <col min="14072" max="14072" width="12.09765625" style="169" customWidth="1"/>
    <col min="14073" max="14073" width="1.09765625" style="169" customWidth="1"/>
    <col min="14074" max="14074" width="12.09765625" style="169" customWidth="1"/>
    <col min="14075" max="14075" width="1.09765625" style="169" customWidth="1"/>
    <col min="14076" max="14076" width="12.09765625" style="169" customWidth="1"/>
    <col min="14077" max="14077" width="1.09765625" style="169" customWidth="1"/>
    <col min="14078" max="14078" width="12.09765625" style="169" customWidth="1"/>
    <col min="14079" max="14079" width="1.09765625" style="169" customWidth="1"/>
    <col min="14080" max="14080" width="12.09765625" style="169" customWidth="1"/>
    <col min="14081" max="14081" width="1.09765625" style="169" customWidth="1"/>
    <col min="14082" max="14082" width="12.09765625" style="169" customWidth="1"/>
    <col min="14083" max="14083" width="14.09765625" style="169" bestFit="1" customWidth="1"/>
    <col min="14084" max="14319" width="8.796875" style="169"/>
    <col min="14320" max="14320" width="49.09765625" style="169" customWidth="1"/>
    <col min="14321" max="14321" width="9.09765625" style="169" customWidth="1"/>
    <col min="14322" max="14322" width="12.09765625" style="169" customWidth="1"/>
    <col min="14323" max="14323" width="1.3984375" style="169" customWidth="1"/>
    <col min="14324" max="14324" width="12.09765625" style="169" customWidth="1"/>
    <col min="14325" max="14325" width="1.3984375" style="169" customWidth="1"/>
    <col min="14326" max="14326" width="12.09765625" style="169" customWidth="1"/>
    <col min="14327" max="14327" width="1.09765625" style="169" customWidth="1"/>
    <col min="14328" max="14328" width="12.09765625" style="169" customWidth="1"/>
    <col min="14329" max="14329" width="1.09765625" style="169" customWidth="1"/>
    <col min="14330" max="14330" width="12.09765625" style="169" customWidth="1"/>
    <col min="14331" max="14331" width="1.09765625" style="169" customWidth="1"/>
    <col min="14332" max="14332" width="12.09765625" style="169" customWidth="1"/>
    <col min="14333" max="14333" width="1.09765625" style="169" customWidth="1"/>
    <col min="14334" max="14334" width="12.09765625" style="169" customWidth="1"/>
    <col min="14335" max="14335" width="1.09765625" style="169" customWidth="1"/>
    <col min="14336" max="14336" width="12.09765625" style="169" customWidth="1"/>
    <col min="14337" max="14337" width="1.09765625" style="169" customWidth="1"/>
    <col min="14338" max="14338" width="12.09765625" style="169" customWidth="1"/>
    <col min="14339" max="14339" width="14.09765625" style="169" bestFit="1" customWidth="1"/>
    <col min="14340" max="14575" width="8.796875" style="169"/>
    <col min="14576" max="14576" width="49.09765625" style="169" customWidth="1"/>
    <col min="14577" max="14577" width="9.09765625" style="169" customWidth="1"/>
    <col min="14578" max="14578" width="12.09765625" style="169" customWidth="1"/>
    <col min="14579" max="14579" width="1.3984375" style="169" customWidth="1"/>
    <col min="14580" max="14580" width="12.09765625" style="169" customWidth="1"/>
    <col min="14581" max="14581" width="1.3984375" style="169" customWidth="1"/>
    <col min="14582" max="14582" width="12.09765625" style="169" customWidth="1"/>
    <col min="14583" max="14583" width="1.09765625" style="169" customWidth="1"/>
    <col min="14584" max="14584" width="12.09765625" style="169" customWidth="1"/>
    <col min="14585" max="14585" width="1.09765625" style="169" customWidth="1"/>
    <col min="14586" max="14586" width="12.09765625" style="169" customWidth="1"/>
    <col min="14587" max="14587" width="1.09765625" style="169" customWidth="1"/>
    <col min="14588" max="14588" width="12.09765625" style="169" customWidth="1"/>
    <col min="14589" max="14589" width="1.09765625" style="169" customWidth="1"/>
    <col min="14590" max="14590" width="12.09765625" style="169" customWidth="1"/>
    <col min="14591" max="14591" width="1.09765625" style="169" customWidth="1"/>
    <col min="14592" max="14592" width="12.09765625" style="169" customWidth="1"/>
    <col min="14593" max="14593" width="1.09765625" style="169" customWidth="1"/>
    <col min="14594" max="14594" width="12.09765625" style="169" customWidth="1"/>
    <col min="14595" max="14595" width="14.09765625" style="169" bestFit="1" customWidth="1"/>
    <col min="14596" max="14831" width="8.796875" style="169"/>
    <col min="14832" max="14832" width="49.09765625" style="169" customWidth="1"/>
    <col min="14833" max="14833" width="9.09765625" style="169" customWidth="1"/>
    <col min="14834" max="14834" width="12.09765625" style="169" customWidth="1"/>
    <col min="14835" max="14835" width="1.3984375" style="169" customWidth="1"/>
    <col min="14836" max="14836" width="12.09765625" style="169" customWidth="1"/>
    <col min="14837" max="14837" width="1.3984375" style="169" customWidth="1"/>
    <col min="14838" max="14838" width="12.09765625" style="169" customWidth="1"/>
    <col min="14839" max="14839" width="1.09765625" style="169" customWidth="1"/>
    <col min="14840" max="14840" width="12.09765625" style="169" customWidth="1"/>
    <col min="14841" max="14841" width="1.09765625" style="169" customWidth="1"/>
    <col min="14842" max="14842" width="12.09765625" style="169" customWidth="1"/>
    <col min="14843" max="14843" width="1.09765625" style="169" customWidth="1"/>
    <col min="14844" max="14844" width="12.09765625" style="169" customWidth="1"/>
    <col min="14845" max="14845" width="1.09765625" style="169" customWidth="1"/>
    <col min="14846" max="14846" width="12.09765625" style="169" customWidth="1"/>
    <col min="14847" max="14847" width="1.09765625" style="169" customWidth="1"/>
    <col min="14848" max="14848" width="12.09765625" style="169" customWidth="1"/>
    <col min="14849" max="14849" width="1.09765625" style="169" customWidth="1"/>
    <col min="14850" max="14850" width="12.09765625" style="169" customWidth="1"/>
    <col min="14851" max="14851" width="14.09765625" style="169" bestFit="1" customWidth="1"/>
    <col min="14852" max="15087" width="8.796875" style="169"/>
    <col min="15088" max="15088" width="49.09765625" style="169" customWidth="1"/>
    <col min="15089" max="15089" width="9.09765625" style="169" customWidth="1"/>
    <col min="15090" max="15090" width="12.09765625" style="169" customWidth="1"/>
    <col min="15091" max="15091" width="1.3984375" style="169" customWidth="1"/>
    <col min="15092" max="15092" width="12.09765625" style="169" customWidth="1"/>
    <col min="15093" max="15093" width="1.3984375" style="169" customWidth="1"/>
    <col min="15094" max="15094" width="12.09765625" style="169" customWidth="1"/>
    <col min="15095" max="15095" width="1.09765625" style="169" customWidth="1"/>
    <col min="15096" max="15096" width="12.09765625" style="169" customWidth="1"/>
    <col min="15097" max="15097" width="1.09765625" style="169" customWidth="1"/>
    <col min="15098" max="15098" width="12.09765625" style="169" customWidth="1"/>
    <col min="15099" max="15099" width="1.09765625" style="169" customWidth="1"/>
    <col min="15100" max="15100" width="12.09765625" style="169" customWidth="1"/>
    <col min="15101" max="15101" width="1.09765625" style="169" customWidth="1"/>
    <col min="15102" max="15102" width="12.09765625" style="169" customWidth="1"/>
    <col min="15103" max="15103" width="1.09765625" style="169" customWidth="1"/>
    <col min="15104" max="15104" width="12.09765625" style="169" customWidth="1"/>
    <col min="15105" max="15105" width="1.09765625" style="169" customWidth="1"/>
    <col min="15106" max="15106" width="12.09765625" style="169" customWidth="1"/>
    <col min="15107" max="15107" width="14.09765625" style="169" bestFit="1" customWidth="1"/>
    <col min="15108" max="15343" width="8.796875" style="169"/>
    <col min="15344" max="15344" width="49.09765625" style="169" customWidth="1"/>
    <col min="15345" max="15345" width="9.09765625" style="169" customWidth="1"/>
    <col min="15346" max="15346" width="12.09765625" style="169" customWidth="1"/>
    <col min="15347" max="15347" width="1.3984375" style="169" customWidth="1"/>
    <col min="15348" max="15348" width="12.09765625" style="169" customWidth="1"/>
    <col min="15349" max="15349" width="1.3984375" style="169" customWidth="1"/>
    <col min="15350" max="15350" width="12.09765625" style="169" customWidth="1"/>
    <col min="15351" max="15351" width="1.09765625" style="169" customWidth="1"/>
    <col min="15352" max="15352" width="12.09765625" style="169" customWidth="1"/>
    <col min="15353" max="15353" width="1.09765625" style="169" customWidth="1"/>
    <col min="15354" max="15354" width="12.09765625" style="169" customWidth="1"/>
    <col min="15355" max="15355" width="1.09765625" style="169" customWidth="1"/>
    <col min="15356" max="15356" width="12.09765625" style="169" customWidth="1"/>
    <col min="15357" max="15357" width="1.09765625" style="169" customWidth="1"/>
    <col min="15358" max="15358" width="12.09765625" style="169" customWidth="1"/>
    <col min="15359" max="15359" width="1.09765625" style="169" customWidth="1"/>
    <col min="15360" max="15360" width="12.09765625" style="169" customWidth="1"/>
    <col min="15361" max="15361" width="1.09765625" style="169" customWidth="1"/>
    <col min="15362" max="15362" width="12.09765625" style="169" customWidth="1"/>
    <col min="15363" max="15363" width="14.09765625" style="169" bestFit="1" customWidth="1"/>
    <col min="15364" max="15599" width="8.796875" style="169"/>
    <col min="15600" max="15600" width="49.09765625" style="169" customWidth="1"/>
    <col min="15601" max="15601" width="9.09765625" style="169" customWidth="1"/>
    <col min="15602" max="15602" width="12.09765625" style="169" customWidth="1"/>
    <col min="15603" max="15603" width="1.3984375" style="169" customWidth="1"/>
    <col min="15604" max="15604" width="12.09765625" style="169" customWidth="1"/>
    <col min="15605" max="15605" width="1.3984375" style="169" customWidth="1"/>
    <col min="15606" max="15606" width="12.09765625" style="169" customWidth="1"/>
    <col min="15607" max="15607" width="1.09765625" style="169" customWidth="1"/>
    <col min="15608" max="15608" width="12.09765625" style="169" customWidth="1"/>
    <col min="15609" max="15609" width="1.09765625" style="169" customWidth="1"/>
    <col min="15610" max="15610" width="12.09765625" style="169" customWidth="1"/>
    <col min="15611" max="15611" width="1.09765625" style="169" customWidth="1"/>
    <col min="15612" max="15612" width="12.09765625" style="169" customWidth="1"/>
    <col min="15613" max="15613" width="1.09765625" style="169" customWidth="1"/>
    <col min="15614" max="15614" width="12.09765625" style="169" customWidth="1"/>
    <col min="15615" max="15615" width="1.09765625" style="169" customWidth="1"/>
    <col min="15616" max="15616" width="12.09765625" style="169" customWidth="1"/>
    <col min="15617" max="15617" width="1.09765625" style="169" customWidth="1"/>
    <col min="15618" max="15618" width="12.09765625" style="169" customWidth="1"/>
    <col min="15619" max="15619" width="14.09765625" style="169" bestFit="1" customWidth="1"/>
    <col min="15620" max="15855" width="8.796875" style="169"/>
    <col min="15856" max="15856" width="49.09765625" style="169" customWidth="1"/>
    <col min="15857" max="15857" width="9.09765625" style="169" customWidth="1"/>
    <col min="15858" max="15858" width="12.09765625" style="169" customWidth="1"/>
    <col min="15859" max="15859" width="1.3984375" style="169" customWidth="1"/>
    <col min="15860" max="15860" width="12.09765625" style="169" customWidth="1"/>
    <col min="15861" max="15861" width="1.3984375" style="169" customWidth="1"/>
    <col min="15862" max="15862" width="12.09765625" style="169" customWidth="1"/>
    <col min="15863" max="15863" width="1.09765625" style="169" customWidth="1"/>
    <col min="15864" max="15864" width="12.09765625" style="169" customWidth="1"/>
    <col min="15865" max="15865" width="1.09765625" style="169" customWidth="1"/>
    <col min="15866" max="15866" width="12.09765625" style="169" customWidth="1"/>
    <col min="15867" max="15867" width="1.09765625" style="169" customWidth="1"/>
    <col min="15868" max="15868" width="12.09765625" style="169" customWidth="1"/>
    <col min="15869" max="15869" width="1.09765625" style="169" customWidth="1"/>
    <col min="15870" max="15870" width="12.09765625" style="169" customWidth="1"/>
    <col min="15871" max="15871" width="1.09765625" style="169" customWidth="1"/>
    <col min="15872" max="15872" width="12.09765625" style="169" customWidth="1"/>
    <col min="15873" max="15873" width="1.09765625" style="169" customWidth="1"/>
    <col min="15874" max="15874" width="12.09765625" style="169" customWidth="1"/>
    <col min="15875" max="15875" width="14.09765625" style="169" bestFit="1" customWidth="1"/>
    <col min="15876" max="16111" width="8.796875" style="169"/>
    <col min="16112" max="16112" width="49.09765625" style="169" customWidth="1"/>
    <col min="16113" max="16113" width="9.09765625" style="169" customWidth="1"/>
    <col min="16114" max="16114" width="12.09765625" style="169" customWidth="1"/>
    <col min="16115" max="16115" width="1.3984375" style="169" customWidth="1"/>
    <col min="16116" max="16116" width="12.09765625" style="169" customWidth="1"/>
    <col min="16117" max="16117" width="1.3984375" style="169" customWidth="1"/>
    <col min="16118" max="16118" width="12.09765625" style="169" customWidth="1"/>
    <col min="16119" max="16119" width="1.09765625" style="169" customWidth="1"/>
    <col min="16120" max="16120" width="12.09765625" style="169" customWidth="1"/>
    <col min="16121" max="16121" width="1.09765625" style="169" customWidth="1"/>
    <col min="16122" max="16122" width="12.09765625" style="169" customWidth="1"/>
    <col min="16123" max="16123" width="1.09765625" style="169" customWidth="1"/>
    <col min="16124" max="16124" width="12.09765625" style="169" customWidth="1"/>
    <col min="16125" max="16125" width="1.09765625" style="169" customWidth="1"/>
    <col min="16126" max="16126" width="12.09765625" style="169" customWidth="1"/>
    <col min="16127" max="16127" width="1.09765625" style="169" customWidth="1"/>
    <col min="16128" max="16128" width="12.09765625" style="169" customWidth="1"/>
    <col min="16129" max="16129" width="1.09765625" style="169" customWidth="1"/>
    <col min="16130" max="16130" width="12.09765625" style="169" customWidth="1"/>
    <col min="16131" max="16131" width="14.09765625" style="169" bestFit="1" customWidth="1"/>
    <col min="16132" max="16384" width="8.796875" style="169"/>
  </cols>
  <sheetData>
    <row r="1" spans="1:20" ht="22" customHeight="1">
      <c r="A1" s="168" t="s">
        <v>0</v>
      </c>
      <c r="B1" s="168"/>
      <c r="T1" s="169"/>
    </row>
    <row r="2" spans="1:20" ht="22" customHeight="1">
      <c r="A2" s="168" t="s">
        <v>210</v>
      </c>
      <c r="B2" s="168"/>
      <c r="C2" s="170"/>
      <c r="D2" s="170"/>
      <c r="E2" s="170"/>
      <c r="F2" s="170"/>
      <c r="G2" s="170"/>
      <c r="H2" s="170"/>
      <c r="I2" s="171"/>
      <c r="J2" s="171"/>
      <c r="K2" s="170"/>
      <c r="L2" s="170"/>
      <c r="M2" s="170"/>
      <c r="N2" s="170"/>
      <c r="O2" s="170"/>
      <c r="P2" s="170"/>
      <c r="Q2" s="170"/>
      <c r="R2" s="170"/>
      <c r="S2" s="170"/>
      <c r="T2" s="169"/>
    </row>
    <row r="3" spans="1:20" ht="22" customHeight="1">
      <c r="A3" s="168"/>
      <c r="B3" s="168"/>
      <c r="C3" s="170"/>
      <c r="D3" s="170"/>
      <c r="E3" s="166"/>
      <c r="F3" s="166"/>
      <c r="G3" s="166"/>
      <c r="H3" s="166"/>
      <c r="I3" s="166"/>
      <c r="J3" s="166"/>
      <c r="K3" s="166"/>
      <c r="L3" s="171"/>
      <c r="M3" s="166"/>
      <c r="N3" s="166"/>
      <c r="O3" s="166"/>
      <c r="P3" s="166"/>
      <c r="Q3" s="166"/>
      <c r="R3" s="166"/>
      <c r="S3" s="171"/>
      <c r="T3" s="169"/>
    </row>
    <row r="4" spans="1:20" ht="22" customHeight="1">
      <c r="A4" s="168"/>
      <c r="B4" s="168"/>
      <c r="C4" s="231" t="s">
        <v>2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169"/>
    </row>
    <row r="5" spans="1:20" ht="22" customHeight="1">
      <c r="A5" s="172"/>
      <c r="B5" s="172"/>
      <c r="C5" s="166"/>
      <c r="D5" s="166"/>
      <c r="E5" s="166"/>
      <c r="G5" s="236" t="s">
        <v>55</v>
      </c>
      <c r="H5" s="236"/>
      <c r="I5" s="236"/>
      <c r="J5" s="236"/>
      <c r="K5" s="236"/>
      <c r="L5" s="166"/>
      <c r="M5" s="236" t="s">
        <v>59</v>
      </c>
      <c r="N5" s="236"/>
      <c r="O5" s="236"/>
      <c r="P5" s="236"/>
      <c r="Q5" s="236"/>
      <c r="S5" s="166"/>
      <c r="T5" s="169"/>
    </row>
    <row r="6" spans="1:20" ht="22" customHeight="1">
      <c r="A6" s="172"/>
      <c r="B6" s="172"/>
      <c r="C6" s="166"/>
      <c r="D6" s="166"/>
      <c r="F6" s="166"/>
      <c r="G6" s="166" t="s">
        <v>101</v>
      </c>
      <c r="N6" s="166"/>
      <c r="P6" s="166"/>
      <c r="Q6" s="166" t="s">
        <v>102</v>
      </c>
      <c r="R6" s="166"/>
      <c r="S6" s="166"/>
      <c r="T6" s="169"/>
    </row>
    <row r="7" spans="1:20" ht="22" customHeight="1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 t="s">
        <v>119</v>
      </c>
      <c r="N7" s="166"/>
      <c r="O7" s="166" t="s">
        <v>119</v>
      </c>
      <c r="P7" s="166"/>
      <c r="Q7" s="166" t="s">
        <v>120</v>
      </c>
      <c r="R7" s="166"/>
      <c r="S7" s="166"/>
      <c r="T7" s="169"/>
    </row>
    <row r="8" spans="1:20" ht="22" customHeight="1">
      <c r="C8" s="166" t="s">
        <v>201</v>
      </c>
      <c r="D8" s="166"/>
      <c r="E8" s="166" t="s">
        <v>105</v>
      </c>
      <c r="F8" s="166"/>
      <c r="G8" s="166" t="s">
        <v>106</v>
      </c>
      <c r="H8" s="166"/>
      <c r="I8" s="166"/>
      <c r="J8" s="166"/>
      <c r="K8" s="166" t="s">
        <v>107</v>
      </c>
      <c r="M8" s="166" t="s">
        <v>121</v>
      </c>
      <c r="N8" s="166"/>
      <c r="O8" s="166" t="s">
        <v>122</v>
      </c>
      <c r="P8" s="166"/>
      <c r="Q8" s="166" t="s">
        <v>108</v>
      </c>
      <c r="R8" s="166"/>
      <c r="S8" s="166" t="s">
        <v>103</v>
      </c>
      <c r="T8" s="169"/>
    </row>
    <row r="9" spans="1:20" ht="22" customHeight="1">
      <c r="B9" s="167" t="s">
        <v>6</v>
      </c>
      <c r="C9" s="166" t="s">
        <v>200</v>
      </c>
      <c r="D9" s="166"/>
      <c r="E9" s="166" t="s">
        <v>111</v>
      </c>
      <c r="F9" s="166"/>
      <c r="G9" s="166" t="s">
        <v>112</v>
      </c>
      <c r="H9" s="166"/>
      <c r="I9" s="166" t="s">
        <v>113</v>
      </c>
      <c r="J9" s="166"/>
      <c r="K9" s="166" t="s">
        <v>114</v>
      </c>
      <c r="L9" s="166"/>
      <c r="M9" s="166" t="s">
        <v>123</v>
      </c>
      <c r="N9" s="166"/>
      <c r="O9" s="166" t="s">
        <v>124</v>
      </c>
      <c r="P9" s="166"/>
      <c r="Q9" s="166" t="s">
        <v>115</v>
      </c>
      <c r="R9" s="166"/>
      <c r="S9" s="166" t="s">
        <v>109</v>
      </c>
      <c r="T9" s="169"/>
    </row>
    <row r="10" spans="1:20" ht="22" customHeight="1">
      <c r="B10" s="175"/>
      <c r="C10" s="234" t="s">
        <v>8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169"/>
    </row>
    <row r="11" spans="1:20" ht="22" customHeight="1">
      <c r="A11" s="172" t="s">
        <v>211</v>
      </c>
      <c r="B11" s="172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9"/>
    </row>
    <row r="12" spans="1:20" ht="22" customHeight="1">
      <c r="A12" s="53" t="s">
        <v>212</v>
      </c>
      <c r="B12" s="172"/>
      <c r="C12" s="173">
        <v>200961</v>
      </c>
      <c r="D12" s="172"/>
      <c r="E12" s="173">
        <v>392838</v>
      </c>
      <c r="F12" s="173"/>
      <c r="G12" s="173">
        <v>25000</v>
      </c>
      <c r="H12" s="173"/>
      <c r="I12" s="173">
        <v>35000</v>
      </c>
      <c r="J12" s="173"/>
      <c r="K12" s="173">
        <v>1410821</v>
      </c>
      <c r="L12" s="173"/>
      <c r="M12" s="64">
        <v>-5611</v>
      </c>
      <c r="N12" s="173"/>
      <c r="O12" s="173">
        <v>1585948</v>
      </c>
      <c r="P12" s="173"/>
      <c r="Q12" s="173">
        <f>SUM(M12:O12)</f>
        <v>1580337</v>
      </c>
      <c r="R12" s="173"/>
      <c r="S12" s="173">
        <f>SUM(C12:O12)</f>
        <v>3644957</v>
      </c>
      <c r="T12" s="169"/>
    </row>
    <row r="13" spans="1:20" ht="22" customHeight="1">
      <c r="A13" s="66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T13" s="169"/>
    </row>
    <row r="14" spans="1:20" ht="22" customHeight="1">
      <c r="A14" s="53" t="s">
        <v>125</v>
      </c>
      <c r="C14" s="53"/>
      <c r="D14" s="53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T14" s="169"/>
    </row>
    <row r="15" spans="1:20" ht="22" customHeight="1">
      <c r="A15" s="12" t="s">
        <v>126</v>
      </c>
      <c r="C15" s="53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67"/>
      <c r="O15" s="29"/>
      <c r="P15" s="67"/>
      <c r="Q15" s="29"/>
      <c r="R15" s="67"/>
      <c r="T15" s="169"/>
    </row>
    <row r="16" spans="1:20" ht="22" customHeight="1">
      <c r="A16" s="66" t="s">
        <v>127</v>
      </c>
      <c r="B16" s="167">
        <v>8</v>
      </c>
      <c r="C16" s="68">
        <v>0</v>
      </c>
      <c r="D16" s="47"/>
      <c r="E16" s="68">
        <v>0</v>
      </c>
      <c r="F16" s="47"/>
      <c r="G16" s="68">
        <v>0</v>
      </c>
      <c r="H16" s="47"/>
      <c r="I16" s="68">
        <v>0</v>
      </c>
      <c r="J16" s="47"/>
      <c r="K16" s="69">
        <f>'SH-11'!K16</f>
        <v>-225076</v>
      </c>
      <c r="L16" s="67"/>
      <c r="M16" s="68">
        <v>0</v>
      </c>
      <c r="N16" s="67"/>
      <c r="O16" s="68">
        <v>0</v>
      </c>
      <c r="P16" s="67"/>
      <c r="Q16" s="68">
        <v>0</v>
      </c>
      <c r="R16" s="67"/>
      <c r="S16" s="176">
        <f>SUM(C16:Q16)</f>
        <v>-225076</v>
      </c>
      <c r="T16" s="169"/>
    </row>
    <row r="17" spans="1:20" ht="22" customHeight="1">
      <c r="A17" s="12" t="s">
        <v>128</v>
      </c>
      <c r="B17" s="53"/>
      <c r="C17" s="70">
        <v>0</v>
      </c>
      <c r="D17" s="67"/>
      <c r="E17" s="70">
        <v>0</v>
      </c>
      <c r="F17" s="67"/>
      <c r="G17" s="70">
        <v>0</v>
      </c>
      <c r="H17" s="67"/>
      <c r="I17" s="70">
        <v>0</v>
      </c>
      <c r="J17" s="67">
        <v>0</v>
      </c>
      <c r="K17" s="70">
        <f>K16</f>
        <v>-225076</v>
      </c>
      <c r="L17" s="28">
        <v>-123515</v>
      </c>
      <c r="M17" s="70">
        <v>0</v>
      </c>
      <c r="N17" s="28"/>
      <c r="O17" s="70">
        <v>0</v>
      </c>
      <c r="P17" s="28"/>
      <c r="Q17" s="70">
        <v>0</v>
      </c>
      <c r="R17" s="28"/>
      <c r="S17" s="70">
        <f>SUM(S16)</f>
        <v>-225076</v>
      </c>
      <c r="T17" s="169"/>
    </row>
    <row r="18" spans="1:20" ht="22" customHeight="1">
      <c r="A18" s="66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T18" s="169"/>
    </row>
    <row r="19" spans="1:20" ht="22" customHeight="1">
      <c r="A19" s="53" t="s">
        <v>129</v>
      </c>
      <c r="C19" s="70">
        <v>0</v>
      </c>
      <c r="D19" s="67"/>
      <c r="E19" s="70">
        <v>0</v>
      </c>
      <c r="F19" s="67"/>
      <c r="G19" s="70">
        <v>0</v>
      </c>
      <c r="H19" s="67"/>
      <c r="I19" s="70">
        <v>0</v>
      </c>
      <c r="J19" s="67"/>
      <c r="K19" s="70">
        <f>K17</f>
        <v>-225076</v>
      </c>
      <c r="L19" s="28">
        <v>-123515</v>
      </c>
      <c r="M19" s="70">
        <f>M17</f>
        <v>0</v>
      </c>
      <c r="N19" s="28"/>
      <c r="O19" s="70">
        <f>O17</f>
        <v>0</v>
      </c>
      <c r="P19" s="28"/>
      <c r="Q19" s="70">
        <f>Q17</f>
        <v>0</v>
      </c>
      <c r="R19" s="28"/>
      <c r="S19" s="70">
        <f>S17</f>
        <v>-225076</v>
      </c>
      <c r="T19" s="169"/>
    </row>
    <row r="20" spans="1:20" ht="22" customHeight="1">
      <c r="A20" s="53"/>
      <c r="C20" s="80"/>
      <c r="D20" s="67"/>
      <c r="E20" s="80"/>
      <c r="F20" s="67"/>
      <c r="G20" s="80"/>
      <c r="H20" s="67"/>
      <c r="I20" s="80"/>
      <c r="J20" s="67"/>
      <c r="K20" s="80"/>
      <c r="L20" s="28"/>
      <c r="M20" s="80"/>
      <c r="N20" s="28"/>
      <c r="O20" s="80"/>
      <c r="P20" s="28"/>
      <c r="Q20" s="80"/>
      <c r="R20" s="28"/>
      <c r="S20" s="80"/>
      <c r="T20" s="169"/>
    </row>
    <row r="21" spans="1:20" ht="22" customHeight="1">
      <c r="A21" s="172" t="s">
        <v>206</v>
      </c>
      <c r="B21" s="172"/>
      <c r="C21" s="57"/>
      <c r="D21" s="58"/>
      <c r="E21" s="57"/>
      <c r="F21" s="172"/>
      <c r="G21" s="57"/>
      <c r="H21" s="58"/>
      <c r="I21" s="57"/>
      <c r="J21" s="55"/>
      <c r="K21" s="54"/>
      <c r="L21" s="54"/>
      <c r="M21" s="56"/>
      <c r="N21" s="56"/>
      <c r="O21" s="56"/>
      <c r="P21" s="56"/>
      <c r="Q21" s="56"/>
      <c r="R21" s="56"/>
      <c r="S21" s="56"/>
      <c r="T21" s="169"/>
    </row>
    <row r="22" spans="1:20" ht="22" customHeight="1">
      <c r="A22" s="169" t="s">
        <v>118</v>
      </c>
      <c r="C22" s="59">
        <v>0</v>
      </c>
      <c r="D22" s="60"/>
      <c r="E22" s="59">
        <v>0</v>
      </c>
      <c r="G22" s="59">
        <v>0</v>
      </c>
      <c r="H22" s="60"/>
      <c r="I22" s="59">
        <v>0</v>
      </c>
      <c r="J22" s="55"/>
      <c r="K22" s="61">
        <f>'PL 6 Month'!H55</f>
        <v>339275</v>
      </c>
      <c r="L22" s="61"/>
      <c r="M22" s="59">
        <v>0</v>
      </c>
      <c r="N22" s="59"/>
      <c r="O22" s="59">
        <v>0</v>
      </c>
      <c r="P22" s="59"/>
      <c r="Q22" s="62">
        <v>0</v>
      </c>
      <c r="R22" s="59"/>
      <c r="S22" s="177">
        <f>SUM(C22:Q22)</f>
        <v>339275</v>
      </c>
      <c r="T22" s="169"/>
    </row>
    <row r="23" spans="1:20" ht="22" customHeight="1">
      <c r="A23" s="169" t="s">
        <v>209</v>
      </c>
      <c r="B23" s="167"/>
      <c r="C23" s="59">
        <v>0</v>
      </c>
      <c r="D23" s="60"/>
      <c r="E23" s="59">
        <v>0</v>
      </c>
      <c r="G23" s="59">
        <v>0</v>
      </c>
      <c r="H23" s="60"/>
      <c r="I23" s="59">
        <v>0</v>
      </c>
      <c r="J23" s="55"/>
      <c r="K23" s="62">
        <v>0</v>
      </c>
      <c r="L23" s="61"/>
      <c r="M23" s="99">
        <f>'PL 6 Month'!H50</f>
        <v>-2614</v>
      </c>
      <c r="N23" s="99"/>
      <c r="O23" s="99">
        <v>0</v>
      </c>
      <c r="P23" s="99"/>
      <c r="Q23" s="99">
        <f>+M23+O23</f>
        <v>-2614</v>
      </c>
      <c r="R23" s="99"/>
      <c r="S23" s="178">
        <f>SUM(O23:Q23)</f>
        <v>-2614</v>
      </c>
      <c r="T23" s="169"/>
    </row>
    <row r="24" spans="1:20" ht="22" customHeight="1">
      <c r="A24" s="172" t="s">
        <v>131</v>
      </c>
      <c r="B24" s="172"/>
      <c r="C24" s="63">
        <f>SUM(C22:C23)</f>
        <v>0</v>
      </c>
      <c r="D24" s="64">
        <v>0</v>
      </c>
      <c r="E24" s="63">
        <f>SUM(E22:E23)</f>
        <v>0</v>
      </c>
      <c r="F24" s="64">
        <v>0</v>
      </c>
      <c r="G24" s="63">
        <f>SUM(G22:G23)</f>
        <v>0</v>
      </c>
      <c r="H24" s="64">
        <v>0</v>
      </c>
      <c r="I24" s="63">
        <f>SUM(I22:I23)</f>
        <v>0</v>
      </c>
      <c r="J24" s="64"/>
      <c r="K24" s="63">
        <f>SUM(K22:K23)</f>
        <v>339275</v>
      </c>
      <c r="L24" s="64"/>
      <c r="M24" s="63">
        <f>SUM(M22:M23)</f>
        <v>-2614</v>
      </c>
      <c r="N24" s="64"/>
      <c r="O24" s="63">
        <f>SUM(O22:O23)</f>
        <v>0</v>
      </c>
      <c r="P24" s="64"/>
      <c r="Q24" s="63">
        <f>SUM(Q22:Q23)</f>
        <v>-2614</v>
      </c>
      <c r="R24" s="64"/>
      <c r="S24" s="63">
        <f>SUM(S22:S23)</f>
        <v>336661</v>
      </c>
      <c r="T24" s="169"/>
    </row>
    <row r="25" spans="1:20" ht="22" customHeight="1">
      <c r="A25" s="172"/>
      <c r="B25" s="172"/>
      <c r="C25" s="63"/>
      <c r="D25" s="64"/>
      <c r="E25" s="63"/>
      <c r="F25" s="64"/>
      <c r="G25" s="63"/>
      <c r="H25" s="64"/>
      <c r="I25" s="63"/>
      <c r="J25" s="64"/>
      <c r="K25" s="63"/>
      <c r="L25" s="64"/>
      <c r="M25" s="63"/>
      <c r="N25" s="64"/>
      <c r="O25" s="63"/>
      <c r="P25" s="64"/>
      <c r="Q25" s="63"/>
      <c r="R25" s="64"/>
      <c r="S25" s="65"/>
      <c r="T25" s="169"/>
    </row>
    <row r="26" spans="1:20" ht="22" customHeight="1" thickBot="1">
      <c r="A26" s="172" t="s">
        <v>213</v>
      </c>
      <c r="B26" s="172"/>
      <c r="C26" s="174">
        <f>C12+C24</f>
        <v>200961</v>
      </c>
      <c r="D26" s="172"/>
      <c r="E26" s="174">
        <f>E12+E24</f>
        <v>392838</v>
      </c>
      <c r="F26" s="173"/>
      <c r="G26" s="174">
        <f>G12+G24</f>
        <v>25000</v>
      </c>
      <c r="H26" s="173"/>
      <c r="I26" s="174">
        <f>I12+I24</f>
        <v>35000</v>
      </c>
      <c r="J26" s="173"/>
      <c r="K26" s="174">
        <f>K12+K24+K19</f>
        <v>1525020</v>
      </c>
      <c r="L26" s="173"/>
      <c r="M26" s="174">
        <f>M12+M24</f>
        <v>-8225</v>
      </c>
      <c r="N26" s="173"/>
      <c r="O26" s="174">
        <f>O12+O24</f>
        <v>1585948</v>
      </c>
      <c r="P26" s="173"/>
      <c r="Q26" s="174">
        <f>Q12+Q24</f>
        <v>1577723</v>
      </c>
      <c r="R26" s="173"/>
      <c r="S26" s="174">
        <f>S12+S24+S19</f>
        <v>3756542</v>
      </c>
      <c r="T26" s="169"/>
    </row>
    <row r="27" spans="1:20" ht="22" customHeight="1" thickTop="1">
      <c r="K27" s="18"/>
      <c r="M27" s="179"/>
      <c r="Q27" s="18"/>
      <c r="S27" s="18"/>
      <c r="T27" s="169"/>
    </row>
    <row r="28" spans="1:20" ht="22.5" customHeight="1">
      <c r="K28" s="179"/>
      <c r="Q28" s="179"/>
      <c r="S28" s="179"/>
      <c r="T28" s="169"/>
    </row>
    <row r="29" spans="1:20" ht="22.5" customHeight="1">
      <c r="T29" s="169"/>
    </row>
    <row r="30" spans="1:20" ht="22.5" customHeight="1">
      <c r="T30" s="169"/>
    </row>
    <row r="31" spans="1:20" ht="22.5" customHeight="1">
      <c r="T31" s="169"/>
    </row>
    <row r="32" spans="1:20" ht="22.5" customHeight="1">
      <c r="T32" s="169"/>
    </row>
    <row r="33" spans="20:20" ht="22.5" customHeight="1">
      <c r="T33" s="169"/>
    </row>
    <row r="34" spans="20:20" ht="22.5" customHeight="1">
      <c r="T34" s="169"/>
    </row>
    <row r="35" spans="20:20" ht="22.5" customHeight="1">
      <c r="T35" s="169"/>
    </row>
    <row r="36" spans="20:20" ht="22.5" customHeight="1">
      <c r="T36" s="169"/>
    </row>
    <row r="37" spans="20:20" ht="22.5" customHeight="1">
      <c r="T37" s="169"/>
    </row>
    <row r="38" spans="20:20" ht="22.5" customHeight="1">
      <c r="T38" s="169"/>
    </row>
    <row r="39" spans="20:20" ht="22.5" customHeight="1">
      <c r="T39" s="169"/>
    </row>
    <row r="40" spans="20:20" ht="22.5" customHeight="1">
      <c r="T40" s="169"/>
    </row>
    <row r="41" spans="20:20" ht="22.5" customHeight="1">
      <c r="T41" s="169"/>
    </row>
    <row r="42" spans="20:20" ht="22.5" customHeight="1">
      <c r="T42" s="169"/>
    </row>
    <row r="43" spans="20:20" ht="22.5" customHeight="1">
      <c r="T43" s="169"/>
    </row>
    <row r="44" spans="20:20" ht="22.5" customHeight="1">
      <c r="T44" s="169"/>
    </row>
    <row r="45" spans="20:20" ht="22.5" customHeight="1">
      <c r="T45" s="169"/>
    </row>
  </sheetData>
  <mergeCells count="4">
    <mergeCell ref="C10:S10"/>
    <mergeCell ref="C4:S4"/>
    <mergeCell ref="G5:K5"/>
    <mergeCell ref="M5:Q5"/>
  </mergeCells>
  <pageMargins left="0.7" right="0.7" top="0.48" bottom="0.5" header="0.5" footer="0.5"/>
  <pageSetup paperSize="9" scale="81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03"/>
  <sheetViews>
    <sheetView view="pageBreakPreview" zoomScale="70" zoomScaleNormal="100" zoomScaleSheetLayoutView="70" workbookViewId="0">
      <selection activeCell="P19" sqref="P19"/>
    </sheetView>
  </sheetViews>
  <sheetFormatPr defaultColWidth="3.69921875" defaultRowHeight="21" customHeight="1"/>
  <cols>
    <col min="1" max="1" width="3.69921875" style="96" customWidth="1"/>
    <col min="2" max="2" width="57.59765625" style="96" customWidth="1"/>
    <col min="3" max="3" width="10.59765625" style="96" customWidth="1"/>
    <col min="4" max="4" width="1.59765625" style="96" customWidth="1"/>
    <col min="5" max="5" width="12.296875" style="96" customWidth="1"/>
    <col min="6" max="6" width="1.69921875" style="96" customWidth="1"/>
    <col min="7" max="7" width="12.296875" style="96" bestFit="1" customWidth="1"/>
    <col min="8" max="8" width="1.69921875" style="96" customWidth="1"/>
    <col min="9" max="9" width="12.296875" style="96" bestFit="1" customWidth="1"/>
    <col min="10" max="10" width="1.69921875" style="96" customWidth="1"/>
    <col min="11" max="11" width="12.296875" style="96" bestFit="1" customWidth="1"/>
    <col min="12" max="13" width="9.09765625" style="96" customWidth="1"/>
    <col min="14" max="14" width="12.59765625" style="96" customWidth="1"/>
    <col min="15" max="15" width="15" style="96" customWidth="1"/>
    <col min="16" max="144" width="9.09765625" style="96" customWidth="1"/>
    <col min="145" max="16384" width="3.69921875" style="96"/>
  </cols>
  <sheetData>
    <row r="1" spans="1:13" s="97" customFormat="1" ht="21" customHeight="1">
      <c r="A1" s="110" t="s">
        <v>0</v>
      </c>
      <c r="I1" s="228"/>
      <c r="J1" s="228"/>
      <c r="K1" s="228"/>
    </row>
    <row r="2" spans="1:13" s="97" customFormat="1" ht="21" customHeight="1">
      <c r="A2" s="110" t="s">
        <v>138</v>
      </c>
      <c r="I2" s="228"/>
      <c r="J2" s="228"/>
      <c r="K2" s="228"/>
    </row>
    <row r="3" spans="1:13" s="97" customFormat="1" ht="21" customHeight="1">
      <c r="A3" s="110"/>
      <c r="I3" s="161"/>
      <c r="J3" s="161"/>
      <c r="K3" s="164"/>
    </row>
    <row r="4" spans="1:13" s="97" customFormat="1" ht="21" customHeight="1">
      <c r="A4" s="110"/>
      <c r="E4" s="226" t="s">
        <v>1</v>
      </c>
      <c r="F4" s="226"/>
      <c r="G4" s="226"/>
      <c r="H4" s="163"/>
      <c r="I4" s="226" t="s">
        <v>2</v>
      </c>
      <c r="J4" s="226"/>
      <c r="K4" s="226"/>
    </row>
    <row r="5" spans="1:13" s="97" customFormat="1" ht="21" customHeight="1">
      <c r="A5" s="110"/>
      <c r="E5" s="229" t="s">
        <v>100</v>
      </c>
      <c r="F5" s="229"/>
      <c r="G5" s="229"/>
      <c r="H5" s="163"/>
      <c r="I5" s="229" t="s">
        <v>100</v>
      </c>
      <c r="J5" s="229"/>
      <c r="K5" s="229"/>
    </row>
    <row r="6" spans="1:13" s="97" customFormat="1" ht="21" customHeight="1">
      <c r="A6" s="110"/>
      <c r="E6" s="229" t="s">
        <v>66</v>
      </c>
      <c r="F6" s="229"/>
      <c r="G6" s="229"/>
      <c r="H6" s="163"/>
      <c r="I6" s="229" t="s">
        <v>66</v>
      </c>
      <c r="J6" s="229"/>
      <c r="K6" s="229"/>
    </row>
    <row r="7" spans="1:13" s="97" customFormat="1" ht="21" customHeight="1">
      <c r="A7" s="110"/>
      <c r="E7" s="162">
        <v>2567</v>
      </c>
      <c r="F7" s="111"/>
      <c r="G7" s="165">
        <v>2566</v>
      </c>
      <c r="H7" s="111"/>
      <c r="I7" s="165">
        <v>2567</v>
      </c>
      <c r="J7" s="111"/>
      <c r="K7" s="165">
        <v>2566</v>
      </c>
    </row>
    <row r="8" spans="1:13" s="97" customFormat="1" ht="21" customHeight="1">
      <c r="A8" s="110"/>
      <c r="E8" s="227" t="s">
        <v>8</v>
      </c>
      <c r="F8" s="227"/>
      <c r="G8" s="227"/>
      <c r="H8" s="227"/>
      <c r="I8" s="227"/>
      <c r="J8" s="227"/>
      <c r="K8" s="227"/>
    </row>
    <row r="9" spans="1:13" s="97" customFormat="1" ht="21" customHeight="1">
      <c r="A9" s="114" t="s">
        <v>139</v>
      </c>
      <c r="I9" s="143"/>
      <c r="K9" s="143"/>
    </row>
    <row r="10" spans="1:13" s="97" customFormat="1" ht="21" customHeight="1">
      <c r="A10" s="97" t="s">
        <v>83</v>
      </c>
      <c r="E10" s="144">
        <f>'PL 6 Month'!D57</f>
        <v>342029</v>
      </c>
      <c r="F10" s="95"/>
      <c r="G10" s="144">
        <v>349923</v>
      </c>
      <c r="H10" s="25"/>
      <c r="I10" s="98">
        <f>'PL 6 Month'!H57</f>
        <v>339275</v>
      </c>
      <c r="J10" s="25"/>
      <c r="K10" s="98">
        <v>259229</v>
      </c>
    </row>
    <row r="11" spans="1:13" s="97" customFormat="1" ht="21" customHeight="1">
      <c r="A11" s="111" t="s">
        <v>140</v>
      </c>
      <c r="E11" s="98"/>
      <c r="F11" s="95"/>
      <c r="G11" s="98"/>
      <c r="H11" s="25"/>
      <c r="I11" s="98"/>
      <c r="J11" s="25"/>
      <c r="K11" s="98"/>
    </row>
    <row r="12" spans="1:13" s="97" customFormat="1" ht="21" customHeight="1">
      <c r="A12" s="145" t="s">
        <v>82</v>
      </c>
      <c r="E12" s="98">
        <f>83927-1</f>
        <v>83926</v>
      </c>
      <c r="F12" s="95"/>
      <c r="G12" s="98">
        <v>76141</v>
      </c>
      <c r="H12" s="25"/>
      <c r="I12" s="98">
        <f>-'PL 6 Month'!H28</f>
        <v>61543</v>
      </c>
      <c r="J12" s="25"/>
      <c r="K12" s="98">
        <v>71132</v>
      </c>
      <c r="M12" s="95"/>
    </row>
    <row r="13" spans="1:13" s="97" customFormat="1" ht="21" customHeight="1">
      <c r="A13" s="97" t="s">
        <v>80</v>
      </c>
      <c r="E13" s="98">
        <f>-'PL 6 Month'!D24</f>
        <v>8824</v>
      </c>
      <c r="F13" s="95"/>
      <c r="G13" s="98">
        <v>5907</v>
      </c>
      <c r="H13" s="25"/>
      <c r="I13" s="98">
        <f>-'PL 6 Month'!H24</f>
        <v>8815</v>
      </c>
      <c r="J13" s="25"/>
      <c r="K13" s="98">
        <v>4528</v>
      </c>
      <c r="M13" s="95"/>
    </row>
    <row r="14" spans="1:13" s="97" customFormat="1" ht="21" customHeight="1">
      <c r="A14" s="96" t="s">
        <v>141</v>
      </c>
      <c r="E14" s="98">
        <v>189224</v>
      </c>
      <c r="F14" s="95"/>
      <c r="G14" s="98">
        <v>160779</v>
      </c>
      <c r="H14" s="25"/>
      <c r="I14" s="98">
        <v>168618</v>
      </c>
      <c r="J14" s="25"/>
      <c r="K14" s="98">
        <v>142044</v>
      </c>
    </row>
    <row r="15" spans="1:13" s="97" customFormat="1" ht="21" customHeight="1">
      <c r="A15" s="96" t="s">
        <v>142</v>
      </c>
      <c r="E15" s="98">
        <v>6030</v>
      </c>
      <c r="F15" s="95"/>
      <c r="G15" s="98">
        <v>9298</v>
      </c>
      <c r="H15" s="25"/>
      <c r="I15" s="98">
        <v>6022</v>
      </c>
      <c r="J15" s="25"/>
      <c r="K15" s="98">
        <v>8470</v>
      </c>
    </row>
    <row r="16" spans="1:13" s="97" customFormat="1" ht="21" customHeight="1">
      <c r="A16" s="96" t="s">
        <v>197</v>
      </c>
      <c r="E16" s="98">
        <v>-3</v>
      </c>
      <c r="F16" s="95"/>
      <c r="G16" s="98">
        <v>-332</v>
      </c>
      <c r="H16" s="25"/>
      <c r="I16" s="98">
        <v>-3</v>
      </c>
      <c r="J16" s="25"/>
      <c r="K16" s="98">
        <v>19817</v>
      </c>
    </row>
    <row r="17" spans="1:17" s="97" customFormat="1" ht="21" customHeight="1">
      <c r="A17" s="96" t="s">
        <v>207</v>
      </c>
      <c r="E17" s="98">
        <v>0</v>
      </c>
      <c r="F17" s="95"/>
      <c r="G17" s="98">
        <v>10153</v>
      </c>
      <c r="H17" s="25"/>
      <c r="I17" s="95">
        <v>0</v>
      </c>
      <c r="J17" s="25"/>
      <c r="K17" s="95">
        <v>5096</v>
      </c>
    </row>
    <row r="18" spans="1:17" s="97" customFormat="1" ht="21" customHeight="1">
      <c r="A18" s="96" t="s">
        <v>221</v>
      </c>
      <c r="E18" s="98">
        <v>-369</v>
      </c>
      <c r="F18" s="95"/>
      <c r="G18" s="98">
        <v>-995</v>
      </c>
      <c r="H18" s="25"/>
      <c r="I18" s="95">
        <v>-369</v>
      </c>
      <c r="J18" s="25"/>
      <c r="K18" s="95">
        <v>-1002</v>
      </c>
    </row>
    <row r="19" spans="1:17" s="97" customFormat="1" ht="21" customHeight="1">
      <c r="A19" s="96" t="s">
        <v>204</v>
      </c>
      <c r="E19" s="25">
        <v>1599</v>
      </c>
      <c r="F19" s="95"/>
      <c r="G19" s="25">
        <v>-50</v>
      </c>
      <c r="H19" s="25"/>
      <c r="I19" s="98">
        <v>1599</v>
      </c>
      <c r="J19" s="25"/>
      <c r="K19" s="98">
        <v>1642</v>
      </c>
      <c r="N19" s="95"/>
      <c r="O19" s="220"/>
      <c r="P19" s="95"/>
    </row>
    <row r="20" spans="1:17" s="97" customFormat="1" ht="21" customHeight="1">
      <c r="A20" s="96" t="s">
        <v>143</v>
      </c>
      <c r="E20" s="25">
        <f>-26</f>
        <v>-26</v>
      </c>
      <c r="F20" s="95"/>
      <c r="G20" s="25">
        <v>-3940</v>
      </c>
      <c r="H20" s="25"/>
      <c r="I20" s="98">
        <v>-26</v>
      </c>
      <c r="J20" s="25"/>
      <c r="K20" s="98">
        <v>-1996</v>
      </c>
      <c r="O20" s="220"/>
      <c r="Q20" s="95"/>
    </row>
    <row r="21" spans="1:17" s="97" customFormat="1" ht="21" customHeight="1">
      <c r="A21" s="96" t="s">
        <v>145</v>
      </c>
      <c r="E21" s="98">
        <f>2575-1</f>
        <v>2574</v>
      </c>
      <c r="F21" s="95"/>
      <c r="G21" s="98">
        <v>206</v>
      </c>
      <c r="H21" s="25"/>
      <c r="I21" s="98">
        <v>2574</v>
      </c>
      <c r="J21" s="25"/>
      <c r="K21" s="98">
        <v>196</v>
      </c>
      <c r="N21" s="95"/>
      <c r="O21" s="220"/>
      <c r="P21" s="95"/>
      <c r="Q21" s="95"/>
    </row>
    <row r="22" spans="1:17" s="97" customFormat="1" ht="21" customHeight="1">
      <c r="A22" s="96" t="s">
        <v>146</v>
      </c>
      <c r="E22" s="43">
        <v>40</v>
      </c>
      <c r="F22" s="30"/>
      <c r="G22" s="43">
        <v>476</v>
      </c>
      <c r="H22" s="25"/>
      <c r="I22" s="98">
        <v>40</v>
      </c>
      <c r="J22" s="25"/>
      <c r="K22" s="98">
        <v>476</v>
      </c>
      <c r="O22" s="220"/>
    </row>
    <row r="23" spans="1:17" s="97" customFormat="1" ht="21" customHeight="1">
      <c r="A23" s="96" t="s">
        <v>203</v>
      </c>
      <c r="E23" s="99">
        <v>0</v>
      </c>
      <c r="F23" s="30"/>
      <c r="G23" s="99">
        <v>-340</v>
      </c>
      <c r="H23" s="25"/>
      <c r="I23" s="99">
        <v>0</v>
      </c>
      <c r="J23" s="25"/>
      <c r="K23" s="99">
        <v>-116</v>
      </c>
      <c r="O23" s="106"/>
    </row>
    <row r="24" spans="1:17" s="97" customFormat="1" ht="21" customHeight="1">
      <c r="A24" s="145" t="s">
        <v>218</v>
      </c>
      <c r="E24" s="43">
        <v>407</v>
      </c>
      <c r="F24" s="95"/>
      <c r="G24" s="43">
        <v>-3367</v>
      </c>
      <c r="H24" s="25"/>
      <c r="I24" s="98">
        <v>422</v>
      </c>
      <c r="J24" s="25"/>
      <c r="K24" s="98">
        <v>-3358</v>
      </c>
      <c r="O24" s="220"/>
    </row>
    <row r="25" spans="1:17" s="97" customFormat="1" ht="21" customHeight="1">
      <c r="A25" s="96" t="s">
        <v>144</v>
      </c>
      <c r="E25" s="25">
        <f>35445+1</f>
        <v>35446</v>
      </c>
      <c r="F25" s="95"/>
      <c r="G25" s="25">
        <v>18419</v>
      </c>
      <c r="H25" s="25"/>
      <c r="I25" s="98">
        <f>35217+1</f>
        <v>35218</v>
      </c>
      <c r="J25" s="25"/>
      <c r="K25" s="98">
        <v>15592</v>
      </c>
      <c r="O25" s="220"/>
    </row>
    <row r="26" spans="1:17" s="97" customFormat="1" ht="21" customHeight="1">
      <c r="A26" s="96" t="s">
        <v>69</v>
      </c>
      <c r="E26" s="98">
        <v>-47</v>
      </c>
      <c r="F26" s="95"/>
      <c r="G26" s="98">
        <v>-48</v>
      </c>
      <c r="H26" s="25"/>
      <c r="I26" s="98">
        <v>-79581</v>
      </c>
      <c r="J26" s="25"/>
      <c r="K26" s="98">
        <v>-48</v>
      </c>
      <c r="O26" s="220"/>
    </row>
    <row r="27" spans="1:17" s="97" customFormat="1" ht="21" customHeight="1">
      <c r="A27" s="97" t="s">
        <v>147</v>
      </c>
      <c r="E27" s="146">
        <v>-614</v>
      </c>
      <c r="F27" s="95"/>
      <c r="G27" s="146">
        <v>-607</v>
      </c>
      <c r="H27" s="25"/>
      <c r="I27" s="146">
        <v>-381</v>
      </c>
      <c r="J27" s="25"/>
      <c r="K27" s="146">
        <v>-953</v>
      </c>
    </row>
    <row r="28" spans="1:17" s="97" customFormat="1" ht="21" customHeight="1">
      <c r="E28" s="98">
        <f>SUM(E10:E27)</f>
        <v>669040</v>
      </c>
      <c r="F28" s="98"/>
      <c r="G28" s="98">
        <v>621623</v>
      </c>
      <c r="H28" s="25"/>
      <c r="I28" s="98">
        <f>SUM(I10:I27)</f>
        <v>543766</v>
      </c>
      <c r="J28" s="25"/>
      <c r="K28" s="98">
        <v>520749</v>
      </c>
    </row>
    <row r="29" spans="1:17" s="97" customFormat="1" ht="21" customHeight="1">
      <c r="A29" s="111" t="s">
        <v>148</v>
      </c>
      <c r="E29" s="98"/>
      <c r="F29" s="95"/>
      <c r="G29" s="98"/>
      <c r="H29" s="25"/>
      <c r="I29" s="25"/>
      <c r="J29" s="25"/>
      <c r="K29" s="25"/>
    </row>
    <row r="30" spans="1:17" s="97" customFormat="1" ht="21" customHeight="1">
      <c r="A30" s="97" t="s">
        <v>11</v>
      </c>
      <c r="E30" s="25">
        <f>-75455+1</f>
        <v>-75454</v>
      </c>
      <c r="F30" s="95"/>
      <c r="G30" s="25">
        <v>87013</v>
      </c>
      <c r="H30" s="25"/>
      <c r="I30" s="95">
        <v>-71662</v>
      </c>
      <c r="J30" s="25"/>
      <c r="K30" s="95">
        <v>78954</v>
      </c>
    </row>
    <row r="31" spans="1:17" s="97" customFormat="1" ht="21" customHeight="1">
      <c r="A31" s="96" t="s">
        <v>12</v>
      </c>
      <c r="E31" s="95">
        <v>-4966</v>
      </c>
      <c r="F31" s="95"/>
      <c r="G31" s="95">
        <v>-5897</v>
      </c>
      <c r="H31" s="25"/>
      <c r="I31" s="95">
        <f>-12695+1</f>
        <v>-12694</v>
      </c>
      <c r="J31" s="25"/>
      <c r="K31" s="95">
        <v>-4753</v>
      </c>
    </row>
    <row r="32" spans="1:17" s="97" customFormat="1" ht="21" customHeight="1">
      <c r="A32" s="97" t="s">
        <v>149</v>
      </c>
      <c r="E32" s="95">
        <v>-41440</v>
      </c>
      <c r="F32" s="95"/>
      <c r="G32" s="95">
        <v>-17107</v>
      </c>
      <c r="H32" s="25"/>
      <c r="I32" s="95">
        <f>-40303+1</f>
        <v>-40302</v>
      </c>
      <c r="J32" s="25"/>
      <c r="K32" s="95">
        <v>-34977</v>
      </c>
    </row>
    <row r="33" spans="1:15" s="25" customFormat="1" ht="21" customHeight="1">
      <c r="A33" s="96" t="s">
        <v>14</v>
      </c>
      <c r="E33" s="99">
        <v>1033</v>
      </c>
      <c r="G33" s="99">
        <v>1111</v>
      </c>
      <c r="I33" s="99">
        <v>0</v>
      </c>
      <c r="K33" s="99">
        <v>0</v>
      </c>
    </row>
    <row r="34" spans="1:15" s="25" customFormat="1" ht="21" customHeight="1">
      <c r="A34" s="96" t="s">
        <v>219</v>
      </c>
      <c r="E34" s="99">
        <v>601</v>
      </c>
      <c r="G34" s="185">
        <v>0</v>
      </c>
      <c r="I34" s="99">
        <v>0</v>
      </c>
      <c r="K34" s="99">
        <v>0</v>
      </c>
    </row>
    <row r="35" spans="1:15" s="97" customFormat="1" ht="21" customHeight="1">
      <c r="A35" s="97" t="s">
        <v>150</v>
      </c>
      <c r="E35" s="95">
        <f>1015+1</f>
        <v>1016</v>
      </c>
      <c r="F35" s="95"/>
      <c r="G35" s="95">
        <v>1870</v>
      </c>
      <c r="H35" s="25"/>
      <c r="I35" s="95">
        <f>1015+1</f>
        <v>1016</v>
      </c>
      <c r="J35" s="25"/>
      <c r="K35" s="95">
        <v>1958</v>
      </c>
    </row>
    <row r="36" spans="1:15" s="97" customFormat="1" ht="21" customHeight="1">
      <c r="A36" s="97" t="s">
        <v>151</v>
      </c>
      <c r="E36" s="100">
        <v>4370</v>
      </c>
      <c r="F36" s="95"/>
      <c r="G36" s="100">
        <v>2225</v>
      </c>
      <c r="H36" s="25"/>
      <c r="I36" s="95">
        <v>-1820</v>
      </c>
      <c r="J36" s="25"/>
      <c r="K36" s="95">
        <v>445</v>
      </c>
      <c r="M36" s="95"/>
      <c r="O36" s="95"/>
    </row>
    <row r="37" spans="1:15" s="97" customFormat="1" ht="21" customHeight="1">
      <c r="A37" s="97" t="s">
        <v>34</v>
      </c>
      <c r="E37" s="95">
        <v>85260</v>
      </c>
      <c r="F37" s="95"/>
      <c r="G37" s="95">
        <v>43877</v>
      </c>
      <c r="H37" s="25"/>
      <c r="I37" s="95">
        <v>105043</v>
      </c>
      <c r="J37" s="25"/>
      <c r="K37" s="95">
        <v>31329</v>
      </c>
    </row>
    <row r="38" spans="1:15" s="97" customFormat="1" ht="21" customHeight="1">
      <c r="A38" s="96" t="s">
        <v>35</v>
      </c>
      <c r="E38" s="95">
        <v>-25687</v>
      </c>
      <c r="F38" s="95"/>
      <c r="G38" s="95">
        <v>184347</v>
      </c>
      <c r="H38" s="25"/>
      <c r="I38" s="95">
        <f>-15903-2</f>
        <v>-15905</v>
      </c>
      <c r="J38" s="25"/>
      <c r="K38" s="95">
        <v>180043</v>
      </c>
    </row>
    <row r="39" spans="1:15" s="97" customFormat="1" ht="21" customHeight="1">
      <c r="A39" s="97" t="s">
        <v>43</v>
      </c>
      <c r="E39" s="101">
        <v>2076</v>
      </c>
      <c r="F39" s="98"/>
      <c r="G39" s="101">
        <v>2179</v>
      </c>
      <c r="H39" s="25"/>
      <c r="I39" s="95">
        <v>2076</v>
      </c>
      <c r="J39" s="25"/>
      <c r="K39" s="95">
        <v>2179</v>
      </c>
    </row>
    <row r="40" spans="1:15" s="97" customFormat="1" ht="21" customHeight="1">
      <c r="A40" s="96" t="s">
        <v>198</v>
      </c>
      <c r="E40" s="95">
        <v>-320</v>
      </c>
      <c r="F40" s="98"/>
      <c r="G40" s="95">
        <v>-6541</v>
      </c>
      <c r="H40" s="25"/>
      <c r="I40" s="95">
        <v>-320</v>
      </c>
      <c r="J40" s="25"/>
      <c r="K40" s="95">
        <v>-2581</v>
      </c>
      <c r="N40" s="95"/>
    </row>
    <row r="41" spans="1:15" s="97" customFormat="1" ht="21" customHeight="1">
      <c r="A41" s="96" t="s">
        <v>186</v>
      </c>
      <c r="E41" s="95">
        <v>0</v>
      </c>
      <c r="F41" s="98"/>
      <c r="G41" s="95">
        <v>0</v>
      </c>
      <c r="H41" s="25"/>
      <c r="I41" s="95">
        <v>0</v>
      </c>
      <c r="J41" s="25"/>
      <c r="K41" s="95">
        <v>-1006</v>
      </c>
    </row>
    <row r="42" spans="1:15" ht="21" customHeight="1">
      <c r="A42" s="96" t="s">
        <v>152</v>
      </c>
      <c r="E42" s="102">
        <f>SUM(E28:E41)</f>
        <v>615529</v>
      </c>
      <c r="F42" s="98"/>
      <c r="G42" s="102">
        <v>914700</v>
      </c>
      <c r="H42" s="25"/>
      <c r="I42" s="102">
        <f>SUM(I28:I41)</f>
        <v>509198</v>
      </c>
      <c r="J42" s="25"/>
      <c r="K42" s="102">
        <v>772340</v>
      </c>
    </row>
    <row r="43" spans="1:15" s="97" customFormat="1" ht="21" customHeight="1">
      <c r="A43" s="97" t="s">
        <v>153</v>
      </c>
      <c r="E43" s="100">
        <v>-57297</v>
      </c>
      <c r="F43" s="98"/>
      <c r="G43" s="100">
        <v>-54058</v>
      </c>
      <c r="H43" s="25"/>
      <c r="I43" s="95">
        <v>-50308</v>
      </c>
      <c r="J43" s="25"/>
      <c r="K43" s="95">
        <v>-45437</v>
      </c>
    </row>
    <row r="44" spans="1:15" s="97" customFormat="1" ht="21" customHeight="1">
      <c r="A44" s="112" t="s">
        <v>154</v>
      </c>
      <c r="E44" s="147">
        <f>SUM(E42:E43)</f>
        <v>558232</v>
      </c>
      <c r="F44" s="148"/>
      <c r="G44" s="147">
        <v>860642</v>
      </c>
      <c r="H44" s="25"/>
      <c r="I44" s="26">
        <f>SUM(I42:I43)</f>
        <v>458890</v>
      </c>
      <c r="J44" s="27"/>
      <c r="K44" s="26">
        <v>726903</v>
      </c>
    </row>
    <row r="45" spans="1:15" s="97" customFormat="1" ht="21" customHeight="1">
      <c r="A45" s="110" t="s">
        <v>0</v>
      </c>
      <c r="I45" s="228"/>
      <c r="J45" s="228"/>
      <c r="K45" s="228"/>
    </row>
    <row r="46" spans="1:15" s="97" customFormat="1" ht="21" customHeight="1">
      <c r="A46" s="110" t="s">
        <v>138</v>
      </c>
      <c r="I46" s="228"/>
      <c r="J46" s="228"/>
      <c r="K46" s="228"/>
    </row>
    <row r="47" spans="1:15" s="97" customFormat="1" ht="21" customHeight="1">
      <c r="A47" s="110"/>
      <c r="I47" s="213"/>
      <c r="J47" s="213"/>
      <c r="K47" s="213"/>
    </row>
    <row r="48" spans="1:15" s="97" customFormat="1" ht="21" customHeight="1">
      <c r="A48" s="110"/>
      <c r="E48" s="226" t="s">
        <v>1</v>
      </c>
      <c r="F48" s="226"/>
      <c r="G48" s="226"/>
      <c r="H48" s="212"/>
      <c r="I48" s="226" t="s">
        <v>2</v>
      </c>
      <c r="J48" s="226"/>
      <c r="K48" s="226"/>
    </row>
    <row r="49" spans="1:11" s="97" customFormat="1" ht="21" customHeight="1">
      <c r="A49" s="110"/>
      <c r="E49" s="229" t="s">
        <v>100</v>
      </c>
      <c r="F49" s="229"/>
      <c r="G49" s="229"/>
      <c r="H49" s="212"/>
      <c r="I49" s="229" t="s">
        <v>100</v>
      </c>
      <c r="J49" s="229"/>
      <c r="K49" s="229"/>
    </row>
    <row r="50" spans="1:11" s="97" customFormat="1" ht="21" customHeight="1">
      <c r="A50" s="110"/>
      <c r="E50" s="229" t="s">
        <v>66</v>
      </c>
      <c r="F50" s="229"/>
      <c r="G50" s="229"/>
      <c r="H50" s="212"/>
      <c r="I50" s="229" t="s">
        <v>66</v>
      </c>
      <c r="J50" s="229"/>
      <c r="K50" s="229"/>
    </row>
    <row r="51" spans="1:11" s="97" customFormat="1" ht="21" customHeight="1">
      <c r="A51" s="110"/>
      <c r="E51" s="214">
        <v>2567</v>
      </c>
      <c r="F51" s="111"/>
      <c r="G51" s="214">
        <v>2566</v>
      </c>
      <c r="H51" s="111"/>
      <c r="I51" s="214">
        <v>2567</v>
      </c>
      <c r="J51" s="111"/>
      <c r="K51" s="214">
        <v>2566</v>
      </c>
    </row>
    <row r="52" spans="1:11" s="97" customFormat="1" ht="21" customHeight="1">
      <c r="A52" s="110"/>
      <c r="E52" s="227" t="s">
        <v>8</v>
      </c>
      <c r="F52" s="227"/>
      <c r="G52" s="227"/>
      <c r="H52" s="227"/>
      <c r="I52" s="227"/>
      <c r="J52" s="227"/>
      <c r="K52" s="227"/>
    </row>
    <row r="53" spans="1:11" s="97" customFormat="1" ht="21" customHeight="1">
      <c r="A53" s="114" t="s">
        <v>155</v>
      </c>
      <c r="E53" s="98"/>
      <c r="F53" s="95"/>
      <c r="G53" s="98"/>
      <c r="H53" s="98"/>
      <c r="I53" s="98"/>
      <c r="J53" s="98"/>
      <c r="K53" s="98"/>
    </row>
    <row r="54" spans="1:11" s="97" customFormat="1" ht="21" customHeight="1">
      <c r="A54" s="96" t="s">
        <v>156</v>
      </c>
      <c r="E54" s="119">
        <v>0</v>
      </c>
      <c r="F54" s="118"/>
      <c r="G54" s="119">
        <v>-5126</v>
      </c>
      <c r="H54" s="119"/>
      <c r="I54" s="21">
        <v>0</v>
      </c>
      <c r="J54" s="119"/>
      <c r="K54" s="21">
        <v>0</v>
      </c>
    </row>
    <row r="55" spans="1:11" s="97" customFormat="1" ht="21" customHeight="1">
      <c r="A55" s="96" t="s">
        <v>157</v>
      </c>
      <c r="B55" s="96"/>
      <c r="C55" s="96"/>
      <c r="D55" s="96"/>
      <c r="E55" s="21">
        <v>40</v>
      </c>
      <c r="F55" s="118"/>
      <c r="G55" s="21">
        <v>6042</v>
      </c>
      <c r="H55" s="119"/>
      <c r="I55" s="21">
        <v>40</v>
      </c>
      <c r="J55" s="119"/>
      <c r="K55" s="21">
        <v>1999</v>
      </c>
    </row>
    <row r="56" spans="1:11" s="97" customFormat="1" ht="21" customHeight="1">
      <c r="A56" s="96" t="s">
        <v>158</v>
      </c>
      <c r="E56" s="119">
        <v>-294436</v>
      </c>
      <c r="F56" s="118"/>
      <c r="G56" s="119">
        <v>-509442</v>
      </c>
      <c r="H56" s="119"/>
      <c r="I56" s="119">
        <v>-260914</v>
      </c>
      <c r="J56" s="119"/>
      <c r="K56" s="119">
        <v>-499058</v>
      </c>
    </row>
    <row r="57" spans="1:11" s="97" customFormat="1" ht="21" customHeight="1">
      <c r="A57" s="96" t="s">
        <v>208</v>
      </c>
      <c r="E57" s="119">
        <v>-1114</v>
      </c>
      <c r="F57" s="118"/>
      <c r="G57" s="119">
        <v>-56725</v>
      </c>
      <c r="H57" s="119"/>
      <c r="I57" s="119">
        <v>-1114</v>
      </c>
      <c r="J57" s="119"/>
      <c r="K57" s="119">
        <v>-56725</v>
      </c>
    </row>
    <row r="58" spans="1:11" s="97" customFormat="1" ht="21" customHeight="1">
      <c r="A58" s="96" t="s">
        <v>159</v>
      </c>
      <c r="E58" s="21">
        <v>-5339</v>
      </c>
      <c r="F58" s="96"/>
      <c r="G58" s="21">
        <v>-9474</v>
      </c>
      <c r="H58" s="149"/>
      <c r="I58" s="21">
        <v>-5332</v>
      </c>
      <c r="J58" s="149"/>
      <c r="K58" s="21">
        <v>-9474</v>
      </c>
    </row>
    <row r="59" spans="1:11" s="97" customFormat="1" ht="21" customHeight="1">
      <c r="A59" s="96" t="s">
        <v>220</v>
      </c>
      <c r="E59" s="21">
        <v>-13017</v>
      </c>
      <c r="F59" s="96"/>
      <c r="G59" s="21">
        <v>0</v>
      </c>
      <c r="H59" s="149"/>
      <c r="I59" s="21">
        <v>-13017</v>
      </c>
      <c r="J59" s="149"/>
      <c r="K59" s="21">
        <v>0</v>
      </c>
    </row>
    <row r="60" spans="1:11" s="97" customFormat="1" ht="21" customHeight="1">
      <c r="A60" s="96" t="s">
        <v>160</v>
      </c>
      <c r="E60" s="21">
        <v>0</v>
      </c>
      <c r="F60" s="118"/>
      <c r="G60" s="21">
        <v>457000</v>
      </c>
      <c r="H60" s="149"/>
      <c r="I60" s="21">
        <v>0</v>
      </c>
      <c r="J60" s="149"/>
      <c r="K60" s="21">
        <v>310000</v>
      </c>
    </row>
    <row r="61" spans="1:11" s="97" customFormat="1" ht="21" customHeight="1">
      <c r="A61" s="96" t="s">
        <v>161</v>
      </c>
      <c r="E61" s="21">
        <v>0</v>
      </c>
      <c r="F61" s="118"/>
      <c r="G61" s="21">
        <v>-500000</v>
      </c>
      <c r="H61" s="119"/>
      <c r="I61" s="21">
        <v>0</v>
      </c>
      <c r="J61" s="119"/>
      <c r="K61" s="21">
        <v>-360000</v>
      </c>
    </row>
    <row r="62" spans="1:11" s="97" customFormat="1" ht="21" customHeight="1">
      <c r="A62" s="96" t="s">
        <v>162</v>
      </c>
      <c r="E62" s="21">
        <v>0</v>
      </c>
      <c r="F62" s="118"/>
      <c r="G62" s="21">
        <v>0</v>
      </c>
      <c r="H62" s="119"/>
      <c r="I62" s="21">
        <v>0</v>
      </c>
      <c r="J62" s="119"/>
      <c r="K62" s="21">
        <v>-20000</v>
      </c>
    </row>
    <row r="63" spans="1:11" s="97" customFormat="1" ht="21" customHeight="1">
      <c r="A63" s="96" t="s">
        <v>163</v>
      </c>
      <c r="E63" s="119">
        <v>47</v>
      </c>
      <c r="F63" s="118"/>
      <c r="G63" s="119">
        <v>48</v>
      </c>
      <c r="H63" s="119"/>
      <c r="I63" s="119">
        <v>79581</v>
      </c>
      <c r="J63" s="119"/>
      <c r="K63" s="119">
        <v>48</v>
      </c>
    </row>
    <row r="64" spans="1:11" s="97" customFormat="1" ht="21" customHeight="1">
      <c r="A64" s="97" t="s">
        <v>147</v>
      </c>
      <c r="E64" s="119">
        <v>614</v>
      </c>
      <c r="F64" s="118"/>
      <c r="G64" s="119">
        <v>607</v>
      </c>
      <c r="H64" s="119"/>
      <c r="I64" s="119">
        <v>381</v>
      </c>
      <c r="J64" s="119"/>
      <c r="K64" s="119">
        <v>953</v>
      </c>
    </row>
    <row r="65" spans="1:13" s="97" customFormat="1" ht="21" customHeight="1">
      <c r="A65" s="112" t="s">
        <v>164</v>
      </c>
      <c r="E65" s="147">
        <f>SUM(E54:E64)</f>
        <v>-313205</v>
      </c>
      <c r="F65" s="148"/>
      <c r="G65" s="147">
        <f>SUM(G54:G64)</f>
        <v>-617070</v>
      </c>
      <c r="H65" s="151"/>
      <c r="I65" s="147">
        <f>SUM(I54:I64)</f>
        <v>-200375</v>
      </c>
      <c r="J65" s="148"/>
      <c r="K65" s="147">
        <f>SUM(K54:K64)</f>
        <v>-632257</v>
      </c>
    </row>
    <row r="66" spans="1:13" s="150" customFormat="1" ht="21" customHeight="1">
      <c r="A66" s="152"/>
      <c r="E66" s="153"/>
      <c r="F66" s="154"/>
      <c r="G66" s="153"/>
      <c r="H66" s="155"/>
      <c r="I66" s="153"/>
      <c r="J66" s="156"/>
      <c r="K66" s="153"/>
    </row>
    <row r="67" spans="1:13" s="97" customFormat="1" ht="21" customHeight="1">
      <c r="A67" s="114" t="s">
        <v>165</v>
      </c>
      <c r="E67" s="95"/>
      <c r="F67" s="95"/>
      <c r="G67" s="95"/>
      <c r="H67" s="95"/>
      <c r="I67" s="95"/>
      <c r="J67" s="95"/>
      <c r="K67" s="95"/>
    </row>
    <row r="68" spans="1:13" s="97" customFormat="1" ht="21" customHeight="1">
      <c r="A68" s="96" t="s">
        <v>166</v>
      </c>
      <c r="E68" s="151">
        <v>170000</v>
      </c>
      <c r="F68" s="157"/>
      <c r="G68" s="151">
        <v>281000</v>
      </c>
      <c r="H68" s="157"/>
      <c r="I68" s="119">
        <v>170000</v>
      </c>
      <c r="J68" s="157"/>
      <c r="K68" s="151">
        <v>0</v>
      </c>
    </row>
    <row r="69" spans="1:13" s="97" customFormat="1" ht="21" customHeight="1">
      <c r="A69" s="96" t="s">
        <v>167</v>
      </c>
      <c r="E69" s="151">
        <v>-192000</v>
      </c>
      <c r="F69" s="157"/>
      <c r="G69" s="151">
        <v>-405000</v>
      </c>
      <c r="H69" s="151"/>
      <c r="I69" s="119">
        <v>-190000</v>
      </c>
      <c r="J69" s="151"/>
      <c r="K69" s="151">
        <v>-130000</v>
      </c>
    </row>
    <row r="70" spans="1:13" s="97" customFormat="1" ht="21" customHeight="1">
      <c r="A70" s="96" t="s">
        <v>168</v>
      </c>
      <c r="E70" s="151">
        <v>9029</v>
      </c>
      <c r="F70" s="157"/>
      <c r="G70" s="151">
        <v>217109</v>
      </c>
      <c r="H70" s="151"/>
      <c r="I70" s="119">
        <v>0</v>
      </c>
      <c r="J70" s="151"/>
      <c r="K70" s="151">
        <v>205000</v>
      </c>
    </row>
    <row r="71" spans="1:13" s="97" customFormat="1" ht="21" customHeight="1">
      <c r="A71" s="96" t="s">
        <v>169</v>
      </c>
      <c r="E71" s="151">
        <v>-4095</v>
      </c>
      <c r="F71" s="157"/>
      <c r="G71" s="151">
        <v>-50887</v>
      </c>
      <c r="H71" s="151"/>
      <c r="I71" s="119">
        <v>0</v>
      </c>
      <c r="J71" s="157"/>
      <c r="K71" s="151">
        <v>0</v>
      </c>
    </row>
    <row r="72" spans="1:13" s="97" customFormat="1" ht="21" customHeight="1">
      <c r="A72" s="96" t="s">
        <v>170</v>
      </c>
      <c r="E72" s="151">
        <v>-45868</v>
      </c>
      <c r="F72" s="157"/>
      <c r="G72" s="151">
        <v>-44562</v>
      </c>
      <c r="H72" s="151"/>
      <c r="I72" s="119">
        <v>-45810</v>
      </c>
      <c r="J72" s="151"/>
      <c r="K72" s="151">
        <v>-42232</v>
      </c>
    </row>
    <row r="73" spans="1:13" s="97" customFormat="1" ht="21" customHeight="1">
      <c r="A73" s="96" t="s">
        <v>171</v>
      </c>
      <c r="E73" s="151">
        <v>-225076</v>
      </c>
      <c r="F73" s="157"/>
      <c r="G73" s="151">
        <v>-194922</v>
      </c>
      <c r="H73" s="151"/>
      <c r="I73" s="119">
        <v>-225076</v>
      </c>
      <c r="J73" s="151"/>
      <c r="K73" s="151">
        <v>-194922</v>
      </c>
    </row>
    <row r="74" spans="1:13" s="97" customFormat="1" ht="21" customHeight="1">
      <c r="A74" s="96" t="s">
        <v>172</v>
      </c>
      <c r="E74" s="151">
        <v>-6</v>
      </c>
      <c r="F74" s="157"/>
      <c r="G74" s="151">
        <v>0</v>
      </c>
      <c r="H74" s="151"/>
      <c r="I74" s="119">
        <v>0</v>
      </c>
      <c r="J74" s="151"/>
      <c r="K74" s="151">
        <v>0</v>
      </c>
    </row>
    <row r="75" spans="1:13" s="97" customFormat="1" ht="21" customHeight="1">
      <c r="A75" s="97" t="s">
        <v>173</v>
      </c>
      <c r="E75" s="151">
        <v>-13955</v>
      </c>
      <c r="F75" s="157"/>
      <c r="G75" s="151">
        <v>-10406</v>
      </c>
      <c r="H75" s="151"/>
      <c r="I75" s="119">
        <v>-8815</v>
      </c>
      <c r="J75" s="151"/>
      <c r="K75" s="151">
        <v>-6340</v>
      </c>
    </row>
    <row r="76" spans="1:13" s="97" customFormat="1" ht="21" customHeight="1">
      <c r="A76" s="112" t="s">
        <v>174</v>
      </c>
      <c r="E76" s="147">
        <f>SUM(E68:E75)</f>
        <v>-301971</v>
      </c>
      <c r="F76" s="148"/>
      <c r="G76" s="147">
        <f>SUM(G68:G75)</f>
        <v>-207668</v>
      </c>
      <c r="H76" s="151"/>
      <c r="I76" s="147">
        <f>SUM(I68:I75)</f>
        <v>-299701</v>
      </c>
      <c r="J76" s="117"/>
      <c r="K76" s="147">
        <f>SUM(K68:K75)</f>
        <v>-168494</v>
      </c>
    </row>
    <row r="77" spans="1:13" s="150" customFormat="1" ht="21" customHeight="1">
      <c r="A77" s="152"/>
      <c r="E77" s="148"/>
      <c r="F77" s="157"/>
      <c r="G77" s="148"/>
      <c r="H77" s="151"/>
      <c r="I77" s="148"/>
      <c r="J77" s="117"/>
      <c r="K77" s="148"/>
    </row>
    <row r="78" spans="1:13" s="97" customFormat="1" ht="21" customHeight="1">
      <c r="A78" s="112" t="s">
        <v>205</v>
      </c>
      <c r="E78" s="148">
        <f>+E44+E65+E76</f>
        <v>-56944</v>
      </c>
      <c r="F78" s="148"/>
      <c r="G78" s="148">
        <f>+G44+G65+G76</f>
        <v>35904</v>
      </c>
      <c r="H78" s="151"/>
      <c r="I78" s="148">
        <f>+I44+I65+I76</f>
        <v>-41186</v>
      </c>
      <c r="J78" s="117"/>
      <c r="K78" s="148">
        <f>+K44+K65+K76</f>
        <v>-73848</v>
      </c>
    </row>
    <row r="79" spans="1:13" s="97" customFormat="1" ht="21" customHeight="1">
      <c r="A79" s="96" t="s">
        <v>175</v>
      </c>
      <c r="E79" s="158">
        <v>97882</v>
      </c>
      <c r="F79" s="151"/>
      <c r="G79" s="158">
        <v>163354</v>
      </c>
      <c r="H79" s="151"/>
      <c r="I79" s="215">
        <v>64254</v>
      </c>
      <c r="J79" s="157"/>
      <c r="K79" s="158">
        <v>139056</v>
      </c>
    </row>
    <row r="80" spans="1:13" s="97" customFormat="1" ht="21" customHeight="1" thickBot="1">
      <c r="A80" s="112" t="s">
        <v>176</v>
      </c>
      <c r="E80" s="159">
        <f>SUM(E78:E79)</f>
        <v>40938</v>
      </c>
      <c r="F80" s="148"/>
      <c r="G80" s="159">
        <f>SUM(G78:G79)</f>
        <v>199258</v>
      </c>
      <c r="H80" s="151"/>
      <c r="I80" s="159">
        <f>SUM(I78:I79)</f>
        <v>23068</v>
      </c>
      <c r="J80" s="117"/>
      <c r="K80" s="159">
        <f>SUM(K78:K79)</f>
        <v>65208</v>
      </c>
      <c r="L80" s="95"/>
      <c r="M80" s="95"/>
    </row>
    <row r="81" spans="1:15" s="150" customFormat="1" ht="21" customHeight="1" thickTop="1">
      <c r="A81" s="152"/>
      <c r="E81" s="153"/>
      <c r="F81" s="154"/>
      <c r="G81" s="153"/>
      <c r="H81" s="155"/>
      <c r="I81" s="153"/>
      <c r="J81" s="156"/>
      <c r="K81" s="153"/>
    </row>
    <row r="82" spans="1:15" s="97" customFormat="1" ht="21" customHeight="1">
      <c r="A82" s="110" t="s">
        <v>0</v>
      </c>
      <c r="I82" s="228"/>
      <c r="J82" s="228"/>
      <c r="K82" s="228"/>
    </row>
    <row r="83" spans="1:15" s="97" customFormat="1" ht="21" customHeight="1">
      <c r="A83" s="110" t="s">
        <v>138</v>
      </c>
      <c r="I83" s="228"/>
      <c r="J83" s="228"/>
      <c r="K83" s="228"/>
    </row>
    <row r="84" spans="1:15" s="97" customFormat="1" ht="21" customHeight="1">
      <c r="A84" s="110"/>
      <c r="I84" s="213"/>
      <c r="J84" s="213"/>
      <c r="K84" s="213"/>
    </row>
    <row r="85" spans="1:15" s="97" customFormat="1" ht="21" customHeight="1">
      <c r="A85" s="110"/>
      <c r="E85" s="226" t="s">
        <v>1</v>
      </c>
      <c r="F85" s="226"/>
      <c r="G85" s="226"/>
      <c r="H85" s="212"/>
      <c r="I85" s="226" t="s">
        <v>2</v>
      </c>
      <c r="J85" s="226"/>
      <c r="K85" s="226"/>
    </row>
    <row r="86" spans="1:15" s="97" customFormat="1" ht="21" customHeight="1">
      <c r="A86" s="110"/>
      <c r="E86" s="229" t="s">
        <v>100</v>
      </c>
      <c r="F86" s="229"/>
      <c r="G86" s="229"/>
      <c r="H86" s="212"/>
      <c r="I86" s="229" t="s">
        <v>100</v>
      </c>
      <c r="J86" s="229"/>
      <c r="K86" s="229"/>
    </row>
    <row r="87" spans="1:15" s="97" customFormat="1" ht="21" customHeight="1">
      <c r="A87" s="110"/>
      <c r="E87" s="229" t="s">
        <v>66</v>
      </c>
      <c r="F87" s="229"/>
      <c r="G87" s="229"/>
      <c r="H87" s="212"/>
      <c r="I87" s="229" t="s">
        <v>66</v>
      </c>
      <c r="J87" s="229"/>
      <c r="K87" s="229"/>
    </row>
    <row r="88" spans="1:15" s="97" customFormat="1" ht="21" customHeight="1">
      <c r="A88" s="110"/>
      <c r="C88" s="224" t="s">
        <v>6</v>
      </c>
      <c r="E88" s="214">
        <v>2567</v>
      </c>
      <c r="F88" s="111"/>
      <c r="G88" s="214">
        <v>2566</v>
      </c>
      <c r="H88" s="111"/>
      <c r="I88" s="214">
        <v>2567</v>
      </c>
      <c r="J88" s="111"/>
      <c r="K88" s="214">
        <v>2566</v>
      </c>
    </row>
    <row r="89" spans="1:15" s="97" customFormat="1" ht="21" customHeight="1">
      <c r="A89" s="110"/>
      <c r="E89" s="227" t="s">
        <v>8</v>
      </c>
      <c r="F89" s="227"/>
      <c r="G89" s="227"/>
      <c r="H89" s="227"/>
      <c r="I89" s="227"/>
      <c r="J89" s="227"/>
      <c r="K89" s="227"/>
    </row>
    <row r="90" spans="1:15" ht="21" customHeight="1">
      <c r="A90" s="114" t="s">
        <v>177</v>
      </c>
      <c r="E90" s="118"/>
      <c r="F90" s="118"/>
      <c r="G90" s="118"/>
      <c r="H90" s="118"/>
      <c r="I90" s="118"/>
      <c r="J90" s="118"/>
      <c r="K90" s="118"/>
    </row>
    <row r="91" spans="1:15" s="150" customFormat="1" ht="21" customHeight="1">
      <c r="A91" s="152"/>
      <c r="E91" s="153"/>
      <c r="F91" s="154"/>
      <c r="G91" s="153"/>
      <c r="H91" s="155"/>
      <c r="I91" s="153"/>
      <c r="J91" s="156"/>
      <c r="K91" s="153"/>
    </row>
    <row r="92" spans="1:15" s="150" customFormat="1" ht="21" hidden="1" customHeight="1">
      <c r="A92" s="114" t="s">
        <v>178</v>
      </c>
      <c r="E92" s="153"/>
      <c r="F92" s="154"/>
      <c r="G92" s="153"/>
      <c r="H92" s="155"/>
      <c r="I92" s="153"/>
      <c r="J92" s="156"/>
      <c r="K92" s="153"/>
    </row>
    <row r="93" spans="1:15" ht="21" customHeight="1">
      <c r="A93" s="96" t="s">
        <v>179</v>
      </c>
      <c r="E93" s="118"/>
      <c r="F93" s="118"/>
      <c r="G93" s="118"/>
      <c r="H93" s="118"/>
      <c r="I93" s="118"/>
      <c r="J93" s="118"/>
      <c r="K93" s="118"/>
    </row>
    <row r="94" spans="1:15" ht="21" customHeight="1">
      <c r="A94" s="96" t="s">
        <v>180</v>
      </c>
      <c r="E94" s="118"/>
      <c r="F94" s="118"/>
      <c r="G94" s="118"/>
      <c r="H94" s="118"/>
      <c r="I94" s="118"/>
      <c r="J94" s="118"/>
      <c r="K94" s="118"/>
    </row>
    <row r="95" spans="1:15" ht="21" customHeight="1">
      <c r="A95" s="96" t="s">
        <v>181</v>
      </c>
      <c r="C95" s="223">
        <v>3</v>
      </c>
      <c r="E95" s="151">
        <v>307462</v>
      </c>
      <c r="F95" s="13"/>
      <c r="G95" s="151">
        <v>503601</v>
      </c>
      <c r="H95" s="13"/>
      <c r="I95" s="119">
        <v>273623</v>
      </c>
      <c r="J95" s="13"/>
      <c r="K95" s="151">
        <v>492834</v>
      </c>
      <c r="N95" s="106"/>
      <c r="O95" s="118"/>
    </row>
    <row r="96" spans="1:15" ht="21" customHeight="1">
      <c r="A96" s="96" t="s">
        <v>182</v>
      </c>
      <c r="E96" s="151">
        <v>5355</v>
      </c>
      <c r="F96" s="13"/>
      <c r="G96" s="151">
        <v>9474</v>
      </c>
      <c r="H96" s="13"/>
      <c r="I96" s="119">
        <v>5348</v>
      </c>
      <c r="J96" s="13"/>
      <c r="K96" s="151">
        <v>9474</v>
      </c>
      <c r="N96" s="106"/>
      <c r="O96" s="217"/>
    </row>
    <row r="97" spans="1:15" ht="21" customHeight="1">
      <c r="A97" s="145" t="s">
        <v>199</v>
      </c>
      <c r="E97" s="83">
        <v>0</v>
      </c>
      <c r="F97" s="13"/>
      <c r="G97" s="83">
        <v>-1812</v>
      </c>
      <c r="H97" s="13"/>
      <c r="I97" s="83">
        <v>0</v>
      </c>
      <c r="J97" s="13"/>
      <c r="K97" s="83">
        <v>-1812</v>
      </c>
      <c r="N97" s="216"/>
      <c r="O97" s="217"/>
    </row>
    <row r="98" spans="1:15" ht="21" customHeight="1">
      <c r="A98" s="96" t="s">
        <v>228</v>
      </c>
      <c r="E98" s="83">
        <f>-13027+1</f>
        <v>-13026</v>
      </c>
      <c r="F98" s="13"/>
      <c r="G98" s="83">
        <v>7653</v>
      </c>
      <c r="H98" s="13"/>
      <c r="I98" s="83">
        <v>-12709</v>
      </c>
      <c r="J98" s="13"/>
      <c r="K98" s="83">
        <v>8036</v>
      </c>
      <c r="N98" s="217"/>
      <c r="O98" s="106"/>
    </row>
    <row r="99" spans="1:15" ht="21" customHeight="1">
      <c r="A99" s="96" t="s">
        <v>229</v>
      </c>
      <c r="E99" s="151">
        <v>-16</v>
      </c>
      <c r="F99" s="145"/>
      <c r="G99" s="151">
        <v>0</v>
      </c>
      <c r="H99" s="13"/>
      <c r="I99" s="119">
        <v>-16</v>
      </c>
      <c r="J99" s="13"/>
      <c r="K99" s="151">
        <v>0</v>
      </c>
      <c r="N99" s="217"/>
      <c r="O99" s="217"/>
    </row>
    <row r="100" spans="1:15" s="112" customFormat="1" ht="22" customHeight="1">
      <c r="A100" s="112" t="s">
        <v>183</v>
      </c>
      <c r="E100" s="75"/>
      <c r="F100" s="145"/>
      <c r="G100" s="75"/>
      <c r="H100" s="13"/>
      <c r="I100" s="75"/>
      <c r="J100" s="13"/>
      <c r="K100" s="75"/>
      <c r="N100" s="218"/>
    </row>
    <row r="101" spans="1:15" ht="21" customHeight="1" thickBot="1">
      <c r="B101" s="112" t="s">
        <v>184</v>
      </c>
      <c r="C101" s="112"/>
      <c r="D101" s="112"/>
      <c r="E101" s="48">
        <f>SUM(E95:E99)</f>
        <v>299775</v>
      </c>
      <c r="F101" s="22"/>
      <c r="G101" s="48">
        <f>SUM(G95:G99)</f>
        <v>518916</v>
      </c>
      <c r="H101" s="22"/>
      <c r="I101" s="48">
        <f>SUM(I95:I99)</f>
        <v>266246</v>
      </c>
      <c r="J101" s="22"/>
      <c r="K101" s="48">
        <f>SUM(K95:K99)</f>
        <v>508532</v>
      </c>
      <c r="N101" s="217"/>
    </row>
    <row r="102" spans="1:15" ht="21" customHeight="1" thickTop="1">
      <c r="N102" s="216"/>
    </row>
    <row r="103" spans="1:15" ht="21" customHeight="1">
      <c r="N103" s="217"/>
    </row>
  </sheetData>
  <mergeCells count="27">
    <mergeCell ref="E50:G50"/>
    <mergeCell ref="I50:K50"/>
    <mergeCell ref="I48:K48"/>
    <mergeCell ref="E52:K52"/>
    <mergeCell ref="E8:K8"/>
    <mergeCell ref="E49:G49"/>
    <mergeCell ref="I49:K49"/>
    <mergeCell ref="E48:G48"/>
    <mergeCell ref="I45:K45"/>
    <mergeCell ref="I46:K46"/>
    <mergeCell ref="I1:K1"/>
    <mergeCell ref="I2:K2"/>
    <mergeCell ref="E6:G6"/>
    <mergeCell ref="E5:G5"/>
    <mergeCell ref="I5:K5"/>
    <mergeCell ref="E4:G4"/>
    <mergeCell ref="I4:K4"/>
    <mergeCell ref="I6:K6"/>
    <mergeCell ref="E87:G87"/>
    <mergeCell ref="I87:K87"/>
    <mergeCell ref="E89:K89"/>
    <mergeCell ref="I82:K82"/>
    <mergeCell ref="I83:K83"/>
    <mergeCell ref="E85:G85"/>
    <mergeCell ref="I85:K85"/>
    <mergeCell ref="E86:G86"/>
    <mergeCell ref="I86:K86"/>
  </mergeCells>
  <pageMargins left="0.7" right="0.7" top="0.48" bottom="0.5" header="0.5" footer="0.5"/>
  <pageSetup paperSize="9" scale="78" firstPageNumber="1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&amp;C&amp;P&amp;R&amp;"Angsana New,Italic"
</oddFooter>
  </headerFooter>
  <rowBreaks count="2" manualBreakCount="2">
    <brk id="44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BS 3-5</vt:lpstr>
      <vt:lpstr>PL 3 Month</vt:lpstr>
      <vt:lpstr>PL6-7 (2)</vt:lpstr>
      <vt:lpstr>PL 6 Month</vt:lpstr>
      <vt:lpstr>SH-10</vt:lpstr>
      <vt:lpstr>SH-11</vt:lpstr>
      <vt:lpstr>SH-12</vt:lpstr>
      <vt:lpstr>SH-13</vt:lpstr>
      <vt:lpstr>CF14-16</vt:lpstr>
      <vt:lpstr>'BS 3-5'!Print_Area</vt:lpstr>
      <vt:lpstr>'CF14-16'!Print_Area</vt:lpstr>
      <vt:lpstr>'PL6-7 (2)'!Print_Area</vt:lpstr>
      <vt:lpstr>'SH-11'!Print_Area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Wararat, Khunchon</cp:lastModifiedBy>
  <cp:revision/>
  <cp:lastPrinted>2024-08-14T01:44:03Z</cp:lastPrinted>
  <dcterms:created xsi:type="dcterms:W3CDTF">2004-12-16T09:05:00Z</dcterms:created>
  <dcterms:modified xsi:type="dcterms:W3CDTF">2024-08-14T04:40:46Z</dcterms:modified>
  <cp:category/>
  <cp:contentStatus/>
</cp:coreProperties>
</file>