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hampad\Desktop\Y24\HTC\Q2\HTC\FS\14.8.24\SET\"/>
    </mc:Choice>
  </mc:AlternateContent>
  <xr:revisionPtr revIDLastSave="0" documentId="13_ncr:1_{D85EF5F8-2B81-4BE9-8A29-3ACDBDAA1D93}" xr6:coauthVersionLast="47" xr6:coauthVersionMax="47" xr10:uidLastSave="{00000000-0000-0000-0000-000000000000}"/>
  <bookViews>
    <workbookView xWindow="-110" yWindow="-110" windowWidth="19420" windowHeight="11500" tabRatio="838" activeTab="8" xr2:uid="{00000000-000D-0000-FFFF-FFFF00000000}"/>
  </bookViews>
  <sheets>
    <sheet name="BS 2-4" sheetId="22" r:id="rId1"/>
    <sheet name="PL5-6" sheetId="1" r:id="rId2"/>
    <sheet name="SH-x" sheetId="14" state="hidden" r:id="rId3"/>
    <sheet name="SH-7" sheetId="17" r:id="rId4"/>
    <sheet name="SH-8" sheetId="23" r:id="rId5"/>
    <sheet name="SH-xx" sheetId="15" state="hidden" r:id="rId6"/>
    <sheet name="SH-9 " sheetId="18" r:id="rId7"/>
    <sheet name="SH-10" sheetId="24" r:id="rId8"/>
    <sheet name="Cash flows11-12" sheetId="4" r:id="rId9"/>
  </sheets>
  <definedNames>
    <definedName name="_xlnm.Print_Area" localSheetId="8">'Cash flows11-12'!$A$1:$K$98</definedName>
    <definedName name="_xlnm.Print_Area" localSheetId="3">'SH-7'!$A$1:$W$27</definedName>
    <definedName name="_xlnm.Print_Area" localSheetId="6">'SH-9 '!$A$1:$S$26</definedName>
    <definedName name="_xlnm.Print_Area" localSheetId="2">'SH-x'!$A$1:$S$22</definedName>
    <definedName name="_xlnm.Print_Area" localSheetId="5">'SH-xx'!$A$1:$P$19</definedName>
    <definedName name="Title2nd" localSheetId="8">'Cash flows11-12'!#REF!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1" l="1"/>
  <c r="H39" i="1"/>
  <c r="F39" i="1"/>
  <c r="D39" i="1"/>
  <c r="O23" i="18"/>
  <c r="W19" i="23"/>
  <c r="U19" i="23"/>
  <c r="S19" i="23"/>
  <c r="Q19" i="23"/>
  <c r="O19" i="23"/>
  <c r="M19" i="23"/>
  <c r="K19" i="23"/>
  <c r="I19" i="23"/>
  <c r="G19" i="23"/>
  <c r="E19" i="23"/>
  <c r="C19" i="23"/>
  <c r="W19" i="17"/>
  <c r="U19" i="17"/>
  <c r="S19" i="17"/>
  <c r="Q19" i="17"/>
  <c r="O19" i="17"/>
  <c r="M19" i="17"/>
  <c r="K19" i="17"/>
  <c r="I19" i="17"/>
  <c r="G19" i="17"/>
  <c r="E19" i="17"/>
  <c r="C19" i="17"/>
  <c r="F111" i="1"/>
  <c r="D111" i="1"/>
  <c r="I13" i="4" l="1"/>
  <c r="I14" i="4"/>
  <c r="E14" i="4"/>
  <c r="J111" i="1" l="1"/>
  <c r="H111" i="1"/>
  <c r="J55" i="1"/>
  <c r="H55" i="1"/>
  <c r="F55" i="1"/>
  <c r="D55" i="1"/>
  <c r="H15" i="1"/>
  <c r="F15" i="1"/>
  <c r="D15" i="1"/>
  <c r="D49" i="22"/>
  <c r="H49" i="22"/>
  <c r="D19" i="22"/>
  <c r="E69" i="4"/>
  <c r="U22" i="23" l="1"/>
  <c r="S16" i="23"/>
  <c r="H30" i="22"/>
  <c r="H19" i="22"/>
  <c r="J87" i="22"/>
  <c r="J89" i="22" s="1"/>
  <c r="F87" i="22"/>
  <c r="F89" i="22" s="1"/>
  <c r="J58" i="22"/>
  <c r="H58" i="22"/>
  <c r="H60" i="22" s="1"/>
  <c r="F58" i="22"/>
  <c r="D58" i="22"/>
  <c r="J49" i="22"/>
  <c r="F49" i="22"/>
  <c r="F60" i="22" s="1"/>
  <c r="J30" i="22"/>
  <c r="F30" i="22"/>
  <c r="D30" i="22"/>
  <c r="J19" i="22"/>
  <c r="F19" i="22"/>
  <c r="J60" i="22" l="1"/>
  <c r="J91" i="22" s="1"/>
  <c r="F32" i="22"/>
  <c r="J32" i="22"/>
  <c r="D60" i="22"/>
  <c r="H32" i="22"/>
  <c r="D32" i="22"/>
  <c r="F91" i="22"/>
  <c r="K98" i="4" l="1"/>
  <c r="K80" i="4"/>
  <c r="K69" i="4"/>
  <c r="K29" i="4"/>
  <c r="K43" i="4" s="1"/>
  <c r="K45" i="4" s="1"/>
  <c r="G98" i="4"/>
  <c r="G80" i="4"/>
  <c r="G69" i="4"/>
  <c r="G26" i="4"/>
  <c r="G29" i="4" s="1"/>
  <c r="G43" i="4" s="1"/>
  <c r="G45" i="4" s="1"/>
  <c r="S11" i="24"/>
  <c r="I25" i="24"/>
  <c r="O23" i="24"/>
  <c r="O25" i="24" s="1"/>
  <c r="I23" i="24"/>
  <c r="G23" i="24"/>
  <c r="G25" i="24" s="1"/>
  <c r="E23" i="24"/>
  <c r="E25" i="24" s="1"/>
  <c r="C23" i="24"/>
  <c r="C25" i="24" s="1"/>
  <c r="E18" i="24"/>
  <c r="C18" i="24"/>
  <c r="O16" i="24"/>
  <c r="O18" i="24" s="1"/>
  <c r="M16" i="24"/>
  <c r="Q16" i="24" s="1"/>
  <c r="K16" i="24"/>
  <c r="K18" i="24" s="1"/>
  <c r="I16" i="24"/>
  <c r="I18" i="24" s="1"/>
  <c r="G16" i="24"/>
  <c r="G18" i="24" s="1"/>
  <c r="E16" i="24"/>
  <c r="C16" i="24"/>
  <c r="S15" i="24"/>
  <c r="W16" i="23"/>
  <c r="W17" i="23" s="1"/>
  <c r="W16" i="17"/>
  <c r="U24" i="23"/>
  <c r="O24" i="23"/>
  <c r="O26" i="23" s="1"/>
  <c r="I24" i="23"/>
  <c r="I26" i="23" s="1"/>
  <c r="G24" i="23"/>
  <c r="G26" i="23" s="1"/>
  <c r="E24" i="23"/>
  <c r="E26" i="23" s="1"/>
  <c r="C24" i="23"/>
  <c r="C26" i="23" s="1"/>
  <c r="U17" i="23"/>
  <c r="S17" i="23"/>
  <c r="Q17" i="23"/>
  <c r="O17" i="23"/>
  <c r="M17" i="23"/>
  <c r="K17" i="23"/>
  <c r="I17" i="23"/>
  <c r="G17" i="23"/>
  <c r="E17" i="23"/>
  <c r="C17" i="23"/>
  <c r="J95" i="1"/>
  <c r="F95" i="1"/>
  <c r="J78" i="1"/>
  <c r="F78" i="1"/>
  <c r="J71" i="1"/>
  <c r="F71" i="1"/>
  <c r="F80" i="1" s="1"/>
  <c r="F84" i="1" s="1"/>
  <c r="F86" i="1" s="1"/>
  <c r="J22" i="1"/>
  <c r="F22" i="1"/>
  <c r="F24" i="1" s="1"/>
  <c r="F28" i="1" s="1"/>
  <c r="F30" i="1" s="1"/>
  <c r="J15" i="1"/>
  <c r="J80" i="1" l="1"/>
  <c r="J84" i="1" s="1"/>
  <c r="J86" i="1" s="1"/>
  <c r="J88" i="1" s="1"/>
  <c r="U26" i="23"/>
  <c r="D88" i="22" s="1"/>
  <c r="F88" i="1"/>
  <c r="F110" i="1"/>
  <c r="S16" i="24"/>
  <c r="J24" i="1"/>
  <c r="J28" i="1" s="1"/>
  <c r="J30" i="1" s="1"/>
  <c r="J32" i="1" s="1"/>
  <c r="J41" i="1" s="1"/>
  <c r="J51" i="1" s="1"/>
  <c r="F32" i="1"/>
  <c r="F46" i="1" s="1"/>
  <c r="F54" i="1"/>
  <c r="F102" i="1"/>
  <c r="F97" i="1"/>
  <c r="F107" i="1" s="1"/>
  <c r="J110" i="1"/>
  <c r="J102" i="1"/>
  <c r="J97" i="1"/>
  <c r="J107" i="1" s="1"/>
  <c r="K82" i="4"/>
  <c r="K84" i="4" s="1"/>
  <c r="G82" i="4"/>
  <c r="G84" i="4" s="1"/>
  <c r="M18" i="24"/>
  <c r="Q18" i="24" s="1"/>
  <c r="J46" i="1" l="1"/>
  <c r="J54" i="1"/>
  <c r="S18" i="24"/>
  <c r="F41" i="1"/>
  <c r="F51" i="1" s="1"/>
  <c r="I98" i="4"/>
  <c r="S23" i="17" l="1"/>
  <c r="W23" i="17" s="1"/>
  <c r="D95" i="1"/>
  <c r="M23" i="23" s="1"/>
  <c r="S22" i="18"/>
  <c r="S21" i="18"/>
  <c r="S15" i="18"/>
  <c r="Q22" i="18"/>
  <c r="Q23" i="17"/>
  <c r="H101" i="1"/>
  <c r="H71" i="1"/>
  <c r="H50" i="1"/>
  <c r="I44" i="1"/>
  <c r="I84" i="1"/>
  <c r="G80" i="1"/>
  <c r="G84" i="1" s="1"/>
  <c r="E80" i="1"/>
  <c r="E84" i="1" s="1"/>
  <c r="H78" i="1"/>
  <c r="D78" i="1"/>
  <c r="D71" i="1"/>
  <c r="M24" i="23" l="1"/>
  <c r="M26" i="23" s="1"/>
  <c r="Q23" i="23"/>
  <c r="Q24" i="23" s="1"/>
  <c r="Q26" i="23" s="1"/>
  <c r="S23" i="23"/>
  <c r="D80" i="1"/>
  <c r="D84" i="1" s="1"/>
  <c r="D86" i="1" s="1"/>
  <c r="D110" i="1" s="1"/>
  <c r="H80" i="1"/>
  <c r="H84" i="1" s="1"/>
  <c r="H86" i="1" s="1"/>
  <c r="H110" i="1" s="1"/>
  <c r="W23" i="23" l="1"/>
  <c r="D86" i="22"/>
  <c r="D88" i="1"/>
  <c r="H88" i="1"/>
  <c r="H102" i="1" l="1"/>
  <c r="D102" i="1"/>
  <c r="E11" i="4" s="1"/>
  <c r="D97" i="1"/>
  <c r="D107" i="1" s="1"/>
  <c r="D105" i="1" s="1"/>
  <c r="H100" i="1" l="1"/>
  <c r="K21" i="24" s="1"/>
  <c r="K23" i="24" s="1"/>
  <c r="K25" i="24" s="1"/>
  <c r="I11" i="4"/>
  <c r="I29" i="4" s="1"/>
  <c r="S22" i="17"/>
  <c r="W22" i="17" s="1"/>
  <c r="D100" i="1"/>
  <c r="K22" i="23" s="1"/>
  <c r="E98" i="4"/>
  <c r="S21" i="24" l="1"/>
  <c r="H85" i="22"/>
  <c r="S22" i="23"/>
  <c r="K24" i="23"/>
  <c r="K26" i="23" s="1"/>
  <c r="I80" i="4"/>
  <c r="D85" i="22" l="1"/>
  <c r="D87" i="22" s="1"/>
  <c r="D89" i="22" s="1"/>
  <c r="D91" i="22" s="1"/>
  <c r="W22" i="23"/>
  <c r="S24" i="23"/>
  <c r="E80" i="4"/>
  <c r="I69" i="4"/>
  <c r="E29" i="4"/>
  <c r="E43" i="4" s="1"/>
  <c r="I43" i="4"/>
  <c r="W24" i="23" l="1"/>
  <c r="S26" i="23"/>
  <c r="W26" i="23" s="1"/>
  <c r="E45" i="4"/>
  <c r="S17" i="17" l="1"/>
  <c r="U17" i="17"/>
  <c r="O17" i="17"/>
  <c r="M17" i="17"/>
  <c r="K17" i="17"/>
  <c r="I17" i="17"/>
  <c r="G17" i="17"/>
  <c r="E17" i="17"/>
  <c r="C17" i="17"/>
  <c r="H95" i="1"/>
  <c r="H97" i="1" l="1"/>
  <c r="M22" i="24"/>
  <c r="Q22" i="24" l="1"/>
  <c r="Q23" i="24" s="1"/>
  <c r="Q25" i="24" s="1"/>
  <c r="H86" i="22" s="1"/>
  <c r="M23" i="24"/>
  <c r="M25" i="24" s="1"/>
  <c r="S22" i="24"/>
  <c r="S23" i="24" s="1"/>
  <c r="S25" i="24" s="1"/>
  <c r="E82" i="4"/>
  <c r="E84" i="4" s="1"/>
  <c r="H87" i="22" l="1"/>
  <c r="O16" i="18"/>
  <c r="O18" i="18" s="1"/>
  <c r="M16" i="18"/>
  <c r="K16" i="18"/>
  <c r="K18" i="18" s="1"/>
  <c r="I16" i="18"/>
  <c r="I18" i="18" s="1"/>
  <c r="G16" i="18"/>
  <c r="G18" i="18" s="1"/>
  <c r="E16" i="18"/>
  <c r="E18" i="18" s="1"/>
  <c r="C16" i="18"/>
  <c r="C18" i="18" s="1"/>
  <c r="H91" i="22" l="1"/>
  <c r="H89" i="22"/>
  <c r="Q17" i="17"/>
  <c r="Q16" i="18"/>
  <c r="S16" i="18"/>
  <c r="M18" i="18"/>
  <c r="Q18" i="18" s="1"/>
  <c r="W17" i="17" l="1"/>
  <c r="S18" i="18"/>
  <c r="I28" i="1" l="1"/>
  <c r="G24" i="1"/>
  <c r="G28" i="1" s="1"/>
  <c r="E24" i="1"/>
  <c r="E28" i="1" s="1"/>
  <c r="C23" i="18" l="1"/>
  <c r="C25" i="18" s="1"/>
  <c r="M23" i="18"/>
  <c r="M25" i="18" s="1"/>
  <c r="O25" i="18"/>
  <c r="I23" i="18"/>
  <c r="I25" i="18" s="1"/>
  <c r="G23" i="18"/>
  <c r="G25" i="18" s="1"/>
  <c r="E23" i="18"/>
  <c r="E25" i="18" s="1"/>
  <c r="Q23" i="18" l="1"/>
  <c r="Q25" i="18" s="1"/>
  <c r="U24" i="17"/>
  <c r="U26" i="17" s="1"/>
  <c r="O24" i="17"/>
  <c r="O26" i="17" s="1"/>
  <c r="I24" i="17"/>
  <c r="I26" i="17" s="1"/>
  <c r="G24" i="17"/>
  <c r="G26" i="17" s="1"/>
  <c r="E24" i="17"/>
  <c r="E26" i="17" s="1"/>
  <c r="C24" i="17"/>
  <c r="C26" i="17" s="1"/>
  <c r="Q24" i="17" l="1"/>
  <c r="Q26" i="17" s="1"/>
  <c r="M24" i="17"/>
  <c r="M26" i="17" s="1"/>
  <c r="H22" i="1" l="1"/>
  <c r="D22" i="1"/>
  <c r="P16" i="15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D24" i="1"/>
  <c r="H24" i="1"/>
  <c r="H28" i="1" s="1"/>
  <c r="P19" i="15"/>
  <c r="S16" i="14"/>
  <c r="I45" i="4"/>
  <c r="O20" i="14" l="1"/>
  <c r="S20" i="14" s="1"/>
  <c r="D28" i="1"/>
  <c r="D30" i="1" s="1"/>
  <c r="D54" i="1" s="1"/>
  <c r="H30" i="1"/>
  <c r="H54" i="1" s="1"/>
  <c r="I82" i="4"/>
  <c r="I84" i="4" s="1"/>
  <c r="D32" i="1" l="1"/>
  <c r="D46" i="1" s="1"/>
  <c r="D44" i="1" s="1"/>
  <c r="H32" i="1"/>
  <c r="D41" i="1" l="1"/>
  <c r="D51" i="1" s="1"/>
  <c r="D49" i="1" s="1"/>
  <c r="H46" i="1"/>
  <c r="H44" i="1" s="1"/>
  <c r="H41" i="1"/>
  <c r="H51" i="1" s="1"/>
  <c r="H49" i="1" s="1"/>
  <c r="H107" i="1"/>
  <c r="H105" i="1" s="1"/>
  <c r="K24" i="17"/>
  <c r="K26" i="17" s="1"/>
  <c r="K23" i="18" l="1"/>
  <c r="K25" i="18" s="1"/>
  <c r="S23" i="18"/>
  <c r="S25" i="18" s="1"/>
  <c r="S24" i="17"/>
  <c r="S26" i="17" l="1"/>
  <c r="W26" i="17" s="1"/>
  <c r="W24" i="17"/>
</calcChain>
</file>

<file path=xl/sharedStrings.xml><?xml version="1.0" encoding="utf-8"?>
<sst xmlns="http://schemas.openxmlformats.org/spreadsheetml/2006/main" count="563" uniqueCount="238">
  <si>
    <t>Haad Thip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</si>
  <si>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</si>
  <si>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</si>
  <si>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</si>
  <si>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</si>
  <si>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</si>
  <si>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</si>
  <si>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</si>
  <si>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</si>
  <si>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</si>
  <si>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</si>
  <si>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</si>
  <si>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</si>
  <si>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</si>
  <si>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</si>
  <si>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</si>
  <si>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</si>
  <si>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</si>
  <si>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</si>
  <si>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</si>
  <si>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</si>
  <si>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</si>
  <si>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</si>
  <si>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</si>
  <si>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</si>
  <si>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</si>
  <si>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</si>
  <si>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</si>
  <si>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</si>
  <si>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</si>
  <si>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</si>
  <si>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</si>
  <si>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</si>
  <si>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</si>
  <si>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</si>
  <si>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</si>
  <si>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</si>
  <si>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</si>
  <si>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</si>
  <si>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</si>
  <si>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</si>
  <si>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</si>
  <si>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</si>
  <si>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</si>
  <si>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</si>
  <si>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</si>
  <si>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</si>
  <si>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</si>
  <si>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</si>
  <si>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</si>
  <si>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</si>
  <si>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</si>
  <si>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</si>
  <si>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</si>
  <si>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</si>
  <si>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</si>
  <si>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</si>
  <si>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</si>
  <si>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</si>
  <si>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</si>
  <si>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</si>
  <si>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</si>
  <si>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</si>
  <si>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</si>
  <si>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</si>
  <si>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</si>
  <si>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</si>
  <si>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</si>
  <si>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</si>
  <si>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</si>
  <si>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</si>
  <si>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</si>
  <si>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</si>
  <si>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</si>
  <si>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</si>
  <si>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</si>
  <si>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</si>
  <si>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</si>
  <si>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</si>
  <si>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</si>
  <si>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</si>
  <si>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</si>
  <si>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>Income tax relating to items that will not be reclassified</t>
  </si>
  <si>
    <t>Total comprehensive income for the period</t>
  </si>
  <si>
    <t>Profit (loss) attributable to:</t>
  </si>
  <si>
    <t xml:space="preserve">Total comprehensive income (expense) attributable to: </t>
  </si>
  <si>
    <t xml:space="preserve">  Owners of the parent</t>
  </si>
  <si>
    <t xml:space="preserve">  Non-controlling interests</t>
  </si>
  <si>
    <t>Six-month period ended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</si>
  <si>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</si>
  <si>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</si>
  <si>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</si>
  <si>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</si>
  <si>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</si>
  <si>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</si>
  <si>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</si>
  <si>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</si>
  <si>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</si>
  <si>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</si>
  <si>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</si>
  <si>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</si>
  <si>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</si>
  <si>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</si>
  <si>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</si>
  <si>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</si>
  <si>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</si>
  <si>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</si>
  <si>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</si>
  <si>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</si>
  <si>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</si>
  <si>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</si>
  <si>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</si>
  <si>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</si>
  <si>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</si>
  <si>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</si>
  <si>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</si>
  <si>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</si>
  <si>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</si>
  <si>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</si>
  <si>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</si>
  <si>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</si>
  <si>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</si>
  <si>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</si>
  <si>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</si>
  <si>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</si>
  <si>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</si>
  <si>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</si>
  <si>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</si>
  <si>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</si>
  <si>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</si>
  <si>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</si>
  <si>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Dividends to owners of the Company</t>
  </si>
  <si>
    <t xml:space="preserve">  Total distributions to owners</t>
  </si>
  <si>
    <t>Total transactions with owners, recorded directly in equity</t>
  </si>
  <si>
    <t xml:space="preserve">   Profit (loss)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</si>
  <si>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</si>
  <si>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</si>
  <si>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</si>
  <si>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</si>
  <si>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</si>
  <si>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</si>
  <si>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</si>
  <si>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</si>
  <si>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</si>
  <si>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</si>
  <si>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Gain on disposal of property, plant and equipment</t>
  </si>
  <si>
    <t>Loss on written-off of property, plant and equipment</t>
  </si>
  <si>
    <t>Loss on written-off of right-of-use assets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</si>
  <si>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</si>
  <si>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</si>
  <si>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</si>
  <si>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</si>
  <si>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</si>
  <si>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</si>
  <si>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</si>
  <si>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</si>
  <si>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</si>
  <si>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</si>
  <si>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</si>
  <si>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</si>
  <si>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</si>
  <si>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Dividends received</t>
  </si>
  <si>
    <t>Interest received</t>
  </si>
  <si>
    <t>Net cash used in investing activities</t>
  </si>
  <si>
    <t>Cash flows from financing activities</t>
  </si>
  <si>
    <t>Proceeds from short-term loans</t>
  </si>
  <si>
    <t>Repayment of short-term loans</t>
  </si>
  <si>
    <t>Proceeds from long-term loans</t>
  </si>
  <si>
    <t>Repayment of long-term loans</t>
  </si>
  <si>
    <t>Payment of lease liabilities</t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</si>
  <si>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</si>
  <si>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</si>
  <si>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</si>
  <si>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</si>
  <si>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</si>
  <si>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Cash and cash equivalents at 30 June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</si>
  <si>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</si>
  <si>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</si>
  <si>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</si>
  <si>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</si>
  <si>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</si>
  <si>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</si>
  <si>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</si>
  <si>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</si>
  <si>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2023</t>
  </si>
  <si>
    <t>Six-month period ended 30 June 2023</t>
  </si>
  <si>
    <t>Balance at 1 January 2023</t>
  </si>
  <si>
    <t>Balance at 30 June 2023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</si>
  <si>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</si>
  <si>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</si>
  <si>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</si>
  <si>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</si>
  <si>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</si>
  <si>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</si>
  <si>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</si>
  <si>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</si>
  <si>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Provision for employee benefits paid</t>
  </si>
  <si>
    <t>Provisions for employee benefits</t>
  </si>
  <si>
    <t>(Reversal of) expected credit loss</t>
  </si>
  <si>
    <t>Capitalised borrowing cost</t>
  </si>
  <si>
    <t>(Reversal of) loss on inventories devaluation</t>
  </si>
  <si>
    <t>Acquisition of investment properties</t>
  </si>
  <si>
    <t>Proceeds from sale of debts instruments</t>
  </si>
  <si>
    <t>Acquisition of debt instruments</t>
  </si>
  <si>
    <t>Gain on sale of debt instruments</t>
  </si>
  <si>
    <t>Equity attributable to owners of the parent</t>
  </si>
  <si>
    <t>Reversal of impairment loss</t>
  </si>
  <si>
    <t xml:space="preserve">    (impairment loss) determined in accordance with TFRS 9</t>
  </si>
  <si>
    <t>Comprehensive income (expense) for the period</t>
  </si>
  <si>
    <t xml:space="preserve">Reversal of impairment loss </t>
  </si>
  <si>
    <t xml:space="preserve">   (impairment loss) determined in accordance with TFRS 9</t>
  </si>
  <si>
    <t xml:space="preserve">Impairment loss </t>
  </si>
  <si>
    <t>Net increase (decrease) in cash and cash equivalents</t>
  </si>
  <si>
    <t>Advances payment of machinery</t>
  </si>
  <si>
    <t>Item that will not be reclassified subsequently to profit or loss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</si>
  <si>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</si>
  <si>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</si>
  <si>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</si>
  <si>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2024</t>
  </si>
  <si>
    <t>Six-month period ended 30 June 2024</t>
  </si>
  <si>
    <t>Balance at 1 January 2024</t>
  </si>
  <si>
    <t>Balance at 30 June 2024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</si>
  <si>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</si>
  <si>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</si>
  <si>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</si>
  <si>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</si>
  <si>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(Gain) loss on fair value adjustment</t>
  </si>
  <si>
    <t>Advances payment of intangible assets</t>
  </si>
  <si>
    <t>Unrealised gain on foreign exchange</t>
  </si>
  <si>
    <t>Loss on investments in equity instruments designated at FVOCI</t>
  </si>
  <si>
    <t xml:space="preserve"> Other comprehensive income (expense) for the period, net of tax</t>
  </si>
  <si>
    <t>Other comprehensive income (expense) for the period, net of tax</t>
  </si>
  <si>
    <t>4, 9</t>
  </si>
  <si>
    <t>2, 5</t>
  </si>
  <si>
    <t xml:space="preserve">    Share premium on ordinary shares</t>
  </si>
  <si>
    <t>Increase in payables on purchases of intangible assets</t>
  </si>
  <si>
    <t>(Increase) decrease in payables on purchases of</t>
  </si>
  <si>
    <t xml:space="preserve">  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</si>
</sst>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0" fontId="3" fillId="0" borderId="0"/>
  </cellStyleXfs>
  <cellXfs count="194">
    <xf numFmtId="0" fontId="0" fillId="0" borderId="0" xfId="0"/>
    <xf numFmtId="0" fontId="3" fillId="0" borderId="0" xfId="0" applyFont="1"/>
    <xf numFmtId="37" fontId="3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165" fontId="3" fillId="0" borderId="0" xfId="1" applyNumberFormat="1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3" fillId="0" borderId="0" xfId="3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2" fillId="0" borderId="2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3" fillId="0" borderId="3" xfId="3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3" fillId="0" borderId="0" xfId="0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0" fontId="0" fillId="0" borderId="0" xfId="0" applyFill="1"/>
    <xf numFmtId="3" fontId="0" fillId="0" borderId="0" xfId="0" applyNumberFormat="1" applyFill="1"/>
    <xf numFmtId="0" fontId="16" fillId="0" borderId="0" xfId="7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0" fillId="0" borderId="0" xfId="0" applyFont="1" applyFill="1"/>
    <xf numFmtId="49" fontId="0" fillId="0" borderId="0" xfId="0" applyNumberForma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3" fontId="3" fillId="0" borderId="0" xfId="0" applyNumberFormat="1" applyFont="1" applyFill="1"/>
    <xf numFmtId="0" fontId="5" fillId="0" borderId="0" xfId="0" applyFont="1" applyFill="1"/>
    <xf numFmtId="165" fontId="0" fillId="0" borderId="0" xfId="1" applyNumberFormat="1" applyFont="1" applyFill="1"/>
    <xf numFmtId="165" fontId="5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right" vertical="top" wrapText="1"/>
    </xf>
    <xf numFmtId="0" fontId="0" fillId="0" borderId="0" xfId="0" applyFill="1" applyAlignment="1">
      <alignment horizontal="left"/>
    </xf>
    <xf numFmtId="165" fontId="0" fillId="0" borderId="3" xfId="0" applyNumberFormat="1" applyFill="1" applyBorder="1" applyAlignment="1">
      <alignment horizontal="right"/>
    </xf>
    <xf numFmtId="165" fontId="0" fillId="0" borderId="7" xfId="0" applyNumberFormat="1" applyFill="1" applyBorder="1"/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37" fontId="0" fillId="0" borderId="0" xfId="0" applyNumberFormat="1" applyFill="1" applyAlignment="1">
      <alignment horizontal="right"/>
    </xf>
    <xf numFmtId="0" fontId="14" fillId="0" borderId="0" xfId="0" applyFont="1" applyFill="1"/>
    <xf numFmtId="165" fontId="13" fillId="0" borderId="0" xfId="0" applyNumberFormat="1" applyFont="1" applyFill="1"/>
    <xf numFmtId="165" fontId="2" fillId="0" borderId="2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3" fillId="0" borderId="6" xfId="0" applyNumberFormat="1" applyFont="1" applyFill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165" fontId="0" fillId="0" borderId="0" xfId="0" quotePrefix="1" applyNumberForma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5" fontId="2" fillId="0" borderId="3" xfId="0" applyNumberFormat="1" applyFont="1" applyFill="1" applyBorder="1" applyAlignment="1">
      <alignment horizontal="right"/>
    </xf>
    <xf numFmtId="37" fontId="0" fillId="0" borderId="0" xfId="0" applyNumberFormat="1" applyFill="1"/>
    <xf numFmtId="165" fontId="5" fillId="0" borderId="0" xfId="0" applyNumberFormat="1" applyFont="1" applyFill="1"/>
    <xf numFmtId="165" fontId="0" fillId="0" borderId="3" xfId="0" applyNumberFormat="1" applyFill="1" applyBorder="1"/>
    <xf numFmtId="165" fontId="2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/>
    <xf numFmtId="0" fontId="6" fillId="0" borderId="0" xfId="0" applyFont="1" applyFill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right"/>
    </xf>
    <xf numFmtId="165" fontId="0" fillId="0" borderId="0" xfId="5" applyNumberFormat="1" applyFont="1" applyFill="1" applyAlignment="1"/>
    <xf numFmtId="0" fontId="7" fillId="0" borderId="0" xfId="0" applyFont="1" applyFill="1"/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7" fillId="0" borderId="0" xfId="0" applyFont="1"/>
    <xf numFmtId="0" fontId="18" fillId="0" borderId="0" xfId="0" applyFont="1"/>
    <xf numFmtId="0" fontId="5" fillId="0" borderId="0" xfId="0" applyFont="1"/>
    <xf numFmtId="49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15" fillId="0" borderId="0" xfId="0" applyFont="1"/>
    <xf numFmtId="165" fontId="0" fillId="0" borderId="0" xfId="0" quotePrefix="1" applyNumberFormat="1" applyAlignment="1">
      <alignment horizontal="center"/>
    </xf>
    <xf numFmtId="37" fontId="2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0" fillId="0" borderId="0" xfId="0" applyNumberFormat="1"/>
    <xf numFmtId="165" fontId="2" fillId="0" borderId="3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37" fontId="0" fillId="0" borderId="2" xfId="0" applyNumberFormat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0" fillId="0" borderId="2" xfId="0" quotePrefix="1" applyNumberFormat="1" applyBorder="1" applyAlignment="1">
      <alignment horizontal="center"/>
    </xf>
    <xf numFmtId="37" fontId="0" fillId="0" borderId="3" xfId="0" applyNumberFormat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0" fillId="0" borderId="3" xfId="0" quotePrefix="1" applyNumberFormat="1" applyBorder="1" applyAlignment="1">
      <alignment horizontal="center"/>
    </xf>
    <xf numFmtId="43" fontId="5" fillId="0" borderId="0" xfId="1" applyFont="1" applyFill="1"/>
    <xf numFmtId="165" fontId="5" fillId="0" borderId="0" xfId="0" applyNumberFormat="1" applyFont="1"/>
    <xf numFmtId="165" fontId="6" fillId="0" borderId="0" xfId="0" applyNumberFormat="1" applyFont="1"/>
    <xf numFmtId="166" fontId="2" fillId="0" borderId="2" xfId="0" applyNumberFormat="1" applyFont="1" applyFill="1" applyBorder="1"/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3" fontId="3" fillId="0" borderId="0" xfId="1" applyFont="1" applyFill="1"/>
    <xf numFmtId="165" fontId="3" fillId="0" borderId="0" xfId="1" applyNumberFormat="1" applyFont="1" applyFill="1"/>
    <xf numFmtId="165" fontId="0" fillId="0" borderId="0" xfId="1" applyNumberFormat="1" applyFont="1" applyAlignment="1">
      <alignment horizontal="right"/>
    </xf>
    <xf numFmtId="43" fontId="0" fillId="0" borderId="0" xfId="1" applyFont="1"/>
    <xf numFmtId="43" fontId="3" fillId="0" borderId="0" xfId="0" applyNumberFormat="1" applyFont="1" applyFill="1"/>
    <xf numFmtId="43" fontId="2" fillId="0" borderId="1" xfId="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urrency" xfId="5" builtinId="4"/>
    <cellStyle name="Normal" xfId="0" builtinId="0"/>
    <cellStyle name="Normal 2" xfId="6" xr:uid="{00000000-0005-0000-0000-000006000000}"/>
    <cellStyle name="Normal 3" xfId="7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97"/>
  <sheetViews>
    <sheetView view="pageBreakPreview" topLeftCell="A73" zoomScale="60" zoomScaleNormal="80" workbookViewId="0">
      <selection activeCell="D8" sqref="D8"/>
    </sheetView>
  </sheetViews>
  <sheetFormatPr defaultColWidth="9.08984375" defaultRowHeight="14" x14ac:dyDescent="0.3"/>
  <cols>
    <col min="1" max="1" width="39.1796875" customWidth="1"/>
    <col min="2" max="2" width="6.7265625" style="145" bestFit="1" customWidth="1"/>
    <col min="3" max="3" width="1.08984375" style="145" customWidth="1"/>
    <col min="4" max="4" width="13" style="145" customWidth="1"/>
    <col min="5" max="5" width="1.08984375" style="145" customWidth="1"/>
    <col min="6" max="6" width="13" style="145" customWidth="1"/>
    <col min="7" max="7" width="1.08984375" customWidth="1"/>
    <col min="8" max="8" width="13" customWidth="1"/>
    <col min="9" max="9" width="1.08984375" customWidth="1"/>
    <col min="10" max="10" width="13" customWidth="1"/>
    <col min="11" max="11" width="1.08984375" customWidth="1"/>
    <col min="13" max="13" width="11.81640625" bestFit="1" customWidth="1"/>
  </cols>
  <sheetData>
    <row r="1" spans="1:13" s="142" customFormat="1" ht="20.25" customHeight="1" x14ac:dyDescent="0.4">
      <c r="A1" s="140" t="s">
        <v>0</v>
      </c>
      <c r="B1" s="141"/>
      <c r="C1" s="141"/>
      <c r="D1" s="141"/>
      <c r="E1" s="141"/>
      <c r="F1" s="141"/>
    </row>
    <row r="2" spans="1:13" s="144" customFormat="1" ht="20.25" customHeight="1" x14ac:dyDescent="0.35">
      <c r="A2" s="5" t="s">
        <v>1</v>
      </c>
      <c r="B2" s="143"/>
      <c r="C2" s="143"/>
      <c r="D2" s="143"/>
      <c r="E2" s="143"/>
      <c r="F2" s="143"/>
    </row>
    <row r="3" spans="1:13" ht="20.25" customHeight="1" x14ac:dyDescent="0.3">
      <c r="A3" s="4"/>
    </row>
    <row r="4" spans="1:13" ht="20.25" customHeight="1" x14ac:dyDescent="0.3">
      <c r="A4" s="4"/>
      <c r="C4" s="4"/>
      <c r="D4" s="184" t="s">
        <v>2</v>
      </c>
      <c r="E4" s="184"/>
      <c r="F4" s="184"/>
      <c r="G4" s="138"/>
      <c r="H4" s="184" t="s">
        <v>3</v>
      </c>
      <c r="I4" s="184"/>
      <c r="J4" s="184"/>
    </row>
    <row r="5" spans="1:13" ht="20.25" customHeight="1" x14ac:dyDescent="0.3">
      <c r="A5" s="4"/>
      <c r="C5" s="4"/>
      <c r="D5" s="184" t="s">
        <v>4</v>
      </c>
      <c r="E5" s="184"/>
      <c r="F5" s="184"/>
      <c r="G5" s="4"/>
      <c r="H5" s="184" t="s">
        <v>4</v>
      </c>
      <c r="I5" s="184"/>
      <c r="J5" s="184"/>
    </row>
    <row r="6" spans="1:13" ht="20.25" customHeight="1" x14ac:dyDescent="0.3">
      <c r="A6" s="4"/>
      <c r="B6" s="139"/>
      <c r="C6" s="139"/>
      <c r="D6" s="7" t="s">
        <v>5</v>
      </c>
      <c r="E6" s="146"/>
      <c r="F6" s="7" t="s">
        <v>6</v>
      </c>
      <c r="G6" s="146"/>
      <c r="H6" s="7" t="s">
        <v>5</v>
      </c>
      <c r="I6" s="146"/>
      <c r="J6" s="7" t="s">
        <v>6</v>
      </c>
    </row>
    <row r="7" spans="1:13" ht="20.25" customHeight="1" x14ac:dyDescent="0.3">
      <c r="A7" s="4" t="s">
        <v>7</v>
      </c>
      <c r="B7" s="139" t="s">
        <v>8</v>
      </c>
      <c r="D7" s="7" t="s">
        <v>218</v>
      </c>
      <c r="E7" s="7"/>
      <c r="F7" s="7" t="s">
        <v>184</v>
      </c>
      <c r="G7" s="7"/>
      <c r="H7" s="7" t="s">
        <v>218</v>
      </c>
      <c r="I7" s="7"/>
      <c r="J7" s="7" t="s">
        <v>184</v>
      </c>
    </row>
    <row r="8" spans="1:13" ht="20.25" customHeight="1" x14ac:dyDescent="0.3">
      <c r="A8" s="4"/>
      <c r="B8" s="139"/>
      <c r="D8" s="7" t="s">
        <v>9</v>
      </c>
      <c r="E8" s="7"/>
      <c r="F8" s="7"/>
      <c r="G8" s="7"/>
      <c r="H8" s="7" t="s">
        <v>9</v>
      </c>
      <c r="I8" s="7"/>
      <c r="J8" s="7"/>
    </row>
    <row r="9" spans="1:13" ht="20.25" customHeight="1" x14ac:dyDescent="0.3">
      <c r="B9" s="139"/>
      <c r="C9" s="139"/>
      <c r="D9" s="183" t="s">
        <v>10</v>
      </c>
      <c r="E9" s="183"/>
      <c r="F9" s="183"/>
      <c r="G9" s="183"/>
      <c r="H9" s="183"/>
      <c r="I9" s="183"/>
      <c r="J9" s="183"/>
    </row>
    <row r="10" spans="1:13" ht="20.25" customHeight="1" x14ac:dyDescent="0.3">
      <c r="A10" s="147" t="s">
        <v>11</v>
      </c>
      <c r="B10" s="139"/>
      <c r="C10" s="139"/>
      <c r="D10" s="139"/>
      <c r="E10" s="139"/>
      <c r="F10" s="139"/>
      <c r="H10" s="148"/>
      <c r="I10" s="148"/>
      <c r="J10" s="148"/>
    </row>
    <row r="11" spans="1:13" ht="20.25" customHeight="1" x14ac:dyDescent="0.3">
      <c r="A11" t="s">
        <v>12</v>
      </c>
      <c r="B11" s="139"/>
      <c r="D11" s="176">
        <v>40938</v>
      </c>
      <c r="E11" s="13"/>
      <c r="F11" s="149">
        <v>97882</v>
      </c>
      <c r="G11" s="13"/>
      <c r="H11" s="149">
        <v>23068</v>
      </c>
      <c r="I11" s="149"/>
      <c r="J11" s="149">
        <v>64254</v>
      </c>
      <c r="M11" s="14"/>
    </row>
    <row r="12" spans="1:13" ht="20.25" customHeight="1" x14ac:dyDescent="0.3">
      <c r="A12" s="150" t="s">
        <v>13</v>
      </c>
      <c r="B12" s="139"/>
      <c r="C12" s="139"/>
      <c r="D12" s="176">
        <v>705265</v>
      </c>
      <c r="E12" s="13"/>
      <c r="F12" s="149">
        <v>629808</v>
      </c>
      <c r="G12" s="13"/>
      <c r="H12" s="149">
        <v>701376</v>
      </c>
      <c r="I12" s="149"/>
      <c r="J12" s="149">
        <v>629711</v>
      </c>
      <c r="M12" s="14"/>
    </row>
    <row r="13" spans="1:13" ht="20.25" customHeight="1" x14ac:dyDescent="0.3">
      <c r="A13" t="s">
        <v>14</v>
      </c>
      <c r="B13" s="139">
        <v>2</v>
      </c>
      <c r="D13" s="176">
        <v>69606</v>
      </c>
      <c r="E13" s="13"/>
      <c r="F13" s="149">
        <v>64640</v>
      </c>
      <c r="G13" s="13"/>
      <c r="H13" s="149">
        <v>68968</v>
      </c>
      <c r="I13" s="149"/>
      <c r="J13" s="149">
        <v>56274</v>
      </c>
      <c r="M13" s="14"/>
    </row>
    <row r="14" spans="1:13" ht="20.25" customHeight="1" x14ac:dyDescent="0.3">
      <c r="A14" t="s">
        <v>15</v>
      </c>
      <c r="B14" s="139"/>
      <c r="C14" s="139"/>
      <c r="D14" s="176">
        <v>412886</v>
      </c>
      <c r="E14" s="13"/>
      <c r="F14" s="149">
        <v>373045</v>
      </c>
      <c r="G14" s="13"/>
      <c r="H14" s="149">
        <v>376590</v>
      </c>
      <c r="I14" s="149"/>
      <c r="J14" s="149">
        <v>337887</v>
      </c>
      <c r="M14" s="14"/>
    </row>
    <row r="15" spans="1:13" ht="20.25" customHeight="1" x14ac:dyDescent="0.3">
      <c r="A15" t="s">
        <v>16</v>
      </c>
      <c r="B15" s="139"/>
      <c r="C15" s="139"/>
      <c r="D15" s="176">
        <v>82642</v>
      </c>
      <c r="E15" s="13"/>
      <c r="F15" s="149">
        <v>78543</v>
      </c>
      <c r="G15" s="13"/>
      <c r="H15" s="53">
        <v>0</v>
      </c>
      <c r="I15" s="149"/>
      <c r="J15" s="57">
        <v>0</v>
      </c>
      <c r="M15" s="14"/>
    </row>
    <row r="16" spans="1:13" ht="20.25" customHeight="1" x14ac:dyDescent="0.3">
      <c r="A16" t="s">
        <v>17</v>
      </c>
      <c r="B16" s="139">
        <v>9</v>
      </c>
      <c r="D16" s="176">
        <v>3343</v>
      </c>
      <c r="E16" s="13"/>
      <c r="F16" s="149">
        <v>3750</v>
      </c>
      <c r="G16" s="13"/>
      <c r="H16" s="149">
        <v>1976</v>
      </c>
      <c r="I16" s="149"/>
      <c r="J16" s="151">
        <v>2398</v>
      </c>
      <c r="M16" s="14"/>
    </row>
    <row r="17" spans="1:13" ht="20.25" customHeight="1" x14ac:dyDescent="0.3">
      <c r="A17" t="s">
        <v>188</v>
      </c>
      <c r="B17" s="139"/>
      <c r="D17" s="176">
        <v>0</v>
      </c>
      <c r="E17" s="13"/>
      <c r="F17" s="149">
        <v>601</v>
      </c>
      <c r="G17" s="13"/>
      <c r="H17" s="53">
        <v>0</v>
      </c>
      <c r="I17" s="149"/>
      <c r="J17" s="151">
        <v>0</v>
      </c>
      <c r="M17" s="14"/>
    </row>
    <row r="18" spans="1:13" ht="20.25" customHeight="1" x14ac:dyDescent="0.3">
      <c r="A18" t="s">
        <v>18</v>
      </c>
      <c r="B18" s="139"/>
      <c r="C18" s="139"/>
      <c r="D18" s="176">
        <v>9671</v>
      </c>
      <c r="E18" s="13"/>
      <c r="F18" s="149">
        <v>10687</v>
      </c>
      <c r="G18" s="13"/>
      <c r="H18" s="149">
        <v>8701</v>
      </c>
      <c r="I18" s="149"/>
      <c r="J18" s="151">
        <v>9717</v>
      </c>
      <c r="M18" s="14"/>
    </row>
    <row r="19" spans="1:13" ht="20.25" customHeight="1" x14ac:dyDescent="0.3">
      <c r="A19" s="4" t="s">
        <v>19</v>
      </c>
      <c r="B19" s="139"/>
      <c r="C19" s="139"/>
      <c r="D19" s="36">
        <f>SUM(D11:D18)</f>
        <v>1324351</v>
      </c>
      <c r="E19" s="139"/>
      <c r="F19" s="36">
        <f>SUM(F11:F18)</f>
        <v>1258956</v>
      </c>
      <c r="G19" s="152"/>
      <c r="H19" s="36">
        <f>SUM(H11:H18)</f>
        <v>1180679</v>
      </c>
      <c r="I19" s="152"/>
      <c r="J19" s="36">
        <f>SUM(J11:J18)</f>
        <v>1100241</v>
      </c>
      <c r="M19" s="14"/>
    </row>
    <row r="20" spans="1:13" ht="20.25" customHeight="1" x14ac:dyDescent="0.3">
      <c r="A20" s="4"/>
      <c r="B20" s="139"/>
      <c r="C20" s="139"/>
      <c r="D20" s="153"/>
      <c r="E20" s="139"/>
      <c r="F20" s="153"/>
      <c r="H20" s="149"/>
      <c r="I20" s="149"/>
      <c r="J20" s="149"/>
    </row>
    <row r="21" spans="1:13" ht="20.25" customHeight="1" x14ac:dyDescent="0.3">
      <c r="A21" s="147" t="s">
        <v>20</v>
      </c>
      <c r="B21" s="139"/>
      <c r="C21" s="139"/>
      <c r="D21" s="153"/>
      <c r="E21" s="139"/>
      <c r="F21" s="153"/>
      <c r="H21" s="149"/>
      <c r="I21" s="149"/>
      <c r="J21" s="149"/>
    </row>
    <row r="22" spans="1:13" ht="20.25" customHeight="1" x14ac:dyDescent="0.3">
      <c r="A22" t="s">
        <v>21</v>
      </c>
      <c r="B22" s="139">
        <v>9</v>
      </c>
      <c r="C22" s="139"/>
      <c r="D22" s="149">
        <v>4508</v>
      </c>
      <c r="E22" s="13"/>
      <c r="F22" s="149">
        <v>7162</v>
      </c>
      <c r="G22" s="13"/>
      <c r="H22" s="149">
        <v>4508</v>
      </c>
      <c r="I22" s="149"/>
      <c r="J22" s="151">
        <v>7162</v>
      </c>
    </row>
    <row r="23" spans="1:13" ht="20.25" customHeight="1" x14ac:dyDescent="0.3">
      <c r="A23" t="s">
        <v>22</v>
      </c>
      <c r="B23" s="139"/>
      <c r="C23" s="139"/>
      <c r="D23" s="53">
        <v>0</v>
      </c>
      <c r="E23" s="54"/>
      <c r="F23" s="53">
        <v>0</v>
      </c>
      <c r="G23" s="13"/>
      <c r="H23" s="149">
        <v>177993</v>
      </c>
      <c r="I23" s="149"/>
      <c r="J23" s="151">
        <v>177993</v>
      </c>
    </row>
    <row r="24" spans="1:13" ht="20.25" customHeight="1" x14ac:dyDescent="0.3">
      <c r="A24" s="146" t="s">
        <v>23</v>
      </c>
      <c r="B24" s="139"/>
      <c r="C24" s="139"/>
      <c r="D24" s="149">
        <v>192102</v>
      </c>
      <c r="E24" s="13"/>
      <c r="F24" s="149">
        <v>192102</v>
      </c>
      <c r="G24" s="13"/>
      <c r="H24" s="149">
        <v>193061</v>
      </c>
      <c r="I24" s="149"/>
      <c r="J24" s="151">
        <v>193061</v>
      </c>
    </row>
    <row r="25" spans="1:13" ht="20.25" customHeight="1" x14ac:dyDescent="0.3">
      <c r="A25" t="s">
        <v>24</v>
      </c>
      <c r="B25" s="139">
        <v>3</v>
      </c>
      <c r="C25" s="139"/>
      <c r="D25" s="149">
        <v>4782918</v>
      </c>
      <c r="E25" s="13"/>
      <c r="F25" s="149">
        <v>4610530</v>
      </c>
      <c r="G25" s="13"/>
      <c r="H25" s="149">
        <v>4499258</v>
      </c>
      <c r="I25" s="149"/>
      <c r="J25" s="151">
        <v>4340163</v>
      </c>
    </row>
    <row r="26" spans="1:13" ht="20.25" customHeight="1" x14ac:dyDescent="0.3">
      <c r="A26" t="s">
        <v>25</v>
      </c>
      <c r="B26" s="139">
        <v>3</v>
      </c>
      <c r="C26" s="139"/>
      <c r="D26" s="149">
        <v>295267</v>
      </c>
      <c r="E26" s="13"/>
      <c r="F26" s="149">
        <v>275527</v>
      </c>
      <c r="G26" s="13"/>
      <c r="H26" s="149">
        <v>294899</v>
      </c>
      <c r="I26" s="149"/>
      <c r="J26" s="151">
        <v>275100</v>
      </c>
    </row>
    <row r="27" spans="1:13" ht="20.25" customHeight="1" x14ac:dyDescent="0.3">
      <c r="A27" t="s">
        <v>222</v>
      </c>
      <c r="B27" s="139"/>
      <c r="C27" s="139"/>
      <c r="D27" s="149">
        <v>37627</v>
      </c>
      <c r="E27" s="13"/>
      <c r="F27" s="149">
        <v>46114</v>
      </c>
      <c r="G27" s="13"/>
      <c r="H27" s="149">
        <v>37513</v>
      </c>
      <c r="I27" s="149"/>
      <c r="J27" s="151">
        <v>46000</v>
      </c>
    </row>
    <row r="28" spans="1:13" ht="20.25" customHeight="1" x14ac:dyDescent="0.3">
      <c r="A28" t="s">
        <v>26</v>
      </c>
      <c r="B28" s="139"/>
      <c r="C28" s="139"/>
      <c r="D28" s="149">
        <v>1560</v>
      </c>
      <c r="E28" s="13"/>
      <c r="F28" s="149">
        <v>1514</v>
      </c>
      <c r="G28" s="13"/>
      <c r="H28" s="53">
        <v>0</v>
      </c>
      <c r="I28" s="149"/>
      <c r="J28" s="151">
        <v>0</v>
      </c>
    </row>
    <row r="29" spans="1:13" ht="20.25" customHeight="1" x14ac:dyDescent="0.3">
      <c r="A29" t="s">
        <v>27</v>
      </c>
      <c r="B29" s="139"/>
      <c r="C29" s="139"/>
      <c r="D29" s="149">
        <v>98028</v>
      </c>
      <c r="E29" s="13"/>
      <c r="F29" s="149">
        <v>91497</v>
      </c>
      <c r="G29" s="13"/>
      <c r="H29" s="149">
        <v>97119</v>
      </c>
      <c r="I29" s="149"/>
      <c r="J29" s="151">
        <v>84398</v>
      </c>
    </row>
    <row r="30" spans="1:13" ht="20.25" customHeight="1" x14ac:dyDescent="0.3">
      <c r="A30" s="4" t="s">
        <v>28</v>
      </c>
      <c r="B30" s="139"/>
      <c r="C30" s="139"/>
      <c r="D30" s="154">
        <f>SUM(D22:D29)</f>
        <v>5412010</v>
      </c>
      <c r="E30" s="139"/>
      <c r="F30" s="154">
        <f>SUM(F22:F29)</f>
        <v>5224446</v>
      </c>
      <c r="H30" s="154">
        <f>SUM(H22:H29)</f>
        <v>5304351</v>
      </c>
      <c r="I30" s="155"/>
      <c r="J30" s="154">
        <f>SUM(J22:J29)</f>
        <v>5123877</v>
      </c>
    </row>
    <row r="31" spans="1:13" ht="20" customHeight="1" x14ac:dyDescent="0.3">
      <c r="A31" s="4"/>
      <c r="B31" s="139"/>
      <c r="C31" s="139"/>
      <c r="D31" s="156"/>
      <c r="E31" s="139"/>
      <c r="F31" s="156"/>
      <c r="H31" s="156"/>
      <c r="I31" s="156"/>
      <c r="J31" s="156"/>
    </row>
    <row r="32" spans="1:13" ht="20.25" customHeight="1" thickBot="1" x14ac:dyDescent="0.35">
      <c r="A32" s="4" t="s">
        <v>29</v>
      </c>
      <c r="B32" s="139"/>
      <c r="C32" s="139"/>
      <c r="D32" s="157">
        <f>SUM(D19+D30)</f>
        <v>6736361</v>
      </c>
      <c r="E32" s="139"/>
      <c r="F32" s="157">
        <f>SUM(F19+F30)</f>
        <v>6483402</v>
      </c>
      <c r="H32" s="157">
        <f>SUM(H19+H30)</f>
        <v>6485030</v>
      </c>
      <c r="I32" s="155"/>
      <c r="J32" s="157">
        <f>SUM(J19+J30)</f>
        <v>6224118</v>
      </c>
    </row>
    <row r="33" spans="1:12" ht="20.25" customHeight="1" thickTop="1" x14ac:dyDescent="0.3"/>
    <row r="34" spans="1:12" s="142" customFormat="1" ht="20.25" customHeight="1" x14ac:dyDescent="0.4">
      <c r="A34" s="140" t="s">
        <v>0</v>
      </c>
      <c r="B34" s="141"/>
      <c r="C34" s="141"/>
      <c r="D34" s="141"/>
      <c r="E34" s="141"/>
      <c r="F34" s="141"/>
    </row>
    <row r="35" spans="1:12" s="144" customFormat="1" ht="20.25" customHeight="1" x14ac:dyDescent="0.35">
      <c r="A35" s="5" t="s">
        <v>1</v>
      </c>
      <c r="B35" s="143"/>
      <c r="C35" s="143"/>
      <c r="D35" s="143"/>
      <c r="E35" s="143"/>
      <c r="F35" s="143"/>
    </row>
    <row r="36" spans="1:12" ht="20.25" customHeight="1" x14ac:dyDescent="0.3">
      <c r="A36" s="4"/>
    </row>
    <row r="37" spans="1:12" ht="20.25" customHeight="1" x14ac:dyDescent="0.3">
      <c r="A37" s="4"/>
      <c r="C37" s="4"/>
      <c r="D37" s="184" t="s">
        <v>2</v>
      </c>
      <c r="E37" s="184"/>
      <c r="F37" s="184"/>
      <c r="G37" s="138"/>
      <c r="H37" s="184" t="s">
        <v>3</v>
      </c>
      <c r="I37" s="184"/>
      <c r="J37" s="184"/>
    </row>
    <row r="38" spans="1:12" ht="20.25" customHeight="1" x14ac:dyDescent="0.3">
      <c r="A38" s="4"/>
      <c r="C38" s="4"/>
      <c r="D38" s="184" t="s">
        <v>4</v>
      </c>
      <c r="E38" s="184"/>
      <c r="F38" s="184"/>
      <c r="G38" s="4"/>
      <c r="H38" s="184" t="s">
        <v>4</v>
      </c>
      <c r="I38" s="184"/>
      <c r="J38" s="184"/>
    </row>
    <row r="39" spans="1:12" ht="20.25" customHeight="1" x14ac:dyDescent="0.3">
      <c r="A39" s="4"/>
      <c r="B39" s="139"/>
      <c r="C39" s="139"/>
      <c r="D39" s="7" t="s">
        <v>5</v>
      </c>
      <c r="E39" s="146"/>
      <c r="F39" s="7" t="s">
        <v>6</v>
      </c>
      <c r="G39" s="146"/>
      <c r="H39" s="7" t="s">
        <v>5</v>
      </c>
      <c r="I39" s="146"/>
      <c r="J39" s="7" t="s">
        <v>6</v>
      </c>
    </row>
    <row r="40" spans="1:12" ht="20.25" customHeight="1" x14ac:dyDescent="0.3">
      <c r="A40" s="4" t="s">
        <v>30</v>
      </c>
      <c r="B40" s="139" t="s">
        <v>8</v>
      </c>
      <c r="D40" s="7" t="s">
        <v>218</v>
      </c>
      <c r="E40" s="7"/>
      <c r="F40" s="7" t="s">
        <v>184</v>
      </c>
      <c r="G40" s="7"/>
      <c r="H40" s="7" t="s">
        <v>218</v>
      </c>
      <c r="I40" s="7"/>
      <c r="J40" s="7" t="s">
        <v>184</v>
      </c>
    </row>
    <row r="41" spans="1:12" ht="20.25" customHeight="1" x14ac:dyDescent="0.3">
      <c r="A41" s="4"/>
      <c r="B41" s="139"/>
      <c r="D41" s="7" t="s">
        <v>9</v>
      </c>
      <c r="E41" s="7"/>
      <c r="F41" s="7"/>
      <c r="G41" s="7"/>
      <c r="H41" s="7" t="s">
        <v>9</v>
      </c>
      <c r="I41" s="7"/>
      <c r="J41" s="7"/>
    </row>
    <row r="42" spans="1:12" ht="20.25" customHeight="1" x14ac:dyDescent="0.3">
      <c r="A42" s="147"/>
      <c r="B42" s="139"/>
      <c r="C42" s="139"/>
      <c r="D42" s="183" t="s">
        <v>10</v>
      </c>
      <c r="E42" s="183"/>
      <c r="F42" s="183"/>
      <c r="G42" s="183"/>
      <c r="H42" s="183"/>
      <c r="I42" s="183"/>
      <c r="J42" s="183"/>
    </row>
    <row r="43" spans="1:12" ht="20.25" customHeight="1" x14ac:dyDescent="0.3">
      <c r="A43" s="147" t="s">
        <v>31</v>
      </c>
      <c r="B43" s="139"/>
      <c r="C43" s="139"/>
      <c r="D43" s="139"/>
      <c r="E43" s="139"/>
      <c r="F43" s="139"/>
      <c r="H43" s="13"/>
      <c r="I43" s="13"/>
      <c r="J43" s="13"/>
    </row>
    <row r="44" spans="1:12" ht="20.25" customHeight="1" x14ac:dyDescent="0.3">
      <c r="A44" t="s">
        <v>189</v>
      </c>
      <c r="B44" s="139"/>
      <c r="C44" s="139"/>
      <c r="D44" s="149">
        <v>83000</v>
      </c>
      <c r="E44" s="13"/>
      <c r="F44" s="149">
        <v>105000</v>
      </c>
      <c r="G44" s="13"/>
      <c r="H44" s="57">
        <v>70000</v>
      </c>
      <c r="I44" s="149"/>
      <c r="J44" s="151">
        <v>90000</v>
      </c>
    </row>
    <row r="45" spans="1:12" ht="20.25" customHeight="1" x14ac:dyDescent="0.3">
      <c r="A45" s="150" t="s">
        <v>32</v>
      </c>
      <c r="B45" s="139">
        <v>2</v>
      </c>
      <c r="C45" s="139"/>
      <c r="D45" s="149">
        <v>485670</v>
      </c>
      <c r="E45" s="13"/>
      <c r="F45" s="149">
        <v>399606</v>
      </c>
      <c r="G45" s="13"/>
      <c r="H45" s="57">
        <v>612021</v>
      </c>
      <c r="I45" s="149"/>
      <c r="J45" s="151">
        <v>506174</v>
      </c>
    </row>
    <row r="46" spans="1:12" ht="20.25" customHeight="1" x14ac:dyDescent="0.3">
      <c r="A46" t="s">
        <v>33</v>
      </c>
      <c r="B46" s="139">
        <v>2</v>
      </c>
      <c r="C46" s="139"/>
      <c r="D46" s="149">
        <v>707741</v>
      </c>
      <c r="E46" s="13"/>
      <c r="F46" s="149">
        <v>720943</v>
      </c>
      <c r="G46" s="13"/>
      <c r="H46" s="57">
        <v>692258</v>
      </c>
      <c r="I46" s="149"/>
      <c r="J46" s="151">
        <v>695998</v>
      </c>
      <c r="L46" s="14"/>
    </row>
    <row r="47" spans="1:12" ht="20.25" customHeight="1" x14ac:dyDescent="0.3">
      <c r="A47" t="s">
        <v>190</v>
      </c>
      <c r="B47" s="139"/>
      <c r="C47" s="139"/>
      <c r="D47" s="149">
        <v>95729</v>
      </c>
      <c r="E47" s="13"/>
      <c r="F47" s="149">
        <v>85611</v>
      </c>
      <c r="G47" s="13"/>
      <c r="H47" s="57">
        <v>95610</v>
      </c>
      <c r="I47" s="149"/>
      <c r="J47" s="151">
        <v>85494</v>
      </c>
    </row>
    <row r="48" spans="1:12" ht="20.25" customHeight="1" x14ac:dyDescent="0.3">
      <c r="A48" s="150" t="s">
        <v>34</v>
      </c>
      <c r="B48"/>
      <c r="C48" s="139"/>
      <c r="D48" s="149">
        <v>86623</v>
      </c>
      <c r="E48" s="13"/>
      <c r="F48" s="149">
        <v>54058</v>
      </c>
      <c r="G48" s="13"/>
      <c r="H48" s="57">
        <v>67151</v>
      </c>
      <c r="I48" s="149"/>
      <c r="J48" s="151">
        <v>49828</v>
      </c>
    </row>
    <row r="49" spans="1:10" ht="20.25" customHeight="1" x14ac:dyDescent="0.3">
      <c r="A49" s="4" t="s">
        <v>35</v>
      </c>
      <c r="B49" s="139"/>
      <c r="C49" s="139"/>
      <c r="D49" s="154">
        <f>SUM(D44:D48)</f>
        <v>1458763</v>
      </c>
      <c r="E49" s="153"/>
      <c r="F49" s="154">
        <f>SUM(F44:F48)</f>
        <v>1365218</v>
      </c>
      <c r="G49" s="158"/>
      <c r="H49" s="154">
        <f>SUM(H44:H48)</f>
        <v>1537040</v>
      </c>
      <c r="I49" s="155"/>
      <c r="J49" s="154">
        <f>SUM(J44:J48)</f>
        <v>1427494</v>
      </c>
    </row>
    <row r="50" spans="1:10" ht="20.25" customHeight="1" x14ac:dyDescent="0.3">
      <c r="A50" s="4"/>
      <c r="B50" s="139"/>
      <c r="C50" s="139"/>
      <c r="D50" s="153"/>
      <c r="E50" s="153"/>
      <c r="F50" s="153"/>
      <c r="G50" s="158"/>
      <c r="H50" s="156"/>
      <c r="I50" s="156"/>
      <c r="J50" s="156"/>
    </row>
    <row r="51" spans="1:10" ht="20.25" customHeight="1" x14ac:dyDescent="0.3">
      <c r="A51" s="147" t="s">
        <v>36</v>
      </c>
      <c r="B51" s="139"/>
      <c r="C51" s="139"/>
      <c r="D51" s="153"/>
      <c r="E51" s="153"/>
      <c r="F51" s="153"/>
      <c r="G51" s="158"/>
      <c r="H51" s="156"/>
      <c r="I51" s="156"/>
      <c r="J51" s="156"/>
    </row>
    <row r="52" spans="1:10" ht="20.25" customHeight="1" x14ac:dyDescent="0.3">
      <c r="A52" t="s">
        <v>37</v>
      </c>
      <c r="B52" s="139" t="s">
        <v>232</v>
      </c>
      <c r="C52" s="139"/>
      <c r="D52" s="149">
        <v>316258</v>
      </c>
      <c r="E52" s="13"/>
      <c r="F52" s="149">
        <v>311324</v>
      </c>
      <c r="G52" s="13"/>
      <c r="H52" s="57">
        <v>280000</v>
      </c>
      <c r="I52" s="149"/>
      <c r="J52" s="151">
        <v>280000</v>
      </c>
    </row>
    <row r="53" spans="1:10" ht="20.25" customHeight="1" x14ac:dyDescent="0.3">
      <c r="A53" t="s">
        <v>38</v>
      </c>
      <c r="B53" s="139"/>
      <c r="C53" s="139"/>
      <c r="D53" s="149">
        <v>199009</v>
      </c>
      <c r="E53" s="13"/>
      <c r="F53" s="149">
        <v>189520</v>
      </c>
      <c r="G53" s="13"/>
      <c r="H53" s="57">
        <v>198744</v>
      </c>
      <c r="I53" s="149"/>
      <c r="J53" s="151">
        <v>189195</v>
      </c>
    </row>
    <row r="54" spans="1:10" ht="20.149999999999999" customHeight="1" x14ac:dyDescent="0.3">
      <c r="A54" t="s">
        <v>39</v>
      </c>
      <c r="B54" s="139"/>
      <c r="C54" s="139"/>
      <c r="D54" s="149">
        <v>22525</v>
      </c>
      <c r="E54" s="13"/>
      <c r="F54" s="149">
        <v>20449</v>
      </c>
      <c r="G54" s="13"/>
      <c r="H54" s="57">
        <v>22525</v>
      </c>
      <c r="I54" s="149"/>
      <c r="J54" s="151">
        <v>20449</v>
      </c>
    </row>
    <row r="55" spans="1:10" ht="20.25" customHeight="1" x14ac:dyDescent="0.3">
      <c r="A55" t="s">
        <v>40</v>
      </c>
      <c r="B55" s="139"/>
      <c r="C55" s="139"/>
      <c r="D55" s="149">
        <v>288255</v>
      </c>
      <c r="E55" s="13"/>
      <c r="F55" s="149">
        <v>294799</v>
      </c>
      <c r="G55" s="13"/>
      <c r="H55" s="57">
        <v>283977</v>
      </c>
      <c r="I55" s="149"/>
      <c r="J55" s="151">
        <v>290719</v>
      </c>
    </row>
    <row r="56" spans="1:10" ht="20.25" customHeight="1" x14ac:dyDescent="0.3">
      <c r="A56" t="s">
        <v>41</v>
      </c>
      <c r="B56" s="139"/>
      <c r="C56" s="139"/>
      <c r="D56" s="149">
        <v>394225</v>
      </c>
      <c r="E56" s="13"/>
      <c r="F56" s="149">
        <v>359099</v>
      </c>
      <c r="G56" s="13"/>
      <c r="H56" s="57">
        <v>392606</v>
      </c>
      <c r="I56" s="149"/>
      <c r="J56" s="151">
        <v>357708</v>
      </c>
    </row>
    <row r="57" spans="1:10" ht="20.25" customHeight="1" x14ac:dyDescent="0.3">
      <c r="A57" t="s">
        <v>42</v>
      </c>
      <c r="B57" s="139"/>
      <c r="C57" s="139"/>
      <c r="D57" s="149">
        <v>13596</v>
      </c>
      <c r="E57" s="13"/>
      <c r="F57" s="149">
        <v>13596</v>
      </c>
      <c r="G57" s="13"/>
      <c r="H57" s="57">
        <v>13596</v>
      </c>
      <c r="I57" s="149"/>
      <c r="J57" s="151">
        <v>13596</v>
      </c>
    </row>
    <row r="58" spans="1:10" ht="20.25" customHeight="1" x14ac:dyDescent="0.3">
      <c r="A58" s="4" t="s">
        <v>44</v>
      </c>
      <c r="B58" s="139"/>
      <c r="C58" s="139"/>
      <c r="D58" s="154">
        <f>SUM(D52:D57)</f>
        <v>1233868</v>
      </c>
      <c r="E58" s="153"/>
      <c r="F58" s="154">
        <f>SUM(F52:F57)</f>
        <v>1188787</v>
      </c>
      <c r="G58" s="158"/>
      <c r="H58" s="154">
        <f>SUM(H52:H57)</f>
        <v>1191448</v>
      </c>
      <c r="I58" s="155"/>
      <c r="J58" s="154">
        <f>SUM(J52:J57)</f>
        <v>1151667</v>
      </c>
    </row>
    <row r="59" spans="1:10" ht="20.25" customHeight="1" x14ac:dyDescent="0.3">
      <c r="A59" s="4"/>
      <c r="B59" s="139"/>
      <c r="C59" s="139"/>
      <c r="D59" s="153"/>
      <c r="E59" s="153"/>
      <c r="F59" s="153"/>
      <c r="G59" s="158"/>
      <c r="H59" s="155"/>
      <c r="I59" s="155"/>
      <c r="J59" s="155"/>
    </row>
    <row r="60" spans="1:10" ht="20.25" customHeight="1" x14ac:dyDescent="0.3">
      <c r="A60" s="4" t="s">
        <v>45</v>
      </c>
      <c r="B60" s="139"/>
      <c r="C60" s="139"/>
      <c r="D60" s="159">
        <f>SUM(D49+D58)</f>
        <v>2692631</v>
      </c>
      <c r="E60" s="153"/>
      <c r="F60" s="159">
        <f>SUM(F49+F58)</f>
        <v>2554005</v>
      </c>
      <c r="G60" s="158"/>
      <c r="H60" s="159">
        <f>SUM(H49+H58)</f>
        <v>2728488</v>
      </c>
      <c r="I60" s="155"/>
      <c r="J60" s="159">
        <f>SUM(J49+J58)</f>
        <v>2579161</v>
      </c>
    </row>
    <row r="61" spans="1:10" ht="20.25" customHeight="1" x14ac:dyDescent="0.3">
      <c r="A61" s="4"/>
      <c r="B61" s="139"/>
      <c r="C61" s="139"/>
      <c r="D61" s="139"/>
      <c r="E61" s="139"/>
      <c r="F61" s="139"/>
      <c r="H61" s="152"/>
      <c r="I61" s="152"/>
      <c r="J61" s="152"/>
    </row>
    <row r="62" spans="1:10" s="142" customFormat="1" ht="20.25" customHeight="1" x14ac:dyDescent="0.4">
      <c r="A62" s="140" t="s">
        <v>0</v>
      </c>
      <c r="B62" s="141"/>
      <c r="C62" s="141"/>
      <c r="D62" s="141"/>
      <c r="E62" s="141"/>
      <c r="F62" s="141"/>
    </row>
    <row r="63" spans="1:10" s="144" customFormat="1" ht="20.25" customHeight="1" x14ac:dyDescent="0.35">
      <c r="A63" s="5" t="s">
        <v>1</v>
      </c>
      <c r="B63" s="143"/>
      <c r="C63" s="143"/>
      <c r="D63" s="143"/>
      <c r="E63" s="143"/>
      <c r="F63" s="143"/>
    </row>
    <row r="64" spans="1:10" ht="20.25" customHeight="1" x14ac:dyDescent="0.3">
      <c r="A64" s="4"/>
    </row>
    <row r="65" spans="1:13" ht="20.25" customHeight="1" x14ac:dyDescent="0.3">
      <c r="A65" s="4"/>
      <c r="C65" s="4"/>
      <c r="D65" s="184" t="s">
        <v>2</v>
      </c>
      <c r="E65" s="184"/>
      <c r="F65" s="184"/>
      <c r="G65" s="138"/>
      <c r="H65" s="184" t="s">
        <v>3</v>
      </c>
      <c r="I65" s="184"/>
      <c r="J65" s="184"/>
    </row>
    <row r="66" spans="1:13" ht="20.25" customHeight="1" x14ac:dyDescent="0.3">
      <c r="A66" s="4"/>
      <c r="C66" s="4"/>
      <c r="D66" s="184" t="s">
        <v>4</v>
      </c>
      <c r="E66" s="184"/>
      <c r="F66" s="184"/>
      <c r="G66" s="4"/>
      <c r="H66" s="184" t="s">
        <v>4</v>
      </c>
      <c r="I66" s="184"/>
      <c r="J66" s="184"/>
    </row>
    <row r="67" spans="1:13" ht="20.25" customHeight="1" x14ac:dyDescent="0.3">
      <c r="A67" s="4"/>
      <c r="D67" s="7" t="s">
        <v>5</v>
      </c>
      <c r="E67" s="146"/>
      <c r="F67" s="7" t="s">
        <v>6</v>
      </c>
      <c r="G67" s="146"/>
      <c r="H67" s="7" t="s">
        <v>5</v>
      </c>
      <c r="I67" s="146"/>
      <c r="J67" s="7" t="s">
        <v>6</v>
      </c>
    </row>
    <row r="68" spans="1:13" ht="20.25" customHeight="1" x14ac:dyDescent="0.3">
      <c r="A68" s="4" t="s">
        <v>30</v>
      </c>
      <c r="B68" s="139"/>
      <c r="D68" s="7" t="s">
        <v>218</v>
      </c>
      <c r="E68" s="7"/>
      <c r="F68" s="7" t="s">
        <v>184</v>
      </c>
      <c r="G68" s="7"/>
      <c r="H68" s="7" t="s">
        <v>218</v>
      </c>
      <c r="I68" s="7"/>
      <c r="J68" s="7" t="s">
        <v>184</v>
      </c>
    </row>
    <row r="69" spans="1:13" ht="20.25" customHeight="1" x14ac:dyDescent="0.3">
      <c r="A69" s="4"/>
      <c r="B69" s="139"/>
      <c r="D69" s="7" t="s">
        <v>9</v>
      </c>
      <c r="E69" s="7"/>
      <c r="F69" s="7"/>
      <c r="G69" s="7"/>
      <c r="H69" s="7" t="s">
        <v>9</v>
      </c>
      <c r="I69" s="7"/>
      <c r="J69" s="7"/>
    </row>
    <row r="70" spans="1:13" ht="20.25" customHeight="1" x14ac:dyDescent="0.3">
      <c r="A70" s="4"/>
      <c r="B70" s="139"/>
      <c r="C70" s="139"/>
      <c r="D70" s="183" t="s">
        <v>10</v>
      </c>
      <c r="E70" s="183"/>
      <c r="F70" s="183"/>
      <c r="G70" s="183"/>
      <c r="H70" s="183"/>
      <c r="I70" s="183"/>
      <c r="J70" s="183"/>
    </row>
    <row r="71" spans="1:13" ht="20.25" customHeight="1" x14ac:dyDescent="0.3">
      <c r="A71" s="147" t="s">
        <v>46</v>
      </c>
      <c r="B71" s="139"/>
      <c r="C71" s="139"/>
      <c r="D71" s="139"/>
      <c r="E71" s="139"/>
      <c r="F71" s="139"/>
      <c r="H71" s="149"/>
      <c r="I71" s="149"/>
      <c r="J71" s="149"/>
    </row>
    <row r="72" spans="1:13" ht="20.25" customHeight="1" x14ac:dyDescent="0.3">
      <c r="A72" t="s">
        <v>47</v>
      </c>
      <c r="B72" s="139"/>
      <c r="C72" s="139"/>
      <c r="D72" s="139"/>
      <c r="E72" s="139"/>
      <c r="F72" s="139"/>
      <c r="H72" s="149"/>
      <c r="I72" s="149"/>
      <c r="J72" s="149"/>
    </row>
    <row r="73" spans="1:13" ht="20.25" customHeight="1" x14ac:dyDescent="0.3">
      <c r="A73" t="s">
        <v>48</v>
      </c>
      <c r="B73" s="139"/>
      <c r="C73" s="139"/>
      <c r="D73" s="149"/>
      <c r="E73" s="13"/>
      <c r="F73" s="149"/>
      <c r="G73" s="13"/>
      <c r="H73" s="52"/>
      <c r="I73" s="149"/>
      <c r="J73" s="151"/>
    </row>
    <row r="74" spans="1:13" ht="20.25" customHeight="1" x14ac:dyDescent="0.3">
      <c r="A74" s="145" t="s">
        <v>223</v>
      </c>
      <c r="B74" s="139"/>
      <c r="C74" s="139"/>
      <c r="D74" s="149"/>
      <c r="E74" s="13"/>
      <c r="F74" s="149"/>
      <c r="G74" s="13"/>
      <c r="H74" s="57"/>
      <c r="I74" s="149"/>
      <c r="J74" s="151"/>
    </row>
    <row r="75" spans="1:13" ht="20.25" customHeight="1" thickBot="1" x14ac:dyDescent="0.35">
      <c r="A75" s="160" t="s">
        <v>224</v>
      </c>
      <c r="B75" s="139"/>
      <c r="C75" s="139"/>
      <c r="D75" s="161">
        <v>201210</v>
      </c>
      <c r="E75" s="13"/>
      <c r="F75" s="161">
        <v>201210</v>
      </c>
      <c r="G75" s="13"/>
      <c r="H75" s="162">
        <v>201210</v>
      </c>
      <c r="I75" s="149"/>
      <c r="J75" s="163">
        <v>201210</v>
      </c>
    </row>
    <row r="76" spans="1:13" ht="20.25" customHeight="1" thickTop="1" x14ac:dyDescent="0.3">
      <c r="A76" t="s">
        <v>49</v>
      </c>
      <c r="B76" s="139"/>
      <c r="C76" s="139"/>
      <c r="D76" s="149"/>
      <c r="E76" s="13"/>
      <c r="F76" s="149"/>
      <c r="G76" s="13"/>
      <c r="H76" s="57"/>
      <c r="I76" s="149"/>
      <c r="J76" s="151"/>
    </row>
    <row r="77" spans="1:13" ht="20.25" customHeight="1" x14ac:dyDescent="0.3">
      <c r="A77" s="145" t="s">
        <v>225</v>
      </c>
      <c r="B77" s="139"/>
      <c r="C77" s="139"/>
      <c r="D77" s="149"/>
      <c r="E77" s="13"/>
      <c r="F77" s="149"/>
      <c r="G77" s="13"/>
      <c r="H77" s="57"/>
      <c r="I77" s="149"/>
      <c r="J77" s="151"/>
    </row>
    <row r="78" spans="1:13" ht="20.25" customHeight="1" x14ac:dyDescent="0.3">
      <c r="A78" s="160" t="s">
        <v>224</v>
      </c>
      <c r="B78" s="139"/>
      <c r="C78" s="139"/>
      <c r="D78" s="149">
        <v>200961</v>
      </c>
      <c r="E78" s="13"/>
      <c r="F78" s="149">
        <v>200961</v>
      </c>
      <c r="G78" s="13"/>
      <c r="H78" s="57">
        <v>200961</v>
      </c>
      <c r="I78" s="149"/>
      <c r="J78" s="151">
        <v>200961</v>
      </c>
      <c r="M78" s="177"/>
    </row>
    <row r="79" spans="1:13" ht="20.25" customHeight="1" x14ac:dyDescent="0.3">
      <c r="A79" t="s">
        <v>50</v>
      </c>
      <c r="B79" s="139"/>
      <c r="C79" s="139"/>
      <c r="D79" s="149"/>
      <c r="E79" s="13"/>
      <c r="F79" s="149"/>
      <c r="G79" s="13"/>
      <c r="H79" s="57"/>
      <c r="I79" s="149"/>
      <c r="J79" s="151"/>
    </row>
    <row r="80" spans="1:13" ht="20.25" customHeight="1" x14ac:dyDescent="0.3">
      <c r="A80" t="s">
        <v>234</v>
      </c>
      <c r="B80" s="139"/>
      <c r="C80" s="139"/>
      <c r="D80" s="149">
        <v>392838</v>
      </c>
      <c r="E80" s="13"/>
      <c r="F80" s="149">
        <v>392838</v>
      </c>
      <c r="G80" s="13"/>
      <c r="H80" s="57">
        <v>392838</v>
      </c>
      <c r="I80" s="149"/>
      <c r="J80" s="151">
        <v>392838</v>
      </c>
    </row>
    <row r="81" spans="1:10" ht="20.25" customHeight="1" x14ac:dyDescent="0.3">
      <c r="A81" t="s">
        <v>51</v>
      </c>
      <c r="B81" s="139"/>
      <c r="C81" s="139"/>
      <c r="D81" s="149"/>
      <c r="E81" s="13"/>
      <c r="F81" s="149"/>
      <c r="G81" s="13"/>
      <c r="H81" s="57"/>
      <c r="I81" s="149"/>
      <c r="J81" s="151"/>
    </row>
    <row r="82" spans="1:10" ht="20.25" customHeight="1" x14ac:dyDescent="0.3">
      <c r="A82" t="s">
        <v>52</v>
      </c>
      <c r="B82" s="139"/>
      <c r="C82" s="139"/>
      <c r="D82" s="149"/>
      <c r="E82" s="13"/>
      <c r="F82" s="149"/>
      <c r="G82" s="13"/>
      <c r="H82" s="57"/>
      <c r="I82" s="149"/>
      <c r="J82" s="151"/>
    </row>
    <row r="83" spans="1:10" ht="20.25" customHeight="1" x14ac:dyDescent="0.3">
      <c r="A83" t="s">
        <v>53</v>
      </c>
      <c r="B83" s="139"/>
      <c r="C83" s="139"/>
      <c r="D83" s="149">
        <v>25000</v>
      </c>
      <c r="E83" s="13"/>
      <c r="F83" s="149">
        <v>25000</v>
      </c>
      <c r="G83" s="13"/>
      <c r="H83" s="57">
        <v>25000</v>
      </c>
      <c r="I83" s="149"/>
      <c r="J83" s="151">
        <v>25000</v>
      </c>
    </row>
    <row r="84" spans="1:10" ht="20.25" customHeight="1" x14ac:dyDescent="0.3">
      <c r="A84" t="s">
        <v>54</v>
      </c>
      <c r="B84" s="139"/>
      <c r="C84" s="139"/>
      <c r="D84" s="149">
        <v>35000</v>
      </c>
      <c r="E84" s="13"/>
      <c r="F84" s="149">
        <v>35000</v>
      </c>
      <c r="G84" s="13"/>
      <c r="H84" s="57">
        <v>35000</v>
      </c>
      <c r="I84" s="149"/>
      <c r="J84" s="151">
        <v>35000</v>
      </c>
    </row>
    <row r="85" spans="1:10" ht="20.25" customHeight="1" x14ac:dyDescent="0.3">
      <c r="A85" t="s">
        <v>55</v>
      </c>
      <c r="B85" s="139"/>
      <c r="C85" s="139"/>
      <c r="D85" s="149">
        <f>'SH-8'!K26</f>
        <v>1802165</v>
      </c>
      <c r="E85" s="13"/>
      <c r="F85" s="149">
        <v>1685127</v>
      </c>
      <c r="G85" s="13"/>
      <c r="H85" s="57">
        <f>'SH-10'!K25</f>
        <v>1525020</v>
      </c>
      <c r="I85" s="149"/>
      <c r="J85" s="151">
        <v>1410821</v>
      </c>
    </row>
    <row r="86" spans="1:10" ht="20.25" customHeight="1" x14ac:dyDescent="0.3">
      <c r="A86" t="s">
        <v>56</v>
      </c>
      <c r="B86" s="139"/>
      <c r="C86" s="139"/>
      <c r="D86" s="164">
        <f>'SH-8'!Q26</f>
        <v>1587254</v>
      </c>
      <c r="E86" s="13"/>
      <c r="F86" s="164">
        <v>1589868</v>
      </c>
      <c r="G86" s="13"/>
      <c r="H86" s="165">
        <f>'SH-10'!Q25</f>
        <v>1577723</v>
      </c>
      <c r="I86" s="149"/>
      <c r="J86" s="166">
        <v>1580337</v>
      </c>
    </row>
    <row r="87" spans="1:10" ht="20.25" customHeight="1" x14ac:dyDescent="0.3">
      <c r="A87" s="4" t="s">
        <v>205</v>
      </c>
      <c r="B87" s="139"/>
      <c r="C87" s="139"/>
      <c r="D87" s="15">
        <f>SUM(D76:D86)</f>
        <v>4043218</v>
      </c>
      <c r="E87" s="152"/>
      <c r="F87" s="15">
        <f>SUM(F76:F86)</f>
        <v>3928794</v>
      </c>
      <c r="H87" s="15">
        <f>SUM(H76:H86)</f>
        <v>3756542</v>
      </c>
      <c r="I87" s="152"/>
      <c r="J87" s="15">
        <f>SUM(J76:J86)</f>
        <v>3644957</v>
      </c>
    </row>
    <row r="88" spans="1:10" ht="20.25" customHeight="1" x14ac:dyDescent="0.3">
      <c r="A88" t="s">
        <v>57</v>
      </c>
      <c r="B88" s="139"/>
      <c r="C88" s="139"/>
      <c r="D88" s="164">
        <f>'SH-8'!U26</f>
        <v>512</v>
      </c>
      <c r="E88" s="13"/>
      <c r="F88" s="164">
        <v>603</v>
      </c>
      <c r="G88" s="13"/>
      <c r="H88" s="165">
        <v>0</v>
      </c>
      <c r="I88" s="149"/>
      <c r="J88" s="166">
        <v>0</v>
      </c>
    </row>
    <row r="89" spans="1:10" ht="20.25" customHeight="1" x14ac:dyDescent="0.3">
      <c r="A89" s="4" t="s">
        <v>58</v>
      </c>
      <c r="B89" s="139"/>
      <c r="C89" s="139"/>
      <c r="D89" s="55">
        <f>SUM(D87:D88)</f>
        <v>4043730</v>
      </c>
      <c r="E89" s="138"/>
      <c r="F89" s="55">
        <f>SUM(F87:F88)</f>
        <v>3929397</v>
      </c>
      <c r="G89" s="4"/>
      <c r="H89" s="55">
        <f>SUM(H87:H88)</f>
        <v>3756542</v>
      </c>
      <c r="I89" s="152"/>
      <c r="J89" s="55">
        <f>SUM(J87:J88)</f>
        <v>3644957</v>
      </c>
    </row>
    <row r="90" spans="1:10" ht="20" customHeight="1" x14ac:dyDescent="0.3">
      <c r="A90" s="4"/>
      <c r="B90" s="139"/>
      <c r="C90" s="139"/>
      <c r="D90" s="16"/>
      <c r="E90" s="138"/>
      <c r="F90" s="16"/>
      <c r="G90" s="4"/>
      <c r="H90" s="16"/>
      <c r="I90" s="152"/>
      <c r="J90" s="16"/>
    </row>
    <row r="91" spans="1:10" ht="20.25" customHeight="1" thickBot="1" x14ac:dyDescent="0.35">
      <c r="A91" s="4" t="s">
        <v>59</v>
      </c>
      <c r="B91" s="147"/>
      <c r="C91" s="147"/>
      <c r="D91" s="17">
        <f>SUM(D60+D89)</f>
        <v>6736361</v>
      </c>
      <c r="E91" s="152"/>
      <c r="F91" s="17">
        <f>SUM(F60+F89)</f>
        <v>6483402</v>
      </c>
      <c r="H91" s="17">
        <f>SUM(H60+H87)</f>
        <v>6485030</v>
      </c>
      <c r="I91" s="152"/>
      <c r="J91" s="17">
        <f>SUM(J60+J87)</f>
        <v>6224118</v>
      </c>
    </row>
    <row r="92" spans="1:10" ht="20.25" customHeight="1" thickTop="1" x14ac:dyDescent="0.3">
      <c r="A92" s="4"/>
      <c r="B92" s="147"/>
      <c r="C92" s="147"/>
      <c r="D92" s="169"/>
      <c r="E92" s="169"/>
      <c r="F92" s="169"/>
      <c r="G92" s="169"/>
      <c r="H92" s="169"/>
      <c r="I92" s="169"/>
      <c r="J92" s="169"/>
    </row>
    <row r="93" spans="1:10" x14ac:dyDescent="0.3">
      <c r="D93" s="167"/>
      <c r="F93" s="168"/>
      <c r="H93" s="168"/>
      <c r="I93" s="168"/>
      <c r="J93" s="168"/>
    </row>
    <row r="97" ht="20.25" customHeight="1" x14ac:dyDescent="0.3"/>
  </sheetData>
  <mergeCells count="15">
    <mergeCell ref="D37:F37"/>
    <mergeCell ref="H37:J37"/>
    <mergeCell ref="D4:F4"/>
    <mergeCell ref="H4:J4"/>
    <mergeCell ref="D5:F5"/>
    <mergeCell ref="H5:J5"/>
    <mergeCell ref="D9:J9"/>
    <mergeCell ref="D70:J70"/>
    <mergeCell ref="D38:F38"/>
    <mergeCell ref="H38:J38"/>
    <mergeCell ref="D42:J42"/>
    <mergeCell ref="D65:F65"/>
    <mergeCell ref="H65:J65"/>
    <mergeCell ref="D66:F66"/>
    <mergeCell ref="H66:J66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view="pageBreakPreview" zoomScale="70" zoomScaleNormal="61" zoomScaleSheetLayoutView="70" workbookViewId="0">
      <selection activeCell="D8" sqref="D8"/>
    </sheetView>
  </sheetViews>
  <sheetFormatPr defaultRowHeight="20.25" customHeight="1" x14ac:dyDescent="0.3"/>
  <cols>
    <col min="1" max="1" width="58.36328125" style="63" customWidth="1"/>
    <col min="2" max="2" width="9.453125" style="63" customWidth="1"/>
    <col min="3" max="3" width="2.26953125" style="63" customWidth="1"/>
    <col min="4" max="4" width="11.453125" style="63" customWidth="1"/>
    <col min="5" max="5" width="1.54296875" style="63" customWidth="1"/>
    <col min="6" max="6" width="11.453125" style="63" customWidth="1"/>
    <col min="7" max="7" width="1.54296875" style="63" customWidth="1"/>
    <col min="8" max="8" width="11.453125" style="63" customWidth="1"/>
    <col min="9" max="9" width="1.54296875" style="63" customWidth="1"/>
    <col min="10" max="10" width="11.453125" style="63" customWidth="1"/>
    <col min="11" max="16384" width="8.7265625" style="63"/>
  </cols>
  <sheetData>
    <row r="1" spans="1:10" s="60" customFormat="1" ht="20.25" customHeight="1" x14ac:dyDescent="0.35">
      <c r="A1" s="66" t="s">
        <v>0</v>
      </c>
      <c r="B1" s="77"/>
      <c r="C1" s="77"/>
      <c r="D1" s="77"/>
      <c r="E1" s="77"/>
      <c r="F1" s="77"/>
      <c r="I1" s="185"/>
      <c r="J1" s="185"/>
    </row>
    <row r="2" spans="1:10" s="60" customFormat="1" ht="20.25" customHeight="1" x14ac:dyDescent="0.3">
      <c r="A2" s="67" t="s">
        <v>60</v>
      </c>
      <c r="B2" s="77"/>
      <c r="C2" s="77"/>
      <c r="D2" s="77"/>
      <c r="E2" s="77"/>
      <c r="F2" s="77"/>
      <c r="I2" s="185"/>
      <c r="J2" s="185"/>
    </row>
    <row r="3" spans="1:10" s="60" customFormat="1" ht="18" customHeight="1" x14ac:dyDescent="0.3">
      <c r="B3" s="77"/>
      <c r="C3" s="77"/>
      <c r="D3" s="77"/>
      <c r="E3" s="77"/>
      <c r="F3" s="77"/>
    </row>
    <row r="4" spans="1:10" s="60" customFormat="1" ht="18" customHeight="1" x14ac:dyDescent="0.3">
      <c r="A4" s="67"/>
      <c r="B4" s="77"/>
      <c r="C4" s="131"/>
      <c r="D4" s="186" t="s">
        <v>2</v>
      </c>
      <c r="E4" s="186"/>
      <c r="F4" s="186"/>
      <c r="G4" s="131"/>
      <c r="H4" s="186" t="s">
        <v>3</v>
      </c>
      <c r="I4" s="186"/>
      <c r="J4" s="186"/>
    </row>
    <row r="5" spans="1:10" s="60" customFormat="1" ht="18" customHeight="1" x14ac:dyDescent="0.3">
      <c r="A5" s="67"/>
      <c r="B5" s="77"/>
      <c r="C5" s="186" t="s">
        <v>4</v>
      </c>
      <c r="D5" s="186"/>
      <c r="E5" s="186"/>
      <c r="F5" s="186"/>
      <c r="G5" s="186"/>
      <c r="H5" s="186" t="s">
        <v>4</v>
      </c>
      <c r="I5" s="186"/>
      <c r="J5" s="186"/>
    </row>
    <row r="6" spans="1:10" s="60" customFormat="1" ht="18" customHeight="1" x14ac:dyDescent="0.3">
      <c r="A6" s="67"/>
      <c r="B6" s="77"/>
      <c r="C6" s="68"/>
      <c r="D6" s="188" t="s">
        <v>61</v>
      </c>
      <c r="E6" s="188"/>
      <c r="F6" s="188"/>
      <c r="G6" s="131"/>
      <c r="H6" s="188" t="s">
        <v>61</v>
      </c>
      <c r="I6" s="188"/>
      <c r="J6" s="188"/>
    </row>
    <row r="7" spans="1:10" s="60" customFormat="1" ht="18" customHeight="1" x14ac:dyDescent="0.3">
      <c r="A7" s="67"/>
      <c r="B7" s="77"/>
      <c r="C7" s="68"/>
      <c r="D7" s="189" t="s">
        <v>5</v>
      </c>
      <c r="E7" s="188"/>
      <c r="F7" s="188"/>
      <c r="G7" s="131"/>
      <c r="H7" s="189" t="s">
        <v>5</v>
      </c>
      <c r="I7" s="188"/>
      <c r="J7" s="188"/>
    </row>
    <row r="8" spans="1:10" s="60" customFormat="1" ht="18" customHeight="1" x14ac:dyDescent="0.3">
      <c r="A8" s="68"/>
      <c r="B8" s="132"/>
      <c r="C8" s="132"/>
      <c r="D8" s="75" t="s">
        <v>218</v>
      </c>
      <c r="E8" s="75"/>
      <c r="F8" s="75" t="s">
        <v>184</v>
      </c>
      <c r="G8" s="75"/>
      <c r="H8" s="75" t="s">
        <v>218</v>
      </c>
      <c r="I8" s="75"/>
      <c r="J8" s="75" t="s">
        <v>184</v>
      </c>
    </row>
    <row r="9" spans="1:10" s="60" customFormat="1" ht="18" customHeight="1" x14ac:dyDescent="0.3">
      <c r="A9" s="69"/>
      <c r="B9" s="132"/>
      <c r="C9" s="132"/>
      <c r="D9" s="187" t="s">
        <v>10</v>
      </c>
      <c r="E9" s="187"/>
      <c r="F9" s="187"/>
      <c r="G9" s="187"/>
      <c r="H9" s="187"/>
      <c r="I9" s="187"/>
      <c r="J9" s="187"/>
    </row>
    <row r="10" spans="1:10" s="60" customFormat="1" ht="18" customHeight="1" x14ac:dyDescent="0.3">
      <c r="A10" s="70" t="s">
        <v>62</v>
      </c>
      <c r="B10" s="132"/>
      <c r="C10" s="132"/>
      <c r="D10" s="132"/>
      <c r="E10" s="132"/>
      <c r="F10" s="134"/>
      <c r="G10" s="63"/>
      <c r="H10" s="103"/>
      <c r="I10" s="103"/>
      <c r="J10" s="103"/>
    </row>
    <row r="11" spans="1:10" s="60" customFormat="1" ht="18" customHeight="1" x14ac:dyDescent="0.3">
      <c r="A11" s="60" t="s">
        <v>63</v>
      </c>
      <c r="B11" s="132"/>
      <c r="C11" s="132"/>
      <c r="D11" s="61">
        <v>2219358</v>
      </c>
      <c r="E11" s="105"/>
      <c r="F11" s="61">
        <v>1984779</v>
      </c>
      <c r="G11" s="61"/>
      <c r="H11" s="61">
        <v>2215730</v>
      </c>
      <c r="I11" s="62"/>
      <c r="J11" s="61">
        <v>1975051</v>
      </c>
    </row>
    <row r="12" spans="1:10" s="60" customFormat="1" ht="18" customHeight="1" x14ac:dyDescent="0.3">
      <c r="A12" s="63" t="s">
        <v>64</v>
      </c>
      <c r="B12" s="132"/>
      <c r="C12" s="132"/>
      <c r="D12" s="61">
        <v>47</v>
      </c>
      <c r="E12" s="105"/>
      <c r="F12" s="61">
        <v>48</v>
      </c>
      <c r="G12" s="61"/>
      <c r="H12" s="61">
        <v>79581</v>
      </c>
      <c r="I12" s="62"/>
      <c r="J12" s="61">
        <v>48</v>
      </c>
    </row>
    <row r="13" spans="1:10" s="60" customFormat="1" ht="18" customHeight="1" x14ac:dyDescent="0.3">
      <c r="A13" s="63" t="s">
        <v>65</v>
      </c>
      <c r="B13" s="132"/>
      <c r="C13" s="132"/>
      <c r="D13" s="62">
        <v>0</v>
      </c>
      <c r="E13" s="105"/>
      <c r="F13" s="62">
        <v>1554</v>
      </c>
      <c r="G13" s="61"/>
      <c r="H13" s="61">
        <v>0</v>
      </c>
      <c r="I13" s="62"/>
      <c r="J13" s="61">
        <v>2011</v>
      </c>
    </row>
    <row r="14" spans="1:10" s="60" customFormat="1" ht="18" customHeight="1" x14ac:dyDescent="0.3">
      <c r="A14" s="60" t="s">
        <v>66</v>
      </c>
      <c r="B14" s="132"/>
      <c r="C14" s="132"/>
      <c r="D14" s="111">
        <v>8221</v>
      </c>
      <c r="E14" s="62"/>
      <c r="F14" s="111">
        <v>8454</v>
      </c>
      <c r="G14" s="61"/>
      <c r="H14" s="111">
        <v>8100</v>
      </c>
      <c r="I14" s="62"/>
      <c r="J14" s="111">
        <v>8825</v>
      </c>
    </row>
    <row r="15" spans="1:10" s="60" customFormat="1" ht="18" customHeight="1" x14ac:dyDescent="0.3">
      <c r="A15" s="68" t="s">
        <v>67</v>
      </c>
      <c r="B15" s="132"/>
      <c r="C15" s="132"/>
      <c r="D15" s="108">
        <f>SUM(D11:D14)</f>
        <v>2227626</v>
      </c>
      <c r="E15" s="85"/>
      <c r="F15" s="108">
        <f>SUM(F11:F14)</f>
        <v>1994835</v>
      </c>
      <c r="G15" s="61"/>
      <c r="H15" s="108">
        <f>SUM(H11:H14)</f>
        <v>2303411</v>
      </c>
      <c r="I15" s="85"/>
      <c r="J15" s="108">
        <f>SUM(J11:J14)</f>
        <v>1985935</v>
      </c>
    </row>
    <row r="16" spans="1:10" s="60" customFormat="1" ht="18" customHeight="1" x14ac:dyDescent="0.3">
      <c r="A16" s="68"/>
      <c r="B16" s="132"/>
      <c r="C16" s="132"/>
      <c r="D16" s="105"/>
      <c r="E16" s="105"/>
      <c r="F16" s="105"/>
      <c r="G16" s="61"/>
      <c r="H16" s="62"/>
      <c r="I16" s="62"/>
      <c r="J16" s="62"/>
    </row>
    <row r="17" spans="1:10" s="60" customFormat="1" ht="18" customHeight="1" x14ac:dyDescent="0.3">
      <c r="A17" s="70" t="s">
        <v>68</v>
      </c>
      <c r="B17" s="132"/>
      <c r="C17" s="132"/>
      <c r="D17" s="105"/>
      <c r="E17" s="105"/>
      <c r="F17" s="105"/>
      <c r="G17" s="61"/>
      <c r="H17" s="62"/>
      <c r="I17" s="62"/>
      <c r="J17" s="62"/>
    </row>
    <row r="18" spans="1:10" s="60" customFormat="1" ht="18" customHeight="1" x14ac:dyDescent="0.3">
      <c r="A18" s="63" t="s">
        <v>69</v>
      </c>
      <c r="B18" s="132"/>
      <c r="C18" s="132"/>
      <c r="D18" s="61">
        <v>1286958</v>
      </c>
      <c r="E18" s="105"/>
      <c r="F18" s="61">
        <v>1135953</v>
      </c>
      <c r="G18" s="61"/>
      <c r="H18" s="61">
        <v>1343697</v>
      </c>
      <c r="I18" s="62"/>
      <c r="J18" s="61">
        <v>1181577</v>
      </c>
    </row>
    <row r="19" spans="1:10" s="60" customFormat="1" ht="18" customHeight="1" x14ac:dyDescent="0.3">
      <c r="A19" s="63" t="s">
        <v>70</v>
      </c>
      <c r="B19" s="77"/>
      <c r="C19" s="77"/>
      <c r="D19" s="61">
        <v>451039</v>
      </c>
      <c r="E19" s="110"/>
      <c r="F19" s="61">
        <v>404186</v>
      </c>
      <c r="G19" s="61"/>
      <c r="H19" s="61">
        <v>450274</v>
      </c>
      <c r="I19" s="62"/>
      <c r="J19" s="61">
        <v>403169</v>
      </c>
    </row>
    <row r="20" spans="1:10" s="60" customFormat="1" ht="18" customHeight="1" x14ac:dyDescent="0.3">
      <c r="A20" s="63" t="s">
        <v>71</v>
      </c>
      <c r="B20" s="132"/>
      <c r="C20" s="132"/>
      <c r="D20" s="61">
        <v>285926</v>
      </c>
      <c r="E20" s="105"/>
      <c r="F20" s="61">
        <v>261043</v>
      </c>
      <c r="G20" s="61"/>
      <c r="H20" s="61">
        <v>282230</v>
      </c>
      <c r="I20" s="62"/>
      <c r="J20" s="61">
        <v>252584</v>
      </c>
    </row>
    <row r="21" spans="1:10" s="60" customFormat="1" ht="18" customHeight="1" x14ac:dyDescent="0.3">
      <c r="A21" s="63" t="s">
        <v>72</v>
      </c>
      <c r="B21" s="132"/>
      <c r="C21" s="132"/>
      <c r="D21" s="61">
        <v>410</v>
      </c>
      <c r="E21" s="105"/>
      <c r="F21" s="61">
        <v>0</v>
      </c>
      <c r="G21" s="61"/>
      <c r="H21" s="61">
        <v>311</v>
      </c>
      <c r="I21" s="62"/>
      <c r="J21" s="61">
        <v>0</v>
      </c>
    </row>
    <row r="22" spans="1:10" s="60" customFormat="1" ht="18" customHeight="1" x14ac:dyDescent="0.3">
      <c r="A22" s="68" t="s">
        <v>73</v>
      </c>
      <c r="B22" s="132"/>
      <c r="C22" s="132"/>
      <c r="D22" s="84">
        <f>SUM(D18:D21)</f>
        <v>2024333</v>
      </c>
      <c r="E22" s="85"/>
      <c r="F22" s="84">
        <f>SUM(F18:F21)</f>
        <v>1801182</v>
      </c>
      <c r="G22" s="61"/>
      <c r="H22" s="84">
        <f>SUM(H18:H21)</f>
        <v>2076512</v>
      </c>
      <c r="I22" s="85"/>
      <c r="J22" s="84">
        <f>SUM(J18:J21)</f>
        <v>1837330</v>
      </c>
    </row>
    <row r="23" spans="1:10" s="60" customFormat="1" ht="18" customHeight="1" x14ac:dyDescent="0.3">
      <c r="A23" s="68"/>
      <c r="B23" s="132"/>
      <c r="C23" s="132"/>
      <c r="D23" s="85"/>
      <c r="E23" s="85"/>
      <c r="F23" s="85"/>
      <c r="G23" s="61"/>
      <c r="H23" s="85"/>
      <c r="I23" s="85"/>
      <c r="J23" s="85"/>
    </row>
    <row r="24" spans="1:10" s="60" customFormat="1" ht="18" customHeight="1" x14ac:dyDescent="0.3">
      <c r="A24" s="68" t="s">
        <v>74</v>
      </c>
      <c r="B24" s="132"/>
      <c r="C24" s="132"/>
      <c r="D24" s="85">
        <f t="shared" ref="D24:F24" si="0">D15-D22</f>
        <v>203293</v>
      </c>
      <c r="E24" s="85">
        <f t="shared" si="0"/>
        <v>0</v>
      </c>
      <c r="F24" s="85">
        <f t="shared" si="0"/>
        <v>193653</v>
      </c>
      <c r="G24" s="85">
        <f t="shared" ref="G24:J24" si="1">G15-G22</f>
        <v>0</v>
      </c>
      <c r="H24" s="85">
        <f t="shared" si="1"/>
        <v>226899</v>
      </c>
      <c r="I24" s="85"/>
      <c r="J24" s="85">
        <f t="shared" si="1"/>
        <v>148605</v>
      </c>
    </row>
    <row r="25" spans="1:10" s="60" customFormat="1" ht="18" customHeight="1" x14ac:dyDescent="0.3">
      <c r="A25" s="63" t="s">
        <v>75</v>
      </c>
      <c r="B25" s="132"/>
      <c r="C25" s="132"/>
      <c r="D25" s="61">
        <v>-4609</v>
      </c>
      <c r="E25" s="85"/>
      <c r="F25" s="61">
        <v>-3026</v>
      </c>
      <c r="G25" s="85"/>
      <c r="H25" s="61">
        <v>-4605</v>
      </c>
      <c r="I25" s="85"/>
      <c r="J25" s="61">
        <v>-2899</v>
      </c>
    </row>
    <row r="26" spans="1:10" s="60" customFormat="1" ht="18" customHeight="1" x14ac:dyDescent="0.3">
      <c r="A26" s="71" t="s">
        <v>206</v>
      </c>
      <c r="B26" s="132"/>
      <c r="C26" s="132"/>
      <c r="D26" s="85"/>
      <c r="E26" s="85"/>
      <c r="F26" s="85"/>
      <c r="G26" s="85"/>
      <c r="H26" s="85"/>
      <c r="I26" s="85"/>
      <c r="J26" s="85"/>
    </row>
    <row r="27" spans="1:10" s="60" customFormat="1" ht="18" customHeight="1" x14ac:dyDescent="0.3">
      <c r="A27" s="71" t="s">
        <v>207</v>
      </c>
      <c r="B27" s="132"/>
      <c r="C27" s="132"/>
      <c r="D27" s="111">
        <v>-32</v>
      </c>
      <c r="E27" s="105"/>
      <c r="F27" s="111">
        <v>112</v>
      </c>
      <c r="G27" s="61"/>
      <c r="H27" s="111">
        <v>-32</v>
      </c>
      <c r="I27" s="62"/>
      <c r="J27" s="111">
        <v>-7888</v>
      </c>
    </row>
    <row r="28" spans="1:10" s="60" customFormat="1" ht="18" customHeight="1" x14ac:dyDescent="0.3">
      <c r="A28" s="68" t="s">
        <v>77</v>
      </c>
      <c r="B28" s="132"/>
      <c r="C28" s="132"/>
      <c r="D28" s="85">
        <f>D24+D27+D25</f>
        <v>198652</v>
      </c>
      <c r="E28" s="85">
        <f>E24+E27</f>
        <v>0</v>
      </c>
      <c r="F28" s="85">
        <f>F24+F27+F25</f>
        <v>190739</v>
      </c>
      <c r="G28" s="85">
        <f>G24+G27</f>
        <v>0</v>
      </c>
      <c r="H28" s="85">
        <f>H24+H27+H25</f>
        <v>222262</v>
      </c>
      <c r="I28" s="85">
        <f>I24+I27</f>
        <v>0</v>
      </c>
      <c r="J28" s="85">
        <f>J24+J27+J25</f>
        <v>137818</v>
      </c>
    </row>
    <row r="29" spans="1:10" s="60" customFormat="1" ht="18" customHeight="1" x14ac:dyDescent="0.3">
      <c r="A29" s="72" t="s">
        <v>78</v>
      </c>
      <c r="B29" s="132"/>
      <c r="C29" s="132"/>
      <c r="D29" s="111">
        <v>-39090</v>
      </c>
      <c r="E29" s="105"/>
      <c r="F29" s="111">
        <v>-36280</v>
      </c>
      <c r="G29" s="61"/>
      <c r="H29" s="111">
        <v>-27152</v>
      </c>
      <c r="I29" s="62"/>
      <c r="J29" s="111">
        <v>-35034</v>
      </c>
    </row>
    <row r="30" spans="1:10" s="60" customFormat="1" ht="18" customHeight="1" x14ac:dyDescent="0.3">
      <c r="A30" s="73" t="s">
        <v>191</v>
      </c>
      <c r="B30" s="132"/>
      <c r="C30" s="132"/>
      <c r="D30" s="112">
        <f>D28+D29</f>
        <v>159562</v>
      </c>
      <c r="E30" s="112"/>
      <c r="F30" s="112">
        <f>F28+F29</f>
        <v>154459</v>
      </c>
      <c r="G30" s="113"/>
      <c r="H30" s="112">
        <f>H28+H29</f>
        <v>195110</v>
      </c>
      <c r="I30" s="112"/>
      <c r="J30" s="112">
        <f>J28+J29</f>
        <v>102784</v>
      </c>
    </row>
    <row r="31" spans="1:10" s="60" customFormat="1" ht="18" customHeight="1" x14ac:dyDescent="0.3">
      <c r="A31" s="63" t="s">
        <v>192</v>
      </c>
      <c r="B31" s="132"/>
      <c r="C31" s="132"/>
      <c r="D31" s="111">
        <v>-502</v>
      </c>
      <c r="E31" s="105"/>
      <c r="F31" s="111">
        <v>-3837</v>
      </c>
      <c r="G31" s="61"/>
      <c r="H31" s="111">
        <v>0</v>
      </c>
      <c r="I31" s="62"/>
      <c r="J31" s="111">
        <v>0</v>
      </c>
    </row>
    <row r="32" spans="1:10" s="60" customFormat="1" ht="18" customHeight="1" thickBot="1" x14ac:dyDescent="0.35">
      <c r="A32" s="73" t="s">
        <v>193</v>
      </c>
      <c r="B32" s="132"/>
      <c r="C32" s="132"/>
      <c r="D32" s="95">
        <f>D31+D30</f>
        <v>159060</v>
      </c>
      <c r="E32" s="85"/>
      <c r="F32" s="95">
        <f>F31+F30</f>
        <v>150622</v>
      </c>
      <c r="G32" s="61"/>
      <c r="H32" s="95">
        <f>H31+H30</f>
        <v>195110</v>
      </c>
      <c r="I32" s="85"/>
      <c r="J32" s="95">
        <f>J31+J30</f>
        <v>102784</v>
      </c>
    </row>
    <row r="33" spans="1:10" s="60" customFormat="1" ht="18" customHeight="1" thickTop="1" x14ac:dyDescent="0.3">
      <c r="A33" s="68"/>
      <c r="B33" s="132"/>
      <c r="C33" s="132"/>
      <c r="D33" s="85"/>
      <c r="E33" s="85"/>
      <c r="F33" s="85"/>
      <c r="G33" s="61"/>
      <c r="H33" s="85"/>
      <c r="I33" s="85"/>
      <c r="J33" s="85"/>
    </row>
    <row r="34" spans="1:10" s="60" customFormat="1" ht="18" customHeight="1" x14ac:dyDescent="0.3">
      <c r="A34" s="68" t="s">
        <v>80</v>
      </c>
      <c r="B34" s="132"/>
      <c r="C34" s="132"/>
      <c r="D34" s="51"/>
      <c r="E34" s="85"/>
      <c r="F34" s="51"/>
      <c r="G34" s="61"/>
      <c r="H34" s="51"/>
      <c r="I34" s="85"/>
      <c r="J34" s="51"/>
    </row>
    <row r="35" spans="1:10" s="60" customFormat="1" ht="18" customHeight="1" x14ac:dyDescent="0.3">
      <c r="A35" s="70" t="s">
        <v>81</v>
      </c>
      <c r="B35" s="132"/>
      <c r="C35" s="132"/>
      <c r="D35" s="105"/>
      <c r="E35" s="105"/>
      <c r="F35" s="105"/>
      <c r="G35" s="61"/>
      <c r="H35" s="85"/>
      <c r="I35" s="85"/>
      <c r="J35" s="85"/>
    </row>
    <row r="36" spans="1:10" s="60" customFormat="1" ht="18" customHeight="1" x14ac:dyDescent="0.3">
      <c r="A36" s="63" t="s">
        <v>229</v>
      </c>
      <c r="B36" s="132"/>
      <c r="C36" s="132"/>
      <c r="D36" s="56">
        <v>-2483</v>
      </c>
      <c r="E36" s="105"/>
      <c r="F36" s="56">
        <v>-1090</v>
      </c>
      <c r="G36" s="61"/>
      <c r="H36" s="56">
        <v>-2483</v>
      </c>
      <c r="I36" s="85"/>
      <c r="J36" s="56">
        <v>-1090</v>
      </c>
    </row>
    <row r="37" spans="1:10" s="60" customFormat="1" ht="18" customHeight="1" x14ac:dyDescent="0.3">
      <c r="A37" s="63" t="s">
        <v>82</v>
      </c>
      <c r="B37" s="132"/>
      <c r="C37" s="132"/>
      <c r="D37" s="56"/>
      <c r="E37" s="182"/>
      <c r="F37" s="56"/>
      <c r="G37" s="113"/>
      <c r="H37" s="56"/>
      <c r="I37" s="112"/>
      <c r="J37" s="56"/>
    </row>
    <row r="38" spans="1:10" s="60" customFormat="1" ht="18" customHeight="1" x14ac:dyDescent="0.3">
      <c r="A38" s="63" t="s">
        <v>215</v>
      </c>
      <c r="B38" s="181"/>
      <c r="C38" s="181"/>
      <c r="D38" s="50">
        <v>496</v>
      </c>
      <c r="E38" s="105"/>
      <c r="F38" s="50">
        <v>218</v>
      </c>
      <c r="G38" s="61"/>
      <c r="H38" s="50">
        <v>496</v>
      </c>
      <c r="I38" s="85"/>
      <c r="J38" s="50">
        <v>218</v>
      </c>
    </row>
    <row r="39" spans="1:10" s="60" customFormat="1" ht="18" customHeight="1" x14ac:dyDescent="0.3">
      <c r="A39" s="68" t="s">
        <v>231</v>
      </c>
      <c r="B39" s="114"/>
      <c r="C39" s="114"/>
      <c r="D39" s="51">
        <f>SUM(D36:D38)</f>
        <v>-1987</v>
      </c>
      <c r="E39" s="85"/>
      <c r="F39" s="51">
        <f>SUM(F36:F38)</f>
        <v>-872</v>
      </c>
      <c r="G39" s="61"/>
      <c r="H39" s="51">
        <f>SUM(H36:H38)</f>
        <v>-1987</v>
      </c>
      <c r="I39" s="85"/>
      <c r="J39" s="51">
        <f>SUM(J36:J38)</f>
        <v>-872</v>
      </c>
    </row>
    <row r="40" spans="1:10" s="60" customFormat="1" ht="18" customHeight="1" x14ac:dyDescent="0.3">
      <c r="A40" s="68"/>
      <c r="B40" s="114"/>
      <c r="C40" s="114"/>
      <c r="D40" s="115"/>
      <c r="E40" s="85"/>
      <c r="F40" s="115"/>
      <c r="G40" s="61"/>
      <c r="H40" s="115"/>
      <c r="I40" s="85"/>
      <c r="J40" s="115"/>
    </row>
    <row r="41" spans="1:10" s="60" customFormat="1" ht="19.5" customHeight="1" thickBot="1" x14ac:dyDescent="0.35">
      <c r="A41" s="68" t="s">
        <v>83</v>
      </c>
      <c r="B41" s="114"/>
      <c r="C41" s="114"/>
      <c r="D41" s="95">
        <f>D32+D39</f>
        <v>157073</v>
      </c>
      <c r="E41" s="85"/>
      <c r="F41" s="95">
        <f>F32+F39</f>
        <v>149750</v>
      </c>
      <c r="G41" s="61"/>
      <c r="H41" s="95">
        <f>H32+H39</f>
        <v>193123</v>
      </c>
      <c r="I41" s="85"/>
      <c r="J41" s="95">
        <f>J32+J39</f>
        <v>101912</v>
      </c>
    </row>
    <row r="42" spans="1:10" s="60" customFormat="1" ht="18" customHeight="1" thickTop="1" x14ac:dyDescent="0.3">
      <c r="A42" s="68"/>
      <c r="B42" s="114"/>
      <c r="C42" s="114"/>
      <c r="D42" s="85"/>
      <c r="E42" s="85"/>
      <c r="F42" s="85"/>
      <c r="G42" s="61"/>
      <c r="H42" s="85"/>
      <c r="I42" s="85"/>
      <c r="J42" s="85"/>
    </row>
    <row r="43" spans="1:10" s="60" customFormat="1" ht="18" customHeight="1" x14ac:dyDescent="0.3">
      <c r="A43" s="68" t="s">
        <v>84</v>
      </c>
      <c r="B43" s="114"/>
      <c r="C43" s="114"/>
      <c r="D43" s="85"/>
      <c r="E43" s="85"/>
      <c r="F43" s="85"/>
      <c r="G43" s="61"/>
      <c r="H43" s="85"/>
      <c r="I43" s="85"/>
      <c r="J43" s="85"/>
    </row>
    <row r="44" spans="1:10" s="60" customFormat="1" ht="18" customHeight="1" x14ac:dyDescent="0.3">
      <c r="A44" s="63" t="s">
        <v>86</v>
      </c>
      <c r="B44" s="114"/>
      <c r="C44" s="114"/>
      <c r="D44" s="61">
        <f>D46-D45</f>
        <v>159066</v>
      </c>
      <c r="E44" s="15"/>
      <c r="F44" s="61">
        <v>150464</v>
      </c>
      <c r="G44" s="12"/>
      <c r="H44" s="61">
        <f>H46-H45</f>
        <v>195110</v>
      </c>
      <c r="I44" s="61">
        <f t="shared" ref="I44" si="2">I46-I45</f>
        <v>0</v>
      </c>
      <c r="J44" s="61">
        <v>102784</v>
      </c>
    </row>
    <row r="45" spans="1:10" s="60" customFormat="1" ht="18" customHeight="1" x14ac:dyDescent="0.3">
      <c r="A45" s="63" t="s">
        <v>87</v>
      </c>
      <c r="B45" s="114"/>
      <c r="C45" s="114"/>
      <c r="D45" s="104">
        <v>-6</v>
      </c>
      <c r="E45" s="15"/>
      <c r="F45" s="104">
        <v>158</v>
      </c>
      <c r="G45" s="56"/>
      <c r="H45" s="104">
        <v>0</v>
      </c>
      <c r="I45" s="56"/>
      <c r="J45" s="104">
        <v>0</v>
      </c>
    </row>
    <row r="46" spans="1:10" s="60" customFormat="1" ht="18" customHeight="1" thickBot="1" x14ac:dyDescent="0.35">
      <c r="A46" s="68"/>
      <c r="B46" s="114"/>
      <c r="C46" s="114"/>
      <c r="D46" s="116">
        <f>D32</f>
        <v>159060</v>
      </c>
      <c r="E46" s="15"/>
      <c r="F46" s="116">
        <f>F32</f>
        <v>150622</v>
      </c>
      <c r="G46" s="12"/>
      <c r="H46" s="116">
        <f>H32</f>
        <v>195110</v>
      </c>
      <c r="I46" s="51"/>
      <c r="J46" s="116">
        <f>J32</f>
        <v>102784</v>
      </c>
    </row>
    <row r="47" spans="1:10" s="60" customFormat="1" ht="18" customHeight="1" thickTop="1" x14ac:dyDescent="0.3">
      <c r="A47" s="68"/>
      <c r="B47" s="114"/>
      <c r="C47" s="114"/>
      <c r="D47" s="15"/>
      <c r="E47" s="15"/>
      <c r="F47" s="15"/>
      <c r="G47" s="12"/>
      <c r="H47" s="15"/>
      <c r="I47" s="51"/>
      <c r="J47" s="15"/>
    </row>
    <row r="48" spans="1:10" s="60" customFormat="1" ht="18" customHeight="1" x14ac:dyDescent="0.3">
      <c r="A48" s="68" t="s">
        <v>85</v>
      </c>
      <c r="B48" s="114"/>
      <c r="C48" s="114"/>
      <c r="D48" s="85"/>
      <c r="E48" s="85"/>
      <c r="F48" s="85"/>
      <c r="G48" s="61"/>
      <c r="H48" s="85"/>
      <c r="I48" s="85"/>
      <c r="J48" s="85"/>
    </row>
    <row r="49" spans="1:11" s="60" customFormat="1" ht="18" customHeight="1" x14ac:dyDescent="0.3">
      <c r="A49" s="63" t="s">
        <v>86</v>
      </c>
      <c r="B49" s="114"/>
      <c r="C49" s="114"/>
      <c r="D49" s="61">
        <f>D51-D50</f>
        <v>157079</v>
      </c>
      <c r="E49" s="15"/>
      <c r="F49" s="61">
        <v>149592</v>
      </c>
      <c r="G49" s="12"/>
      <c r="H49" s="61">
        <f>H51-H50</f>
        <v>193123</v>
      </c>
      <c r="I49" s="51"/>
      <c r="J49" s="61">
        <v>101912</v>
      </c>
    </row>
    <row r="50" spans="1:11" s="60" customFormat="1" ht="18" customHeight="1" x14ac:dyDescent="0.3">
      <c r="A50" s="63" t="s">
        <v>87</v>
      </c>
      <c r="B50" s="114"/>
      <c r="C50" s="114"/>
      <c r="D50" s="56">
        <v>-6</v>
      </c>
      <c r="E50" s="16"/>
      <c r="F50" s="56">
        <v>158</v>
      </c>
      <c r="G50" s="117"/>
      <c r="H50" s="56">
        <f>++H45</f>
        <v>0</v>
      </c>
      <c r="I50" s="118"/>
      <c r="J50" s="56">
        <v>0</v>
      </c>
    </row>
    <row r="51" spans="1:11" s="60" customFormat="1" ht="18" customHeight="1" thickBot="1" x14ac:dyDescent="0.35">
      <c r="A51" s="68"/>
      <c r="B51" s="114"/>
      <c r="C51" s="114"/>
      <c r="D51" s="116">
        <f>D41</f>
        <v>157073</v>
      </c>
      <c r="E51" s="15"/>
      <c r="F51" s="116">
        <f>F41</f>
        <v>149750</v>
      </c>
      <c r="G51" s="12"/>
      <c r="H51" s="116">
        <f>H41</f>
        <v>193123</v>
      </c>
      <c r="I51" s="51"/>
      <c r="J51" s="116">
        <f>J41</f>
        <v>101912</v>
      </c>
    </row>
    <row r="52" spans="1:11" s="60" customFormat="1" ht="18" customHeight="1" thickTop="1" x14ac:dyDescent="0.3">
      <c r="A52" s="68"/>
      <c r="B52" s="114"/>
      <c r="C52" s="114"/>
      <c r="D52" s="87"/>
      <c r="E52" s="87"/>
      <c r="F52" s="87"/>
      <c r="G52" s="63"/>
      <c r="H52" s="87"/>
      <c r="I52" s="87"/>
      <c r="J52" s="87"/>
    </row>
    <row r="53" spans="1:11" s="60" customFormat="1" ht="18" customHeight="1" x14ac:dyDescent="0.3">
      <c r="A53" s="68" t="s">
        <v>216</v>
      </c>
      <c r="B53" s="132"/>
      <c r="C53" s="114"/>
    </row>
    <row r="54" spans="1:11" s="60" customFormat="1" ht="18" customHeight="1" thickBot="1" x14ac:dyDescent="0.35">
      <c r="A54" s="63" t="s">
        <v>194</v>
      </c>
      <c r="B54" s="114"/>
      <c r="C54" s="114"/>
      <c r="D54" s="171">
        <f>D30/401921</f>
        <v>0.39699841511142736</v>
      </c>
      <c r="E54" s="172"/>
      <c r="F54" s="171">
        <f>F30/401921</f>
        <v>0.38430189017244681</v>
      </c>
      <c r="G54" s="173"/>
      <c r="H54" s="171">
        <f>H30/401921</f>
        <v>0.48544365683803531</v>
      </c>
      <c r="I54" s="172"/>
      <c r="J54" s="171">
        <f>J32/401921</f>
        <v>0.255731847800936</v>
      </c>
      <c r="K54" s="178"/>
    </row>
    <row r="55" spans="1:11" s="60" customFormat="1" ht="18" customHeight="1" thickTop="1" thickBot="1" x14ac:dyDescent="0.35">
      <c r="A55" s="63" t="s">
        <v>195</v>
      </c>
      <c r="B55" s="114"/>
      <c r="C55" s="114"/>
      <c r="D55" s="171">
        <f>D31/401921</f>
        <v>-1.2490016694823112E-3</v>
      </c>
      <c r="E55" s="172"/>
      <c r="F55" s="171">
        <f>F31/401921</f>
        <v>-9.5466522027960726E-3</v>
      </c>
      <c r="G55" s="173"/>
      <c r="H55" s="171">
        <f>H31/401921</f>
        <v>0</v>
      </c>
      <c r="I55" s="172"/>
      <c r="J55" s="171">
        <f>J31/401921</f>
        <v>0</v>
      </c>
    </row>
    <row r="56" spans="1:11" s="60" customFormat="1" ht="12.65" customHeight="1" thickTop="1" x14ac:dyDescent="0.3">
      <c r="B56" s="77"/>
      <c r="C56" s="77"/>
      <c r="D56" s="77"/>
      <c r="E56" s="77"/>
      <c r="F56" s="77"/>
      <c r="G56" s="63"/>
      <c r="H56" s="63"/>
      <c r="I56" s="63"/>
      <c r="J56" s="63"/>
    </row>
    <row r="57" spans="1:11" s="60" customFormat="1" ht="20.25" customHeight="1" x14ac:dyDescent="0.35">
      <c r="A57" s="66" t="s">
        <v>0</v>
      </c>
      <c r="B57" s="77"/>
      <c r="C57" s="77"/>
      <c r="D57" s="77"/>
      <c r="E57" s="77"/>
      <c r="F57" s="77"/>
      <c r="I57" s="185"/>
      <c r="J57" s="185"/>
    </row>
    <row r="58" spans="1:11" s="60" customFormat="1" ht="20.25" customHeight="1" x14ac:dyDescent="0.3">
      <c r="A58" s="67" t="s">
        <v>60</v>
      </c>
      <c r="B58" s="77"/>
      <c r="C58" s="77"/>
      <c r="D58" s="77"/>
      <c r="E58" s="77"/>
      <c r="F58" s="77"/>
      <c r="I58" s="185"/>
      <c r="J58" s="185"/>
    </row>
    <row r="59" spans="1:11" s="60" customFormat="1" ht="18" customHeight="1" x14ac:dyDescent="0.3">
      <c r="B59" s="77"/>
      <c r="C59" s="77"/>
      <c r="D59" s="77"/>
      <c r="E59" s="77"/>
      <c r="F59" s="77"/>
      <c r="G59" s="63"/>
      <c r="H59" s="63"/>
      <c r="I59" s="63"/>
      <c r="J59" s="63"/>
    </row>
    <row r="60" spans="1:11" ht="18" customHeight="1" x14ac:dyDescent="0.3">
      <c r="A60" s="67"/>
      <c r="B60" s="77"/>
      <c r="C60" s="131"/>
      <c r="D60" s="186" t="s">
        <v>2</v>
      </c>
      <c r="E60" s="186"/>
      <c r="F60" s="186"/>
      <c r="G60" s="131"/>
      <c r="H60" s="186" t="s">
        <v>3</v>
      </c>
      <c r="I60" s="186"/>
      <c r="J60" s="186"/>
    </row>
    <row r="61" spans="1:11" ht="18" customHeight="1" x14ac:dyDescent="0.3">
      <c r="A61" s="67"/>
      <c r="B61" s="77"/>
      <c r="C61" s="186" t="s">
        <v>4</v>
      </c>
      <c r="D61" s="186"/>
      <c r="E61" s="186"/>
      <c r="F61" s="186"/>
      <c r="G61" s="186"/>
      <c r="H61" s="186" t="s">
        <v>4</v>
      </c>
      <c r="I61" s="186"/>
      <c r="J61" s="186"/>
    </row>
    <row r="62" spans="1:11" ht="18" customHeight="1" x14ac:dyDescent="0.3">
      <c r="A62" s="67"/>
      <c r="B62" s="77"/>
      <c r="C62" s="68"/>
      <c r="D62" s="188" t="s">
        <v>88</v>
      </c>
      <c r="E62" s="188"/>
      <c r="F62" s="188"/>
      <c r="G62" s="131"/>
      <c r="H62" s="188" t="s">
        <v>88</v>
      </c>
      <c r="I62" s="188"/>
      <c r="J62" s="188"/>
    </row>
    <row r="63" spans="1:11" ht="18" customHeight="1" x14ac:dyDescent="0.3">
      <c r="A63" s="67"/>
      <c r="B63" s="77"/>
      <c r="C63" s="68"/>
      <c r="D63" s="190" t="s">
        <v>5</v>
      </c>
      <c r="E63" s="188"/>
      <c r="F63" s="188"/>
      <c r="G63" s="131"/>
      <c r="H63" s="190" t="s">
        <v>5</v>
      </c>
      <c r="I63" s="188"/>
      <c r="J63" s="188"/>
    </row>
    <row r="64" spans="1:11" ht="18" customHeight="1" x14ac:dyDescent="0.3">
      <c r="A64" s="68"/>
      <c r="B64" s="132" t="s">
        <v>8</v>
      </c>
      <c r="C64" s="132"/>
      <c r="D64" s="75" t="s">
        <v>218</v>
      </c>
      <c r="E64" s="75"/>
      <c r="F64" s="75" t="s">
        <v>184</v>
      </c>
      <c r="G64" s="75"/>
      <c r="H64" s="75" t="s">
        <v>218</v>
      </c>
      <c r="I64" s="75"/>
      <c r="J64" s="75" t="s">
        <v>184</v>
      </c>
    </row>
    <row r="65" spans="1:10" ht="18" customHeight="1" x14ac:dyDescent="0.3">
      <c r="A65" s="69"/>
      <c r="B65" s="132"/>
      <c r="C65" s="132"/>
      <c r="D65" s="187" t="s">
        <v>10</v>
      </c>
      <c r="E65" s="187"/>
      <c r="F65" s="187"/>
      <c r="G65" s="187"/>
      <c r="H65" s="187"/>
      <c r="I65" s="187"/>
      <c r="J65" s="187"/>
    </row>
    <row r="66" spans="1:10" ht="18" customHeight="1" x14ac:dyDescent="0.3">
      <c r="A66" s="70" t="s">
        <v>62</v>
      </c>
      <c r="B66" s="132"/>
      <c r="C66" s="132"/>
      <c r="D66" s="132"/>
      <c r="E66" s="132"/>
      <c r="F66" s="134"/>
      <c r="H66" s="103"/>
      <c r="I66" s="103"/>
      <c r="J66" s="103"/>
    </row>
    <row r="67" spans="1:10" ht="18" customHeight="1" x14ac:dyDescent="0.3">
      <c r="A67" s="60" t="s">
        <v>63</v>
      </c>
      <c r="B67" s="132" t="s">
        <v>233</v>
      </c>
      <c r="C67" s="132"/>
      <c r="D67" s="113">
        <v>4348496</v>
      </c>
      <c r="E67" s="105"/>
      <c r="F67" s="113">
        <v>4035201</v>
      </c>
      <c r="G67" s="61"/>
      <c r="H67" s="113">
        <v>4339041</v>
      </c>
      <c r="I67" s="62"/>
      <c r="J67" s="113">
        <v>4009000</v>
      </c>
    </row>
    <row r="68" spans="1:10" ht="18" customHeight="1" x14ac:dyDescent="0.3">
      <c r="A68" s="63" t="s">
        <v>64</v>
      </c>
      <c r="B68" s="132">
        <v>2</v>
      </c>
      <c r="C68" s="132"/>
      <c r="D68" s="113">
        <v>47</v>
      </c>
      <c r="E68" s="105"/>
      <c r="F68" s="113">
        <v>48</v>
      </c>
      <c r="G68" s="61"/>
      <c r="H68" s="113">
        <v>79581</v>
      </c>
      <c r="I68" s="62"/>
      <c r="J68" s="113">
        <v>48</v>
      </c>
    </row>
    <row r="69" spans="1:10" ht="18" customHeight="1" x14ac:dyDescent="0.3">
      <c r="A69" s="63" t="s">
        <v>65</v>
      </c>
      <c r="B69" s="132"/>
      <c r="C69" s="132"/>
      <c r="D69" s="113">
        <v>0</v>
      </c>
      <c r="E69" s="105"/>
      <c r="F69" s="113">
        <v>4095</v>
      </c>
      <c r="G69" s="61"/>
      <c r="H69" s="113">
        <v>0</v>
      </c>
      <c r="I69" s="62"/>
      <c r="J69" s="113">
        <v>4532</v>
      </c>
    </row>
    <row r="70" spans="1:10" ht="18" customHeight="1" x14ac:dyDescent="0.3">
      <c r="A70" s="60" t="s">
        <v>66</v>
      </c>
      <c r="B70" s="132">
        <v>2</v>
      </c>
      <c r="C70" s="132"/>
      <c r="D70" s="111">
        <v>16144</v>
      </c>
      <c r="E70" s="62"/>
      <c r="F70" s="111">
        <v>17699</v>
      </c>
      <c r="G70" s="61"/>
      <c r="H70" s="111">
        <v>15850</v>
      </c>
      <c r="I70" s="62"/>
      <c r="J70" s="111">
        <v>22738</v>
      </c>
    </row>
    <row r="71" spans="1:10" ht="18" customHeight="1" x14ac:dyDescent="0.3">
      <c r="A71" s="68" t="s">
        <v>67</v>
      </c>
      <c r="B71" s="132"/>
      <c r="C71" s="132"/>
      <c r="D71" s="108">
        <f>SUM(D67:D70)</f>
        <v>4364687</v>
      </c>
      <c r="E71" s="85"/>
      <c r="F71" s="108">
        <f>SUM(F67:F70)</f>
        <v>4057043</v>
      </c>
      <c r="G71" s="61"/>
      <c r="H71" s="108">
        <f>SUM(H67:H70)</f>
        <v>4434472</v>
      </c>
      <c r="I71" s="85"/>
      <c r="J71" s="108">
        <f>SUM(J67:J70)</f>
        <v>4036318</v>
      </c>
    </row>
    <row r="72" spans="1:10" ht="18" customHeight="1" x14ac:dyDescent="0.3">
      <c r="A72" s="68"/>
      <c r="B72" s="132"/>
      <c r="C72" s="132"/>
      <c r="D72" s="105"/>
      <c r="E72" s="105"/>
      <c r="F72" s="105"/>
      <c r="G72" s="61"/>
      <c r="H72" s="62"/>
      <c r="I72" s="62"/>
      <c r="J72" s="62"/>
    </row>
    <row r="73" spans="1:10" ht="18" customHeight="1" x14ac:dyDescent="0.3">
      <c r="A73" s="70" t="s">
        <v>68</v>
      </c>
      <c r="B73" s="132"/>
      <c r="C73" s="132"/>
      <c r="D73" s="105"/>
      <c r="E73" s="105"/>
      <c r="F73" s="105"/>
      <c r="G73" s="61"/>
      <c r="H73" s="62"/>
      <c r="I73" s="62"/>
      <c r="J73" s="62"/>
    </row>
    <row r="74" spans="1:10" ht="18" customHeight="1" x14ac:dyDescent="0.3">
      <c r="A74" s="63" t="s">
        <v>69</v>
      </c>
      <c r="B74" s="132">
        <v>2</v>
      </c>
      <c r="C74" s="132"/>
      <c r="D74" s="113">
        <v>2556825</v>
      </c>
      <c r="E74" s="105"/>
      <c r="F74" s="113">
        <v>2317063</v>
      </c>
      <c r="G74" s="61"/>
      <c r="H74" s="113">
        <v>2661819</v>
      </c>
      <c r="I74" s="62"/>
      <c r="J74" s="113">
        <v>2405448</v>
      </c>
    </row>
    <row r="75" spans="1:10" ht="18" customHeight="1" x14ac:dyDescent="0.3">
      <c r="A75" s="63" t="s">
        <v>70</v>
      </c>
      <c r="B75" s="77"/>
      <c r="C75" s="77"/>
      <c r="D75" s="113">
        <v>866098</v>
      </c>
      <c r="E75" s="110"/>
      <c r="F75" s="113">
        <v>805037</v>
      </c>
      <c r="G75" s="61"/>
      <c r="H75" s="113">
        <v>864200</v>
      </c>
      <c r="I75" s="62"/>
      <c r="J75" s="113">
        <v>802350</v>
      </c>
    </row>
    <row r="76" spans="1:10" ht="18" customHeight="1" x14ac:dyDescent="0.3">
      <c r="A76" s="63" t="s">
        <v>71</v>
      </c>
      <c r="B76" s="132"/>
      <c r="C76" s="132"/>
      <c r="D76" s="113">
        <v>504275</v>
      </c>
      <c r="E76" s="105"/>
      <c r="F76" s="113">
        <v>485387</v>
      </c>
      <c r="G76" s="61"/>
      <c r="H76" s="113">
        <v>497319</v>
      </c>
      <c r="I76" s="62"/>
      <c r="J76" s="113">
        <v>473814</v>
      </c>
    </row>
    <row r="77" spans="1:10" ht="18" customHeight="1" x14ac:dyDescent="0.3">
      <c r="A77" s="63" t="s">
        <v>72</v>
      </c>
      <c r="B77" s="132"/>
      <c r="C77" s="132"/>
      <c r="D77" s="111">
        <v>1226</v>
      </c>
      <c r="E77" s="105"/>
      <c r="F77" s="111">
        <v>0</v>
      </c>
      <c r="G77" s="61"/>
      <c r="H77" s="111">
        <v>1504</v>
      </c>
      <c r="I77" s="62"/>
      <c r="J77" s="111">
        <v>0</v>
      </c>
    </row>
    <row r="78" spans="1:10" ht="18" customHeight="1" x14ac:dyDescent="0.3">
      <c r="A78" s="68" t="s">
        <v>73</v>
      </c>
      <c r="B78" s="132"/>
      <c r="C78" s="132"/>
      <c r="D78" s="84">
        <f>SUM(D74:D77)</f>
        <v>3928424</v>
      </c>
      <c r="E78" s="85"/>
      <c r="F78" s="84">
        <f>SUM(F74:F77)</f>
        <v>3607487</v>
      </c>
      <c r="G78" s="61"/>
      <c r="H78" s="84">
        <f>SUM(H74:H77)</f>
        <v>4024842</v>
      </c>
      <c r="I78" s="85"/>
      <c r="J78" s="84">
        <f>SUM(J74:J77)</f>
        <v>3681612</v>
      </c>
    </row>
    <row r="79" spans="1:10" ht="18" customHeight="1" x14ac:dyDescent="0.3">
      <c r="A79" s="68"/>
      <c r="B79" s="132"/>
      <c r="C79" s="132"/>
      <c r="D79" s="85"/>
      <c r="E79" s="85"/>
      <c r="F79" s="85"/>
      <c r="G79" s="61"/>
      <c r="H79" s="85"/>
      <c r="I79" s="85"/>
      <c r="J79" s="85"/>
    </row>
    <row r="80" spans="1:10" s="60" customFormat="1" ht="18" customHeight="1" x14ac:dyDescent="0.3">
      <c r="A80" s="68" t="s">
        <v>74</v>
      </c>
      <c r="B80" s="132"/>
      <c r="C80" s="132"/>
      <c r="D80" s="85">
        <f>D71-D78</f>
        <v>436263</v>
      </c>
      <c r="E80" s="85">
        <f t="shared" ref="E80:J80" si="3">E71-E78</f>
        <v>0</v>
      </c>
      <c r="F80" s="85">
        <f>F71-F78</f>
        <v>449556</v>
      </c>
      <c r="G80" s="85">
        <f t="shared" si="3"/>
        <v>0</v>
      </c>
      <c r="H80" s="85">
        <f t="shared" si="3"/>
        <v>409630</v>
      </c>
      <c r="I80" s="85"/>
      <c r="J80" s="85">
        <f t="shared" si="3"/>
        <v>354706</v>
      </c>
    </row>
    <row r="81" spans="1:10" s="60" customFormat="1" ht="18" customHeight="1" x14ac:dyDescent="0.3">
      <c r="A81" s="63" t="s">
        <v>75</v>
      </c>
      <c r="B81" s="132"/>
      <c r="C81" s="132"/>
      <c r="D81" s="113">
        <v>-8824</v>
      </c>
      <c r="E81" s="85"/>
      <c r="F81" s="113">
        <v>-4928</v>
      </c>
      <c r="G81" s="85"/>
      <c r="H81" s="113">
        <v>-8815</v>
      </c>
      <c r="I81" s="85"/>
      <c r="J81" s="113">
        <v>-4528</v>
      </c>
    </row>
    <row r="82" spans="1:10" s="60" customFormat="1" ht="18" customHeight="1" x14ac:dyDescent="0.3">
      <c r="A82" s="71" t="s">
        <v>209</v>
      </c>
      <c r="B82" s="132"/>
      <c r="C82" s="132"/>
      <c r="D82" s="85"/>
      <c r="E82" s="85"/>
      <c r="F82" s="85"/>
      <c r="G82" s="85"/>
      <c r="H82" s="85"/>
      <c r="I82" s="85"/>
      <c r="J82" s="85"/>
    </row>
    <row r="83" spans="1:10" s="60" customFormat="1" ht="18" customHeight="1" x14ac:dyDescent="0.3">
      <c r="A83" s="71" t="s">
        <v>210</v>
      </c>
      <c r="B83" s="132"/>
      <c r="C83" s="132"/>
      <c r="D83" s="111">
        <v>3</v>
      </c>
      <c r="E83" s="105"/>
      <c r="F83" s="111">
        <v>183</v>
      </c>
      <c r="G83" s="61"/>
      <c r="H83" s="111">
        <v>3</v>
      </c>
      <c r="I83" s="62"/>
      <c r="J83" s="111">
        <v>-19817</v>
      </c>
    </row>
    <row r="84" spans="1:10" ht="18" customHeight="1" x14ac:dyDescent="0.3">
      <c r="A84" s="68" t="s">
        <v>77</v>
      </c>
      <c r="B84" s="132"/>
      <c r="C84" s="132"/>
      <c r="D84" s="85">
        <f>D80+D83+D81</f>
        <v>427442</v>
      </c>
      <c r="E84" s="85">
        <f>E80+E83</f>
        <v>0</v>
      </c>
      <c r="F84" s="85">
        <f>F80+F83+F81</f>
        <v>444811</v>
      </c>
      <c r="G84" s="85">
        <f>G80+G83</f>
        <v>0</v>
      </c>
      <c r="H84" s="85">
        <f>H80+H83+H81</f>
        <v>400818</v>
      </c>
      <c r="I84" s="85">
        <f>I80+I83</f>
        <v>0</v>
      </c>
      <c r="J84" s="85">
        <f>J80+J83+J81</f>
        <v>330361</v>
      </c>
    </row>
    <row r="85" spans="1:10" ht="18" customHeight="1" x14ac:dyDescent="0.3">
      <c r="A85" s="72" t="s">
        <v>78</v>
      </c>
      <c r="B85" s="132">
        <v>7</v>
      </c>
      <c r="C85" s="132"/>
      <c r="D85" s="113">
        <v>-83931</v>
      </c>
      <c r="E85" s="105"/>
      <c r="F85" s="113">
        <v>-75883</v>
      </c>
      <c r="G85" s="61"/>
      <c r="H85" s="113">
        <v>-61543</v>
      </c>
      <c r="I85" s="62"/>
      <c r="J85" s="113">
        <v>-71132</v>
      </c>
    </row>
    <row r="86" spans="1:10" ht="18" customHeight="1" x14ac:dyDescent="0.3">
      <c r="A86" s="73" t="s">
        <v>191</v>
      </c>
      <c r="B86" s="132"/>
      <c r="C86" s="132"/>
      <c r="D86" s="96">
        <f>D84+D85</f>
        <v>343511</v>
      </c>
      <c r="E86" s="112"/>
      <c r="F86" s="96">
        <f>F84+F85</f>
        <v>368928</v>
      </c>
      <c r="G86" s="113"/>
      <c r="H86" s="96">
        <f>H84+H85</f>
        <v>339275</v>
      </c>
      <c r="I86" s="112"/>
      <c r="J86" s="96">
        <f>J84+J85</f>
        <v>259229</v>
      </c>
    </row>
    <row r="87" spans="1:10" ht="18" customHeight="1" x14ac:dyDescent="0.3">
      <c r="A87" s="63" t="s">
        <v>192</v>
      </c>
      <c r="B87" s="132">
        <v>6</v>
      </c>
      <c r="C87" s="132"/>
      <c r="D87" s="111">
        <v>-1482</v>
      </c>
      <c r="E87" s="105"/>
      <c r="F87" s="111">
        <v>-19005</v>
      </c>
      <c r="G87" s="61"/>
      <c r="H87" s="111">
        <v>0</v>
      </c>
      <c r="I87" s="62"/>
      <c r="J87" s="111">
        <v>0</v>
      </c>
    </row>
    <row r="88" spans="1:10" ht="18" customHeight="1" thickBot="1" x14ac:dyDescent="0.35">
      <c r="A88" s="73" t="s">
        <v>193</v>
      </c>
      <c r="B88" s="132"/>
      <c r="C88" s="132"/>
      <c r="D88" s="95">
        <f>D87+D86</f>
        <v>342029</v>
      </c>
      <c r="E88" s="85"/>
      <c r="F88" s="95">
        <f>F87+F86</f>
        <v>349923</v>
      </c>
      <c r="G88" s="61"/>
      <c r="H88" s="95">
        <f>H87+H86</f>
        <v>339275</v>
      </c>
      <c r="I88" s="85"/>
      <c r="J88" s="95">
        <f>J87+J86</f>
        <v>259229</v>
      </c>
    </row>
    <row r="89" spans="1:10" s="60" customFormat="1" ht="18" customHeight="1" thickTop="1" x14ac:dyDescent="0.3">
      <c r="A89" s="68"/>
      <c r="B89" s="132"/>
      <c r="C89" s="132"/>
      <c r="D89" s="85"/>
      <c r="E89" s="85"/>
      <c r="F89" s="85"/>
      <c r="G89" s="61"/>
      <c r="H89" s="85"/>
      <c r="I89" s="85"/>
      <c r="J89" s="85"/>
    </row>
    <row r="90" spans="1:10" ht="18" customHeight="1" x14ac:dyDescent="0.3">
      <c r="A90" s="68" t="s">
        <v>80</v>
      </c>
      <c r="B90" s="132"/>
      <c r="C90" s="132"/>
      <c r="D90" s="105"/>
      <c r="E90" s="105"/>
      <c r="F90" s="105"/>
      <c r="G90" s="61"/>
      <c r="H90" s="85"/>
      <c r="I90" s="85"/>
      <c r="J90" s="85"/>
    </row>
    <row r="91" spans="1:10" ht="18" customHeight="1" x14ac:dyDescent="0.3">
      <c r="A91" s="70" t="s">
        <v>214</v>
      </c>
      <c r="B91" s="132"/>
      <c r="C91" s="132"/>
      <c r="D91" s="105"/>
      <c r="E91" s="105"/>
      <c r="F91" s="105"/>
      <c r="G91" s="61"/>
      <c r="H91" s="85"/>
      <c r="I91" s="85"/>
      <c r="J91" s="85"/>
    </row>
    <row r="92" spans="1:10" ht="18" customHeight="1" x14ac:dyDescent="0.3">
      <c r="A92" s="63" t="s">
        <v>229</v>
      </c>
      <c r="B92" s="132"/>
      <c r="C92" s="132"/>
      <c r="D92" s="113">
        <v>-3267</v>
      </c>
      <c r="E92" s="106"/>
      <c r="F92" s="113">
        <v>-1187</v>
      </c>
      <c r="G92" s="61"/>
      <c r="H92" s="113">
        <v>-3267</v>
      </c>
      <c r="I92" s="62"/>
      <c r="J92" s="113">
        <v>-1187</v>
      </c>
    </row>
    <row r="93" spans="1:10" ht="18" customHeight="1" x14ac:dyDescent="0.3">
      <c r="A93" s="63" t="s">
        <v>82</v>
      </c>
      <c r="B93" s="132"/>
      <c r="C93" s="132"/>
    </row>
    <row r="94" spans="1:10" ht="18" customHeight="1" x14ac:dyDescent="0.3">
      <c r="A94" s="63" t="s">
        <v>215</v>
      </c>
      <c r="B94" s="132"/>
      <c r="C94" s="132"/>
      <c r="D94" s="47">
        <v>653</v>
      </c>
      <c r="E94" s="106"/>
      <c r="F94" s="47">
        <v>237</v>
      </c>
      <c r="G94" s="61"/>
      <c r="H94" s="111">
        <v>653</v>
      </c>
      <c r="I94" s="62"/>
      <c r="J94" s="111">
        <v>237</v>
      </c>
    </row>
    <row r="95" spans="1:10" ht="18" customHeight="1" x14ac:dyDescent="0.3">
      <c r="A95" s="68" t="s">
        <v>230</v>
      </c>
      <c r="B95" s="114"/>
      <c r="C95" s="114"/>
      <c r="D95" s="48">
        <f>SUM(D92:D94)</f>
        <v>-2614</v>
      </c>
      <c r="E95" s="85"/>
      <c r="F95" s="48">
        <f>SUM(F92:F94)</f>
        <v>-950</v>
      </c>
      <c r="G95" s="61"/>
      <c r="H95" s="48">
        <f>SUM(H92:H94)</f>
        <v>-2614</v>
      </c>
      <c r="I95" s="85"/>
      <c r="J95" s="48">
        <f>SUM(J92:J94)</f>
        <v>-950</v>
      </c>
    </row>
    <row r="96" spans="1:10" ht="18" customHeight="1" x14ac:dyDescent="0.3">
      <c r="A96" s="68"/>
      <c r="B96" s="132"/>
      <c r="C96" s="132"/>
      <c r="D96" s="105"/>
      <c r="E96" s="105"/>
      <c r="F96" s="105"/>
      <c r="G96" s="61"/>
      <c r="H96" s="62"/>
      <c r="I96" s="62"/>
      <c r="J96" s="62"/>
    </row>
    <row r="97" spans="1:10" ht="19.5" customHeight="1" thickBot="1" x14ac:dyDescent="0.35">
      <c r="A97" s="68" t="s">
        <v>83</v>
      </c>
      <c r="B97" s="114"/>
      <c r="C97" s="114"/>
      <c r="D97" s="95">
        <f>D88+D95</f>
        <v>339415</v>
      </c>
      <c r="E97" s="85"/>
      <c r="F97" s="95">
        <f>F88+F95</f>
        <v>348973</v>
      </c>
      <c r="G97" s="61"/>
      <c r="H97" s="95">
        <f>H88+H95</f>
        <v>336661</v>
      </c>
      <c r="I97" s="85"/>
      <c r="J97" s="95">
        <f>J88+J95</f>
        <v>258279</v>
      </c>
    </row>
    <row r="98" spans="1:10" ht="18" customHeight="1" thickTop="1" x14ac:dyDescent="0.3">
      <c r="A98" s="68"/>
      <c r="B98" s="114"/>
      <c r="C98" s="114"/>
      <c r="D98" s="85"/>
      <c r="E98" s="85"/>
      <c r="F98" s="85"/>
      <c r="G98" s="61"/>
      <c r="H98" s="85"/>
      <c r="I98" s="85"/>
      <c r="J98" s="85"/>
    </row>
    <row r="99" spans="1:10" ht="18" customHeight="1" x14ac:dyDescent="0.3">
      <c r="A99" s="68" t="s">
        <v>84</v>
      </c>
      <c r="B99" s="114"/>
      <c r="C99" s="114"/>
      <c r="D99" s="85"/>
      <c r="E99" s="85"/>
      <c r="F99" s="85"/>
      <c r="G99" s="61"/>
      <c r="H99" s="85"/>
      <c r="I99" s="85"/>
      <c r="J99" s="85"/>
    </row>
    <row r="100" spans="1:10" ht="18" customHeight="1" x14ac:dyDescent="0.3">
      <c r="A100" s="63" t="s">
        <v>86</v>
      </c>
      <c r="B100" s="114"/>
      <c r="C100" s="114"/>
      <c r="D100" s="120">
        <f>D102-D101</f>
        <v>342114</v>
      </c>
      <c r="E100" s="15"/>
      <c r="F100" s="120">
        <v>350251</v>
      </c>
      <c r="G100" s="12"/>
      <c r="H100" s="120">
        <f>H102-H101</f>
        <v>339275</v>
      </c>
      <c r="I100" s="51"/>
      <c r="J100" s="120">
        <v>259229</v>
      </c>
    </row>
    <row r="101" spans="1:10" ht="18" customHeight="1" x14ac:dyDescent="0.3">
      <c r="A101" s="63" t="s">
        <v>87</v>
      </c>
      <c r="B101" s="114"/>
      <c r="C101" s="114"/>
      <c r="D101" s="56">
        <v>-85</v>
      </c>
      <c r="E101" s="15"/>
      <c r="F101" s="56">
        <v>-328</v>
      </c>
      <c r="G101" s="56"/>
      <c r="H101" s="56">
        <f>+H106</f>
        <v>0</v>
      </c>
      <c r="I101" s="56"/>
      <c r="J101" s="56">
        <v>0</v>
      </c>
    </row>
    <row r="102" spans="1:10" ht="18" customHeight="1" thickBot="1" x14ac:dyDescent="0.35">
      <c r="A102" s="68"/>
      <c r="B102" s="114"/>
      <c r="C102" s="114"/>
      <c r="D102" s="116">
        <f>D88</f>
        <v>342029</v>
      </c>
      <c r="E102" s="15"/>
      <c r="F102" s="116">
        <f>F88</f>
        <v>349923</v>
      </c>
      <c r="G102" s="12"/>
      <c r="H102" s="116">
        <f>H88</f>
        <v>339275</v>
      </c>
      <c r="I102" s="51"/>
      <c r="J102" s="116">
        <f>J88</f>
        <v>259229</v>
      </c>
    </row>
    <row r="103" spans="1:10" ht="18" customHeight="1" thickTop="1" x14ac:dyDescent="0.3">
      <c r="A103" s="68"/>
      <c r="B103" s="132"/>
      <c r="C103" s="132"/>
      <c r="D103" s="105"/>
      <c r="E103" s="105"/>
      <c r="F103" s="105"/>
      <c r="G103" s="61"/>
      <c r="H103" s="62"/>
      <c r="I103" s="62"/>
      <c r="J103" s="62"/>
    </row>
    <row r="104" spans="1:10" ht="18" customHeight="1" x14ac:dyDescent="0.3">
      <c r="A104" s="68" t="s">
        <v>85</v>
      </c>
      <c r="B104" s="114"/>
      <c r="C104" s="114"/>
      <c r="D104" s="85"/>
      <c r="E104" s="85"/>
      <c r="F104" s="85"/>
      <c r="G104" s="61"/>
      <c r="H104" s="85"/>
      <c r="I104" s="85"/>
      <c r="J104" s="85"/>
    </row>
    <row r="105" spans="1:10" ht="18" customHeight="1" x14ac:dyDescent="0.3">
      <c r="A105" s="63" t="s">
        <v>86</v>
      </c>
      <c r="B105" s="114"/>
      <c r="C105" s="114"/>
      <c r="D105" s="120">
        <f>D107-D106</f>
        <v>339500</v>
      </c>
      <c r="E105" s="15"/>
      <c r="F105" s="120">
        <v>349301</v>
      </c>
      <c r="G105" s="12"/>
      <c r="H105" s="120">
        <f>H107-H106</f>
        <v>336661</v>
      </c>
      <c r="I105" s="51"/>
      <c r="J105" s="120">
        <v>258279</v>
      </c>
    </row>
    <row r="106" spans="1:10" ht="18" customHeight="1" x14ac:dyDescent="0.3">
      <c r="A106" s="63" t="s">
        <v>87</v>
      </c>
      <c r="B106" s="114"/>
      <c r="C106" s="114"/>
      <c r="D106" s="113">
        <v>-85</v>
      </c>
      <c r="E106" s="16"/>
      <c r="F106" s="113">
        <v>-328</v>
      </c>
      <c r="G106" s="117"/>
      <c r="H106" s="113">
        <v>0</v>
      </c>
      <c r="I106" s="118"/>
      <c r="J106" s="113">
        <v>0</v>
      </c>
    </row>
    <row r="107" spans="1:10" ht="18" customHeight="1" thickBot="1" x14ac:dyDescent="0.35">
      <c r="A107" s="68"/>
      <c r="B107" s="114"/>
      <c r="C107" s="114"/>
      <c r="D107" s="116">
        <f>D97</f>
        <v>339415</v>
      </c>
      <c r="E107" s="15"/>
      <c r="F107" s="116">
        <f>F97</f>
        <v>348973</v>
      </c>
      <c r="G107" s="12"/>
      <c r="H107" s="116">
        <f>H97</f>
        <v>336661</v>
      </c>
      <c r="I107" s="51"/>
      <c r="J107" s="116">
        <f>J97</f>
        <v>258279</v>
      </c>
    </row>
    <row r="108" spans="1:10" ht="18" customHeight="1" thickTop="1" x14ac:dyDescent="0.3">
      <c r="A108" s="68"/>
      <c r="B108" s="132"/>
      <c r="C108" s="132"/>
      <c r="D108" s="105"/>
      <c r="E108" s="105"/>
      <c r="F108" s="105"/>
      <c r="G108" s="61"/>
      <c r="H108" s="62"/>
      <c r="I108" s="62"/>
      <c r="J108" s="62"/>
    </row>
    <row r="109" spans="1:10" ht="18" customHeight="1" x14ac:dyDescent="0.3">
      <c r="A109" s="68" t="s">
        <v>216</v>
      </c>
      <c r="B109" s="132"/>
      <c r="C109" s="114"/>
      <c r="D109" s="60"/>
      <c r="E109" s="60"/>
      <c r="F109" s="60"/>
      <c r="G109" s="60"/>
      <c r="H109" s="60"/>
      <c r="I109" s="60"/>
      <c r="J109" s="60"/>
    </row>
    <row r="110" spans="1:10" ht="18" customHeight="1" thickBot="1" x14ac:dyDescent="0.35">
      <c r="A110" s="63" t="s">
        <v>194</v>
      </c>
      <c r="B110" s="114"/>
      <c r="C110" s="114"/>
      <c r="D110" s="170">
        <f>D86/401921</f>
        <v>0.85467293323812388</v>
      </c>
      <c r="E110" s="119"/>
      <c r="F110" s="170">
        <f>F86/401921</f>
        <v>0.9179117289218528</v>
      </c>
      <c r="H110" s="170">
        <f>H86/401921</f>
        <v>0.84413354863269152</v>
      </c>
      <c r="I110" s="87"/>
      <c r="J110" s="170">
        <f>J88/401921</f>
        <v>0.64497500752635473</v>
      </c>
    </row>
    <row r="111" spans="1:10" ht="18" customHeight="1" thickTop="1" thickBot="1" x14ac:dyDescent="0.35">
      <c r="A111" s="63" t="s">
        <v>195</v>
      </c>
      <c r="B111" s="114"/>
      <c r="C111" s="114"/>
      <c r="D111" s="170">
        <f>D87/401921</f>
        <v>-3.6872917812206876E-3</v>
      </c>
      <c r="E111" s="119"/>
      <c r="F111" s="170">
        <f>F87/401921</f>
        <v>-4.7285411809783517E-2</v>
      </c>
      <c r="H111" s="170">
        <f>H87/401921</f>
        <v>0</v>
      </c>
      <c r="I111" s="87"/>
      <c r="J111" s="170">
        <f>J87/401921</f>
        <v>0</v>
      </c>
    </row>
    <row r="112" spans="1:10" ht="7" customHeight="1" thickTop="1" x14ac:dyDescent="0.3">
      <c r="A112" s="60"/>
      <c r="B112" s="77"/>
      <c r="C112" s="77"/>
      <c r="D112" s="77"/>
      <c r="E112" s="77"/>
      <c r="F112" s="77"/>
    </row>
  </sheetData>
  <mergeCells count="22">
    <mergeCell ref="C61:G61"/>
    <mergeCell ref="H61:J61"/>
    <mergeCell ref="H7:J7"/>
    <mergeCell ref="D65:J65"/>
    <mergeCell ref="H6:J6"/>
    <mergeCell ref="I57:J57"/>
    <mergeCell ref="I58:J58"/>
    <mergeCell ref="D60:F60"/>
    <mergeCell ref="H60:J60"/>
    <mergeCell ref="D7:F7"/>
    <mergeCell ref="D62:F62"/>
    <mergeCell ref="H62:J62"/>
    <mergeCell ref="D63:F63"/>
    <mergeCell ref="H63:J63"/>
    <mergeCell ref="I1:J1"/>
    <mergeCell ref="I2:J2"/>
    <mergeCell ref="C5:G5"/>
    <mergeCell ref="D9:J9"/>
    <mergeCell ref="D6:F6"/>
    <mergeCell ref="D4:F4"/>
    <mergeCell ref="H5:J5"/>
    <mergeCell ref="H4:J4"/>
  </mergeCells>
  <phoneticPr fontId="4" type="noConversion"/>
  <pageMargins left="0.7" right="0.7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 x14ac:dyDescent="0.3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 x14ac:dyDescent="0.35">
      <c r="A1" s="23" t="s">
        <v>89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 x14ac:dyDescent="0.3">
      <c r="A2" s="5" t="s">
        <v>90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 x14ac:dyDescent="0.3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 x14ac:dyDescent="0.3">
      <c r="A4" s="5"/>
      <c r="B4" s="8"/>
      <c r="C4" s="184" t="s">
        <v>91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4"/>
      <c r="U4" s="4"/>
    </row>
    <row r="5" spans="1:21" ht="16.5" customHeight="1" x14ac:dyDescent="0.3">
      <c r="A5" s="5"/>
      <c r="B5" s="8"/>
      <c r="C5" s="19"/>
      <c r="D5" s="19"/>
      <c r="E5" s="19"/>
      <c r="F5" s="19"/>
      <c r="G5" s="19"/>
      <c r="H5" s="19"/>
      <c r="I5" s="19"/>
      <c r="J5" s="19"/>
      <c r="K5" s="19"/>
      <c r="L5" s="19"/>
      <c r="M5" s="13" t="s">
        <v>92</v>
      </c>
      <c r="N5" s="19"/>
      <c r="O5" s="19"/>
      <c r="P5" s="19"/>
      <c r="Q5" s="19"/>
      <c r="R5" s="19"/>
      <c r="S5" s="19"/>
      <c r="T5" s="4"/>
      <c r="U5" s="4"/>
    </row>
    <row r="6" spans="1:21" ht="16.5" customHeight="1" x14ac:dyDescent="0.3">
      <c r="A6" s="1"/>
      <c r="B6" s="8"/>
      <c r="C6" s="6"/>
      <c r="D6" s="6"/>
      <c r="E6" s="20"/>
      <c r="F6" s="20"/>
      <c r="G6" s="191" t="s">
        <v>51</v>
      </c>
      <c r="H6" s="191"/>
      <c r="I6" s="191"/>
      <c r="J6" s="191"/>
      <c r="K6" s="191"/>
      <c r="L6" s="6"/>
      <c r="M6" s="43" t="s">
        <v>93</v>
      </c>
      <c r="N6" s="27"/>
      <c r="O6" s="27"/>
      <c r="P6" s="28"/>
      <c r="Q6" s="28"/>
      <c r="R6" s="28"/>
      <c r="S6" s="28"/>
      <c r="T6" s="6"/>
      <c r="U6" s="6"/>
    </row>
    <row r="7" spans="1:21" ht="16.5" customHeight="1" x14ac:dyDescent="0.3">
      <c r="A7" s="1"/>
      <c r="B7" s="8"/>
      <c r="F7" s="6"/>
      <c r="I7" s="6"/>
      <c r="J7" s="6"/>
      <c r="K7" s="6"/>
      <c r="L7" s="6"/>
      <c r="M7" s="6"/>
      <c r="N7" s="6"/>
      <c r="O7" s="13" t="s">
        <v>94</v>
      </c>
      <c r="P7" s="6"/>
      <c r="Q7" s="13"/>
      <c r="R7" s="6"/>
      <c r="S7" s="20"/>
    </row>
    <row r="8" spans="1:21" ht="16.5" customHeight="1" x14ac:dyDescent="0.3">
      <c r="A8" s="1"/>
      <c r="B8" s="8"/>
      <c r="C8" s="6" t="s">
        <v>95</v>
      </c>
      <c r="E8" s="13" t="s">
        <v>96</v>
      </c>
      <c r="G8" s="6"/>
      <c r="M8" s="6"/>
      <c r="N8" s="6"/>
      <c r="O8" s="13" t="s">
        <v>97</v>
      </c>
      <c r="P8" s="6"/>
      <c r="Q8" s="6" t="s">
        <v>98</v>
      </c>
      <c r="R8" s="6"/>
      <c r="S8" s="13"/>
    </row>
    <row r="9" spans="1:21" ht="16.5" customHeight="1" x14ac:dyDescent="0.3">
      <c r="A9" s="1"/>
      <c r="B9" s="8"/>
      <c r="C9" s="6" t="s">
        <v>99</v>
      </c>
      <c r="D9" s="6"/>
      <c r="E9" s="13" t="s">
        <v>100</v>
      </c>
      <c r="G9" s="6" t="s">
        <v>101</v>
      </c>
      <c r="I9" s="6" t="s">
        <v>102</v>
      </c>
      <c r="M9" s="29" t="s">
        <v>103</v>
      </c>
      <c r="N9" s="20"/>
      <c r="O9" s="29" t="s">
        <v>104</v>
      </c>
      <c r="P9" s="6"/>
      <c r="Q9" s="6" t="s">
        <v>105</v>
      </c>
      <c r="R9" s="6"/>
      <c r="S9" s="6" t="s">
        <v>106</v>
      </c>
    </row>
    <row r="10" spans="1:21" ht="16.5" customHeight="1" x14ac:dyDescent="0.3">
      <c r="A10" s="1"/>
      <c r="B10" s="8" t="s">
        <v>8</v>
      </c>
      <c r="C10" s="6" t="s">
        <v>107</v>
      </c>
      <c r="D10" s="6"/>
      <c r="E10" s="13" t="s">
        <v>108</v>
      </c>
      <c r="F10" s="25"/>
      <c r="G10" s="6" t="s">
        <v>109</v>
      </c>
      <c r="H10" s="25"/>
      <c r="I10" s="6" t="s">
        <v>109</v>
      </c>
      <c r="K10" s="20" t="s">
        <v>110</v>
      </c>
      <c r="L10" s="20"/>
      <c r="M10" s="7" t="s">
        <v>111</v>
      </c>
      <c r="N10" s="7"/>
      <c r="O10" s="7" t="s">
        <v>112</v>
      </c>
      <c r="Q10" s="6" t="s">
        <v>113</v>
      </c>
      <c r="S10" s="20" t="s">
        <v>114</v>
      </c>
    </row>
    <row r="11" spans="1:21" ht="16.5" customHeight="1" x14ac:dyDescent="0.3">
      <c r="A11" s="1"/>
      <c r="B11" s="8"/>
      <c r="C11" s="183" t="s">
        <v>115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</row>
    <row r="12" spans="1:21" ht="16.5" customHeight="1" x14ac:dyDescent="0.3">
      <c r="A12" s="4" t="s">
        <v>116</v>
      </c>
      <c r="B12" s="8"/>
    </row>
    <row r="13" spans="1:21" ht="16.5" customHeight="1" x14ac:dyDescent="0.3">
      <c r="A13" s="26" t="s">
        <v>117</v>
      </c>
      <c r="B13" s="21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 x14ac:dyDescent="0.3">
      <c r="A14" s="26"/>
      <c r="B14" s="21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 x14ac:dyDescent="0.3">
      <c r="A15" s="26" t="s">
        <v>118</v>
      </c>
      <c r="B15" s="21"/>
      <c r="C15" s="30"/>
      <c r="D15" s="20"/>
      <c r="E15" s="30"/>
      <c r="G15" s="30"/>
      <c r="H15" s="20"/>
      <c r="I15" s="30"/>
      <c r="J15" s="20"/>
      <c r="K15" s="31"/>
      <c r="L15" s="31"/>
      <c r="M15" s="31"/>
      <c r="N15" s="31"/>
      <c r="O15" s="31"/>
      <c r="P15" s="3"/>
      <c r="Q15" s="31"/>
      <c r="R15" s="3"/>
      <c r="S15" s="31"/>
    </row>
    <row r="16" spans="1:21" ht="16.5" customHeight="1" x14ac:dyDescent="0.3">
      <c r="A16" s="22" t="s">
        <v>119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4">
        <v>21430</v>
      </c>
      <c r="L16" s="32"/>
      <c r="M16" s="32">
        <v>0</v>
      </c>
      <c r="N16" s="32"/>
      <c r="O16" s="32">
        <f>C16+E16+G16+I16+K16+M16</f>
        <v>21430</v>
      </c>
      <c r="P16" s="33"/>
      <c r="Q16" s="33">
        <v>1</v>
      </c>
      <c r="R16" s="33"/>
      <c r="S16" s="34">
        <f>O16+Q16</f>
        <v>21431</v>
      </c>
      <c r="T16" s="12"/>
    </row>
    <row r="17" spans="1:20" ht="16.5" customHeight="1" x14ac:dyDescent="0.3">
      <c r="A17" s="22" t="s">
        <v>120</v>
      </c>
      <c r="B17" s="8">
        <v>8</v>
      </c>
      <c r="C17" s="32">
        <v>0</v>
      </c>
      <c r="D17" s="32"/>
      <c r="E17" s="32">
        <v>0</v>
      </c>
      <c r="F17" s="24"/>
      <c r="G17" s="32">
        <v>0</v>
      </c>
      <c r="H17" s="32"/>
      <c r="I17" s="32">
        <v>0</v>
      </c>
      <c r="J17" s="33"/>
      <c r="K17" s="32">
        <v>0</v>
      </c>
      <c r="L17" s="32"/>
      <c r="M17" s="32">
        <v>778827</v>
      </c>
      <c r="N17" s="24"/>
      <c r="O17" s="32">
        <f>C17+E17+G17+I17+K17+M17</f>
        <v>778827</v>
      </c>
      <c r="P17" s="33"/>
      <c r="Q17" s="33">
        <v>0</v>
      </c>
      <c r="R17" s="33"/>
      <c r="S17" s="32">
        <f>O17+Q17</f>
        <v>778827</v>
      </c>
      <c r="T17" s="12"/>
    </row>
    <row r="18" spans="1:20" ht="16.5" customHeight="1" x14ac:dyDescent="0.3">
      <c r="A18" s="26" t="s">
        <v>83</v>
      </c>
      <c r="B18" s="8"/>
      <c r="C18" s="35">
        <f>SUM(C16:C17)</f>
        <v>0</v>
      </c>
      <c r="D18" s="3"/>
      <c r="E18" s="35">
        <f>SUM(E16:E17)</f>
        <v>0</v>
      </c>
      <c r="F18" s="3"/>
      <c r="G18" s="35">
        <f>SUM(G16:G17)</f>
        <v>0</v>
      </c>
      <c r="H18" s="3"/>
      <c r="I18" s="35">
        <f>SUM(I16:I17)</f>
        <v>0</v>
      </c>
      <c r="J18" s="3"/>
      <c r="K18" s="36">
        <f>SUM(K16:K17)</f>
        <v>21430</v>
      </c>
      <c r="L18" s="3"/>
      <c r="M18" s="36">
        <f>SUM(M16:M17)</f>
        <v>778827</v>
      </c>
      <c r="N18" s="3"/>
      <c r="O18" s="36">
        <f>SUM(O16:O17)</f>
        <v>800257</v>
      </c>
      <c r="P18" s="3"/>
      <c r="Q18" s="36">
        <f>SUM(Q16:Q17)</f>
        <v>1</v>
      </c>
      <c r="R18" s="3"/>
      <c r="S18" s="44">
        <f>O18+Q18</f>
        <v>800258</v>
      </c>
    </row>
    <row r="19" spans="1:20" ht="16.5" customHeight="1" x14ac:dyDescent="0.3">
      <c r="A19" s="26"/>
      <c r="B19" s="8"/>
    </row>
    <row r="20" spans="1:20" ht="16.5" customHeight="1" thickBot="1" x14ac:dyDescent="0.35">
      <c r="A20" s="4" t="s">
        <v>121</v>
      </c>
      <c r="B20" s="8"/>
      <c r="C20" s="37">
        <f>C13+C18</f>
        <v>199218</v>
      </c>
      <c r="D20" s="9"/>
      <c r="E20" s="37">
        <f>E13+E18</f>
        <v>353946</v>
      </c>
      <c r="F20" s="9"/>
      <c r="G20" s="37">
        <f>G13+G18</f>
        <v>25000</v>
      </c>
      <c r="H20" s="9"/>
      <c r="I20" s="37">
        <f>I13+I18</f>
        <v>35000</v>
      </c>
      <c r="J20" s="9"/>
      <c r="K20" s="37">
        <f>K13+K18</f>
        <v>494164</v>
      </c>
      <c r="L20" s="9"/>
      <c r="M20" s="37">
        <f>M13+M18</f>
        <v>1222975</v>
      </c>
      <c r="N20" s="9"/>
      <c r="O20" s="37">
        <f>O13+O18</f>
        <v>2330303</v>
      </c>
      <c r="P20" s="9"/>
      <c r="Q20" s="37">
        <f>Q13+Q18</f>
        <v>9</v>
      </c>
      <c r="R20" s="9"/>
      <c r="S20" s="37">
        <f>O20+Q20</f>
        <v>2330312</v>
      </c>
    </row>
    <row r="21" spans="1:20" ht="18.75" customHeight="1" thickTop="1" x14ac:dyDescent="0.3">
      <c r="B21" s="2"/>
    </row>
    <row r="22" spans="1:20" ht="18.75" customHeight="1" x14ac:dyDescent="0.3">
      <c r="B22" s="2"/>
    </row>
    <row r="23" spans="1:20" ht="18.75" customHeight="1" x14ac:dyDescent="0.3">
      <c r="B23" s="2"/>
    </row>
    <row r="24" spans="1:20" ht="18.75" customHeight="1" x14ac:dyDescent="0.3">
      <c r="B24" s="2"/>
    </row>
    <row r="25" spans="1:20" ht="18.75" customHeight="1" x14ac:dyDescent="0.3">
      <c r="B25" s="2"/>
    </row>
    <row r="26" spans="1:20" ht="18.75" customHeight="1" x14ac:dyDescent="0.3">
      <c r="B26" s="2"/>
    </row>
    <row r="27" spans="1:20" ht="18.75" customHeight="1" x14ac:dyDescent="0.3">
      <c r="B27" s="2"/>
    </row>
    <row r="28" spans="1:20" ht="18.75" customHeight="1" x14ac:dyDescent="0.3">
      <c r="B28" s="2"/>
    </row>
    <row r="29" spans="1:20" ht="18.75" customHeight="1" x14ac:dyDescent="0.3">
      <c r="B29" s="2"/>
    </row>
    <row r="30" spans="1:20" ht="18.75" customHeight="1" x14ac:dyDescent="0.3">
      <c r="B30" s="2"/>
    </row>
    <row r="31" spans="1:20" ht="18.75" customHeight="1" x14ac:dyDescent="0.3">
      <c r="B31" s="2"/>
    </row>
    <row r="32" spans="1:20" ht="18.75" customHeight="1" x14ac:dyDescent="0.3">
      <c r="B32" s="2"/>
    </row>
    <row r="33" spans="2:2" ht="18.75" customHeight="1" x14ac:dyDescent="0.3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view="pageBreakPreview" zoomScale="70" zoomScaleNormal="70" zoomScaleSheetLayoutView="70" zoomScalePageLayoutView="80" workbookViewId="0">
      <selection activeCell="D8" sqref="D8"/>
    </sheetView>
  </sheetViews>
  <sheetFormatPr defaultColWidth="9.1796875" defaultRowHeight="18.75" customHeight="1" x14ac:dyDescent="0.3"/>
  <cols>
    <col min="1" max="1" width="54.54296875" style="122" customWidth="1"/>
    <col min="2" max="2" width="6.08984375" style="129" customWidth="1"/>
    <col min="3" max="3" width="11.1796875" style="122" customWidth="1"/>
    <col min="4" max="4" width="0.81640625" style="122" customWidth="1"/>
    <col min="5" max="5" width="12.1796875" style="122" customWidth="1"/>
    <col min="6" max="6" width="0.81640625" style="122" customWidth="1"/>
    <col min="7" max="7" width="8.54296875" style="122" customWidth="1"/>
    <col min="8" max="8" width="0.81640625" style="122" customWidth="1"/>
    <col min="9" max="9" width="9.1796875" style="122" customWidth="1"/>
    <col min="10" max="10" width="0.81640625" style="122" customWidth="1"/>
    <col min="11" max="11" width="13.36328125" style="122" customWidth="1"/>
    <col min="12" max="12" width="0.81640625" style="122" customWidth="1"/>
    <col min="13" max="13" width="11.81640625" style="122" customWidth="1"/>
    <col min="14" max="14" width="0.81640625" style="122" customWidth="1"/>
    <col min="15" max="15" width="10.54296875" style="122" customWidth="1"/>
    <col min="16" max="16" width="0.81640625" style="122" customWidth="1"/>
    <col min="17" max="17" width="11.54296875" style="122" customWidth="1"/>
    <col min="18" max="18" width="0.81640625" style="122" customWidth="1"/>
    <col min="19" max="19" width="12" style="122" customWidth="1"/>
    <col min="20" max="20" width="0.81640625" style="122" customWidth="1"/>
    <col min="21" max="21" width="10.1796875" style="122" customWidth="1"/>
    <col min="22" max="22" width="0.81640625" style="122" customWidth="1"/>
    <col min="23" max="23" width="10.54296875" style="122" customWidth="1"/>
    <col min="24" max="244" width="9.1796875" style="122"/>
    <col min="245" max="245" width="39" style="122" customWidth="1"/>
    <col min="246" max="246" width="5.453125" style="122" bestFit="1" customWidth="1"/>
    <col min="247" max="247" width="12.1796875" style="122" customWidth="1"/>
    <col min="248" max="248" width="1.1796875" style="122" customWidth="1"/>
    <col min="249" max="249" width="12.1796875" style="122" customWidth="1"/>
    <col min="250" max="250" width="1.453125" style="122" customWidth="1"/>
    <col min="251" max="251" width="11.81640625" style="122" customWidth="1"/>
    <col min="252" max="252" width="1.453125" style="122" customWidth="1"/>
    <col min="253" max="253" width="11.81640625" style="122" customWidth="1"/>
    <col min="254" max="254" width="1.453125" style="122" customWidth="1"/>
    <col min="255" max="255" width="12.54296875" style="122" customWidth="1"/>
    <col min="256" max="256" width="1.1796875" style="122" customWidth="1"/>
    <col min="257" max="257" width="12.1796875" style="122" customWidth="1"/>
    <col min="258" max="258" width="1" style="122" customWidth="1"/>
    <col min="259" max="259" width="12.453125" style="122" customWidth="1"/>
    <col min="260" max="260" width="1" style="122" customWidth="1"/>
    <col min="261" max="261" width="12.1796875" style="122" customWidth="1"/>
    <col min="262" max="262" width="0.81640625" style="122" customWidth="1"/>
    <col min="263" max="263" width="12.1796875" style="122" customWidth="1"/>
    <col min="264" max="264" width="1" style="122" customWidth="1"/>
    <col min="265" max="265" width="11.54296875" style="122" customWidth="1"/>
    <col min="266" max="266" width="1.1796875" style="122" customWidth="1"/>
    <col min="267" max="267" width="12" style="122" customWidth="1"/>
    <col min="268" max="268" width="9.81640625" style="122" bestFit="1" customWidth="1"/>
    <col min="269" max="500" width="9.1796875" style="122"/>
    <col min="501" max="501" width="39" style="122" customWidth="1"/>
    <col min="502" max="502" width="5.453125" style="122" bestFit="1" customWidth="1"/>
    <col min="503" max="503" width="12.1796875" style="122" customWidth="1"/>
    <col min="504" max="504" width="1.1796875" style="122" customWidth="1"/>
    <col min="505" max="505" width="12.1796875" style="122" customWidth="1"/>
    <col min="506" max="506" width="1.453125" style="122" customWidth="1"/>
    <col min="507" max="507" width="11.81640625" style="122" customWidth="1"/>
    <col min="508" max="508" width="1.453125" style="122" customWidth="1"/>
    <col min="509" max="509" width="11.81640625" style="122" customWidth="1"/>
    <col min="510" max="510" width="1.453125" style="122" customWidth="1"/>
    <col min="511" max="511" width="12.54296875" style="122" customWidth="1"/>
    <col min="512" max="512" width="1.1796875" style="122" customWidth="1"/>
    <col min="513" max="513" width="12.1796875" style="122" customWidth="1"/>
    <col min="514" max="514" width="1" style="122" customWidth="1"/>
    <col min="515" max="515" width="12.453125" style="122" customWidth="1"/>
    <col min="516" max="516" width="1" style="122" customWidth="1"/>
    <col min="517" max="517" width="12.1796875" style="122" customWidth="1"/>
    <col min="518" max="518" width="0.81640625" style="122" customWidth="1"/>
    <col min="519" max="519" width="12.1796875" style="122" customWidth="1"/>
    <col min="520" max="520" width="1" style="122" customWidth="1"/>
    <col min="521" max="521" width="11.54296875" style="122" customWidth="1"/>
    <col min="522" max="522" width="1.1796875" style="122" customWidth="1"/>
    <col min="523" max="523" width="12" style="122" customWidth="1"/>
    <col min="524" max="524" width="9.81640625" style="122" bestFit="1" customWidth="1"/>
    <col min="525" max="756" width="9.1796875" style="122"/>
    <col min="757" max="757" width="39" style="122" customWidth="1"/>
    <col min="758" max="758" width="5.453125" style="122" bestFit="1" customWidth="1"/>
    <col min="759" max="759" width="12.1796875" style="122" customWidth="1"/>
    <col min="760" max="760" width="1.1796875" style="122" customWidth="1"/>
    <col min="761" max="761" width="12.1796875" style="122" customWidth="1"/>
    <col min="762" max="762" width="1.453125" style="122" customWidth="1"/>
    <col min="763" max="763" width="11.81640625" style="122" customWidth="1"/>
    <col min="764" max="764" width="1.453125" style="122" customWidth="1"/>
    <col min="765" max="765" width="11.81640625" style="122" customWidth="1"/>
    <col min="766" max="766" width="1.453125" style="122" customWidth="1"/>
    <col min="767" max="767" width="12.54296875" style="122" customWidth="1"/>
    <col min="768" max="768" width="1.1796875" style="122" customWidth="1"/>
    <col min="769" max="769" width="12.1796875" style="122" customWidth="1"/>
    <col min="770" max="770" width="1" style="122" customWidth="1"/>
    <col min="771" max="771" width="12.453125" style="122" customWidth="1"/>
    <col min="772" max="772" width="1" style="122" customWidth="1"/>
    <col min="773" max="773" width="12.1796875" style="122" customWidth="1"/>
    <col min="774" max="774" width="0.81640625" style="122" customWidth="1"/>
    <col min="775" max="775" width="12.1796875" style="122" customWidth="1"/>
    <col min="776" max="776" width="1" style="122" customWidth="1"/>
    <col min="777" max="777" width="11.54296875" style="122" customWidth="1"/>
    <col min="778" max="778" width="1.1796875" style="122" customWidth="1"/>
    <col min="779" max="779" width="12" style="122" customWidth="1"/>
    <col min="780" max="780" width="9.81640625" style="122" bestFit="1" customWidth="1"/>
    <col min="781" max="1012" width="9.1796875" style="122"/>
    <col min="1013" max="1013" width="39" style="122" customWidth="1"/>
    <col min="1014" max="1014" width="5.453125" style="122" bestFit="1" customWidth="1"/>
    <col min="1015" max="1015" width="12.1796875" style="122" customWidth="1"/>
    <col min="1016" max="1016" width="1.1796875" style="122" customWidth="1"/>
    <col min="1017" max="1017" width="12.1796875" style="122" customWidth="1"/>
    <col min="1018" max="1018" width="1.453125" style="122" customWidth="1"/>
    <col min="1019" max="1019" width="11.81640625" style="122" customWidth="1"/>
    <col min="1020" max="1020" width="1.453125" style="122" customWidth="1"/>
    <col min="1021" max="1021" width="11.81640625" style="122" customWidth="1"/>
    <col min="1022" max="1022" width="1.453125" style="122" customWidth="1"/>
    <col min="1023" max="1023" width="12.54296875" style="122" customWidth="1"/>
    <col min="1024" max="1024" width="1.1796875" style="122" customWidth="1"/>
    <col min="1025" max="1025" width="12.1796875" style="122" customWidth="1"/>
    <col min="1026" max="1026" width="1" style="122" customWidth="1"/>
    <col min="1027" max="1027" width="12.453125" style="122" customWidth="1"/>
    <col min="1028" max="1028" width="1" style="122" customWidth="1"/>
    <col min="1029" max="1029" width="12.1796875" style="122" customWidth="1"/>
    <col min="1030" max="1030" width="0.81640625" style="122" customWidth="1"/>
    <col min="1031" max="1031" width="12.1796875" style="122" customWidth="1"/>
    <col min="1032" max="1032" width="1" style="122" customWidth="1"/>
    <col min="1033" max="1033" width="11.54296875" style="122" customWidth="1"/>
    <col min="1034" max="1034" width="1.1796875" style="122" customWidth="1"/>
    <col min="1035" max="1035" width="12" style="122" customWidth="1"/>
    <col min="1036" max="1036" width="9.81640625" style="122" bestFit="1" customWidth="1"/>
    <col min="1037" max="1268" width="9.1796875" style="122"/>
    <col min="1269" max="1269" width="39" style="122" customWidth="1"/>
    <col min="1270" max="1270" width="5.453125" style="122" bestFit="1" customWidth="1"/>
    <col min="1271" max="1271" width="12.1796875" style="122" customWidth="1"/>
    <col min="1272" max="1272" width="1.1796875" style="122" customWidth="1"/>
    <col min="1273" max="1273" width="12.1796875" style="122" customWidth="1"/>
    <col min="1274" max="1274" width="1.453125" style="122" customWidth="1"/>
    <col min="1275" max="1275" width="11.81640625" style="122" customWidth="1"/>
    <col min="1276" max="1276" width="1.453125" style="122" customWidth="1"/>
    <col min="1277" max="1277" width="11.81640625" style="122" customWidth="1"/>
    <col min="1278" max="1278" width="1.453125" style="122" customWidth="1"/>
    <col min="1279" max="1279" width="12.54296875" style="122" customWidth="1"/>
    <col min="1280" max="1280" width="1.1796875" style="122" customWidth="1"/>
    <col min="1281" max="1281" width="12.1796875" style="122" customWidth="1"/>
    <col min="1282" max="1282" width="1" style="122" customWidth="1"/>
    <col min="1283" max="1283" width="12.453125" style="122" customWidth="1"/>
    <col min="1284" max="1284" width="1" style="122" customWidth="1"/>
    <col min="1285" max="1285" width="12.1796875" style="122" customWidth="1"/>
    <col min="1286" max="1286" width="0.81640625" style="122" customWidth="1"/>
    <col min="1287" max="1287" width="12.1796875" style="122" customWidth="1"/>
    <col min="1288" max="1288" width="1" style="122" customWidth="1"/>
    <col min="1289" max="1289" width="11.54296875" style="122" customWidth="1"/>
    <col min="1290" max="1290" width="1.1796875" style="122" customWidth="1"/>
    <col min="1291" max="1291" width="12" style="122" customWidth="1"/>
    <col min="1292" max="1292" width="9.81640625" style="122" bestFit="1" customWidth="1"/>
    <col min="1293" max="1524" width="9.1796875" style="122"/>
    <col min="1525" max="1525" width="39" style="122" customWidth="1"/>
    <col min="1526" max="1526" width="5.453125" style="122" bestFit="1" customWidth="1"/>
    <col min="1527" max="1527" width="12.1796875" style="122" customWidth="1"/>
    <col min="1528" max="1528" width="1.1796875" style="122" customWidth="1"/>
    <col min="1529" max="1529" width="12.1796875" style="122" customWidth="1"/>
    <col min="1530" max="1530" width="1.453125" style="122" customWidth="1"/>
    <col min="1531" max="1531" width="11.81640625" style="122" customWidth="1"/>
    <col min="1532" max="1532" width="1.453125" style="122" customWidth="1"/>
    <col min="1533" max="1533" width="11.81640625" style="122" customWidth="1"/>
    <col min="1534" max="1534" width="1.453125" style="122" customWidth="1"/>
    <col min="1535" max="1535" width="12.54296875" style="122" customWidth="1"/>
    <col min="1536" max="1536" width="1.1796875" style="122" customWidth="1"/>
    <col min="1537" max="1537" width="12.1796875" style="122" customWidth="1"/>
    <col min="1538" max="1538" width="1" style="122" customWidth="1"/>
    <col min="1539" max="1539" width="12.453125" style="122" customWidth="1"/>
    <col min="1540" max="1540" width="1" style="122" customWidth="1"/>
    <col min="1541" max="1541" width="12.1796875" style="122" customWidth="1"/>
    <col min="1542" max="1542" width="0.81640625" style="122" customWidth="1"/>
    <col min="1543" max="1543" width="12.1796875" style="122" customWidth="1"/>
    <col min="1544" max="1544" width="1" style="122" customWidth="1"/>
    <col min="1545" max="1545" width="11.54296875" style="122" customWidth="1"/>
    <col min="1546" max="1546" width="1.1796875" style="122" customWidth="1"/>
    <col min="1547" max="1547" width="12" style="122" customWidth="1"/>
    <col min="1548" max="1548" width="9.81640625" style="122" bestFit="1" customWidth="1"/>
    <col min="1549" max="1780" width="9.1796875" style="122"/>
    <col min="1781" max="1781" width="39" style="122" customWidth="1"/>
    <col min="1782" max="1782" width="5.453125" style="122" bestFit="1" customWidth="1"/>
    <col min="1783" max="1783" width="12.1796875" style="122" customWidth="1"/>
    <col min="1784" max="1784" width="1.1796875" style="122" customWidth="1"/>
    <col min="1785" max="1785" width="12.1796875" style="122" customWidth="1"/>
    <col min="1786" max="1786" width="1.453125" style="122" customWidth="1"/>
    <col min="1787" max="1787" width="11.81640625" style="122" customWidth="1"/>
    <col min="1788" max="1788" width="1.453125" style="122" customWidth="1"/>
    <col min="1789" max="1789" width="11.81640625" style="122" customWidth="1"/>
    <col min="1790" max="1790" width="1.453125" style="122" customWidth="1"/>
    <col min="1791" max="1791" width="12.54296875" style="122" customWidth="1"/>
    <col min="1792" max="1792" width="1.1796875" style="122" customWidth="1"/>
    <col min="1793" max="1793" width="12.1796875" style="122" customWidth="1"/>
    <col min="1794" max="1794" width="1" style="122" customWidth="1"/>
    <col min="1795" max="1795" width="12.453125" style="122" customWidth="1"/>
    <col min="1796" max="1796" width="1" style="122" customWidth="1"/>
    <col min="1797" max="1797" width="12.1796875" style="122" customWidth="1"/>
    <col min="1798" max="1798" width="0.81640625" style="122" customWidth="1"/>
    <col min="1799" max="1799" width="12.1796875" style="122" customWidth="1"/>
    <col min="1800" max="1800" width="1" style="122" customWidth="1"/>
    <col min="1801" max="1801" width="11.54296875" style="122" customWidth="1"/>
    <col min="1802" max="1802" width="1.1796875" style="122" customWidth="1"/>
    <col min="1803" max="1803" width="12" style="122" customWidth="1"/>
    <col min="1804" max="1804" width="9.81640625" style="122" bestFit="1" customWidth="1"/>
    <col min="1805" max="2036" width="9.1796875" style="122"/>
    <col min="2037" max="2037" width="39" style="122" customWidth="1"/>
    <col min="2038" max="2038" width="5.453125" style="122" bestFit="1" customWidth="1"/>
    <col min="2039" max="2039" width="12.1796875" style="122" customWidth="1"/>
    <col min="2040" max="2040" width="1.1796875" style="122" customWidth="1"/>
    <col min="2041" max="2041" width="12.1796875" style="122" customWidth="1"/>
    <col min="2042" max="2042" width="1.453125" style="122" customWidth="1"/>
    <col min="2043" max="2043" width="11.81640625" style="122" customWidth="1"/>
    <col min="2044" max="2044" width="1.453125" style="122" customWidth="1"/>
    <col min="2045" max="2045" width="11.81640625" style="122" customWidth="1"/>
    <col min="2046" max="2046" width="1.453125" style="122" customWidth="1"/>
    <col min="2047" max="2047" width="12.54296875" style="122" customWidth="1"/>
    <col min="2048" max="2048" width="1.1796875" style="122" customWidth="1"/>
    <col min="2049" max="2049" width="12.1796875" style="122" customWidth="1"/>
    <col min="2050" max="2050" width="1" style="122" customWidth="1"/>
    <col min="2051" max="2051" width="12.453125" style="122" customWidth="1"/>
    <col min="2052" max="2052" width="1" style="122" customWidth="1"/>
    <col min="2053" max="2053" width="12.1796875" style="122" customWidth="1"/>
    <col min="2054" max="2054" width="0.81640625" style="122" customWidth="1"/>
    <col min="2055" max="2055" width="12.1796875" style="122" customWidth="1"/>
    <col min="2056" max="2056" width="1" style="122" customWidth="1"/>
    <col min="2057" max="2057" width="11.54296875" style="122" customWidth="1"/>
    <col min="2058" max="2058" width="1.1796875" style="122" customWidth="1"/>
    <col min="2059" max="2059" width="12" style="122" customWidth="1"/>
    <col min="2060" max="2060" width="9.81640625" style="122" bestFit="1" customWidth="1"/>
    <col min="2061" max="2292" width="9.1796875" style="122"/>
    <col min="2293" max="2293" width="39" style="122" customWidth="1"/>
    <col min="2294" max="2294" width="5.453125" style="122" bestFit="1" customWidth="1"/>
    <col min="2295" max="2295" width="12.1796875" style="122" customWidth="1"/>
    <col min="2296" max="2296" width="1.1796875" style="122" customWidth="1"/>
    <col min="2297" max="2297" width="12.1796875" style="122" customWidth="1"/>
    <col min="2298" max="2298" width="1.453125" style="122" customWidth="1"/>
    <col min="2299" max="2299" width="11.81640625" style="122" customWidth="1"/>
    <col min="2300" max="2300" width="1.453125" style="122" customWidth="1"/>
    <col min="2301" max="2301" width="11.81640625" style="122" customWidth="1"/>
    <col min="2302" max="2302" width="1.453125" style="122" customWidth="1"/>
    <col min="2303" max="2303" width="12.54296875" style="122" customWidth="1"/>
    <col min="2304" max="2304" width="1.1796875" style="122" customWidth="1"/>
    <col min="2305" max="2305" width="12.1796875" style="122" customWidth="1"/>
    <col min="2306" max="2306" width="1" style="122" customWidth="1"/>
    <col min="2307" max="2307" width="12.453125" style="122" customWidth="1"/>
    <col min="2308" max="2308" width="1" style="122" customWidth="1"/>
    <col min="2309" max="2309" width="12.1796875" style="122" customWidth="1"/>
    <col min="2310" max="2310" width="0.81640625" style="122" customWidth="1"/>
    <col min="2311" max="2311" width="12.1796875" style="122" customWidth="1"/>
    <col min="2312" max="2312" width="1" style="122" customWidth="1"/>
    <col min="2313" max="2313" width="11.54296875" style="122" customWidth="1"/>
    <col min="2314" max="2314" width="1.1796875" style="122" customWidth="1"/>
    <col min="2315" max="2315" width="12" style="122" customWidth="1"/>
    <col min="2316" max="2316" width="9.81640625" style="122" bestFit="1" customWidth="1"/>
    <col min="2317" max="2548" width="9.1796875" style="122"/>
    <col min="2549" max="2549" width="39" style="122" customWidth="1"/>
    <col min="2550" max="2550" width="5.453125" style="122" bestFit="1" customWidth="1"/>
    <col min="2551" max="2551" width="12.1796875" style="122" customWidth="1"/>
    <col min="2552" max="2552" width="1.1796875" style="122" customWidth="1"/>
    <col min="2553" max="2553" width="12.1796875" style="122" customWidth="1"/>
    <col min="2554" max="2554" width="1.453125" style="122" customWidth="1"/>
    <col min="2555" max="2555" width="11.81640625" style="122" customWidth="1"/>
    <col min="2556" max="2556" width="1.453125" style="122" customWidth="1"/>
    <col min="2557" max="2557" width="11.81640625" style="122" customWidth="1"/>
    <col min="2558" max="2558" width="1.453125" style="122" customWidth="1"/>
    <col min="2559" max="2559" width="12.54296875" style="122" customWidth="1"/>
    <col min="2560" max="2560" width="1.1796875" style="122" customWidth="1"/>
    <col min="2561" max="2561" width="12.1796875" style="122" customWidth="1"/>
    <col min="2562" max="2562" width="1" style="122" customWidth="1"/>
    <col min="2563" max="2563" width="12.453125" style="122" customWidth="1"/>
    <col min="2564" max="2564" width="1" style="122" customWidth="1"/>
    <col min="2565" max="2565" width="12.1796875" style="122" customWidth="1"/>
    <col min="2566" max="2566" width="0.81640625" style="122" customWidth="1"/>
    <col min="2567" max="2567" width="12.1796875" style="122" customWidth="1"/>
    <col min="2568" max="2568" width="1" style="122" customWidth="1"/>
    <col min="2569" max="2569" width="11.54296875" style="122" customWidth="1"/>
    <col min="2570" max="2570" width="1.1796875" style="122" customWidth="1"/>
    <col min="2571" max="2571" width="12" style="122" customWidth="1"/>
    <col min="2572" max="2572" width="9.81640625" style="122" bestFit="1" customWidth="1"/>
    <col min="2573" max="2804" width="9.1796875" style="122"/>
    <col min="2805" max="2805" width="39" style="122" customWidth="1"/>
    <col min="2806" max="2806" width="5.453125" style="122" bestFit="1" customWidth="1"/>
    <col min="2807" max="2807" width="12.1796875" style="122" customWidth="1"/>
    <col min="2808" max="2808" width="1.1796875" style="122" customWidth="1"/>
    <col min="2809" max="2809" width="12.1796875" style="122" customWidth="1"/>
    <col min="2810" max="2810" width="1.453125" style="122" customWidth="1"/>
    <col min="2811" max="2811" width="11.81640625" style="122" customWidth="1"/>
    <col min="2812" max="2812" width="1.453125" style="122" customWidth="1"/>
    <col min="2813" max="2813" width="11.81640625" style="122" customWidth="1"/>
    <col min="2814" max="2814" width="1.453125" style="122" customWidth="1"/>
    <col min="2815" max="2815" width="12.54296875" style="122" customWidth="1"/>
    <col min="2816" max="2816" width="1.1796875" style="122" customWidth="1"/>
    <col min="2817" max="2817" width="12.1796875" style="122" customWidth="1"/>
    <col min="2818" max="2818" width="1" style="122" customWidth="1"/>
    <col min="2819" max="2819" width="12.453125" style="122" customWidth="1"/>
    <col min="2820" max="2820" width="1" style="122" customWidth="1"/>
    <col min="2821" max="2821" width="12.1796875" style="122" customWidth="1"/>
    <col min="2822" max="2822" width="0.81640625" style="122" customWidth="1"/>
    <col min="2823" max="2823" width="12.1796875" style="122" customWidth="1"/>
    <col min="2824" max="2824" width="1" style="122" customWidth="1"/>
    <col min="2825" max="2825" width="11.54296875" style="122" customWidth="1"/>
    <col min="2826" max="2826" width="1.1796875" style="122" customWidth="1"/>
    <col min="2827" max="2827" width="12" style="122" customWidth="1"/>
    <col min="2828" max="2828" width="9.81640625" style="122" bestFit="1" customWidth="1"/>
    <col min="2829" max="3060" width="9.1796875" style="122"/>
    <col min="3061" max="3061" width="39" style="122" customWidth="1"/>
    <col min="3062" max="3062" width="5.453125" style="122" bestFit="1" customWidth="1"/>
    <col min="3063" max="3063" width="12.1796875" style="122" customWidth="1"/>
    <col min="3064" max="3064" width="1.1796875" style="122" customWidth="1"/>
    <col min="3065" max="3065" width="12.1796875" style="122" customWidth="1"/>
    <col min="3066" max="3066" width="1.453125" style="122" customWidth="1"/>
    <col min="3067" max="3067" width="11.81640625" style="122" customWidth="1"/>
    <col min="3068" max="3068" width="1.453125" style="122" customWidth="1"/>
    <col min="3069" max="3069" width="11.81640625" style="122" customWidth="1"/>
    <col min="3070" max="3070" width="1.453125" style="122" customWidth="1"/>
    <col min="3071" max="3071" width="12.54296875" style="122" customWidth="1"/>
    <col min="3072" max="3072" width="1.1796875" style="122" customWidth="1"/>
    <col min="3073" max="3073" width="12.1796875" style="122" customWidth="1"/>
    <col min="3074" max="3074" width="1" style="122" customWidth="1"/>
    <col min="3075" max="3075" width="12.453125" style="122" customWidth="1"/>
    <col min="3076" max="3076" width="1" style="122" customWidth="1"/>
    <col min="3077" max="3077" width="12.1796875" style="122" customWidth="1"/>
    <col min="3078" max="3078" width="0.81640625" style="122" customWidth="1"/>
    <col min="3079" max="3079" width="12.1796875" style="122" customWidth="1"/>
    <col min="3080" max="3080" width="1" style="122" customWidth="1"/>
    <col min="3081" max="3081" width="11.54296875" style="122" customWidth="1"/>
    <col min="3082" max="3082" width="1.1796875" style="122" customWidth="1"/>
    <col min="3083" max="3083" width="12" style="122" customWidth="1"/>
    <col min="3084" max="3084" width="9.81640625" style="122" bestFit="1" customWidth="1"/>
    <col min="3085" max="3316" width="9.1796875" style="122"/>
    <col min="3317" max="3317" width="39" style="122" customWidth="1"/>
    <col min="3318" max="3318" width="5.453125" style="122" bestFit="1" customWidth="1"/>
    <col min="3319" max="3319" width="12.1796875" style="122" customWidth="1"/>
    <col min="3320" max="3320" width="1.1796875" style="122" customWidth="1"/>
    <col min="3321" max="3321" width="12.1796875" style="122" customWidth="1"/>
    <col min="3322" max="3322" width="1.453125" style="122" customWidth="1"/>
    <col min="3323" max="3323" width="11.81640625" style="122" customWidth="1"/>
    <col min="3324" max="3324" width="1.453125" style="122" customWidth="1"/>
    <col min="3325" max="3325" width="11.81640625" style="122" customWidth="1"/>
    <col min="3326" max="3326" width="1.453125" style="122" customWidth="1"/>
    <col min="3327" max="3327" width="12.54296875" style="122" customWidth="1"/>
    <col min="3328" max="3328" width="1.1796875" style="122" customWidth="1"/>
    <col min="3329" max="3329" width="12.1796875" style="122" customWidth="1"/>
    <col min="3330" max="3330" width="1" style="122" customWidth="1"/>
    <col min="3331" max="3331" width="12.453125" style="122" customWidth="1"/>
    <col min="3332" max="3332" width="1" style="122" customWidth="1"/>
    <col min="3333" max="3333" width="12.1796875" style="122" customWidth="1"/>
    <col min="3334" max="3334" width="0.81640625" style="122" customWidth="1"/>
    <col min="3335" max="3335" width="12.1796875" style="122" customWidth="1"/>
    <col min="3336" max="3336" width="1" style="122" customWidth="1"/>
    <col min="3337" max="3337" width="11.54296875" style="122" customWidth="1"/>
    <col min="3338" max="3338" width="1.1796875" style="122" customWidth="1"/>
    <col min="3339" max="3339" width="12" style="122" customWidth="1"/>
    <col min="3340" max="3340" width="9.81640625" style="122" bestFit="1" customWidth="1"/>
    <col min="3341" max="3572" width="9.1796875" style="122"/>
    <col min="3573" max="3573" width="39" style="122" customWidth="1"/>
    <col min="3574" max="3574" width="5.453125" style="122" bestFit="1" customWidth="1"/>
    <col min="3575" max="3575" width="12.1796875" style="122" customWidth="1"/>
    <col min="3576" max="3576" width="1.1796875" style="122" customWidth="1"/>
    <col min="3577" max="3577" width="12.1796875" style="122" customWidth="1"/>
    <col min="3578" max="3578" width="1.453125" style="122" customWidth="1"/>
    <col min="3579" max="3579" width="11.81640625" style="122" customWidth="1"/>
    <col min="3580" max="3580" width="1.453125" style="122" customWidth="1"/>
    <col min="3581" max="3581" width="11.81640625" style="122" customWidth="1"/>
    <col min="3582" max="3582" width="1.453125" style="122" customWidth="1"/>
    <col min="3583" max="3583" width="12.54296875" style="122" customWidth="1"/>
    <col min="3584" max="3584" width="1.1796875" style="122" customWidth="1"/>
    <col min="3585" max="3585" width="12.1796875" style="122" customWidth="1"/>
    <col min="3586" max="3586" width="1" style="122" customWidth="1"/>
    <col min="3587" max="3587" width="12.453125" style="122" customWidth="1"/>
    <col min="3588" max="3588" width="1" style="122" customWidth="1"/>
    <col min="3589" max="3589" width="12.1796875" style="122" customWidth="1"/>
    <col min="3590" max="3590" width="0.81640625" style="122" customWidth="1"/>
    <col min="3591" max="3591" width="12.1796875" style="122" customWidth="1"/>
    <col min="3592" max="3592" width="1" style="122" customWidth="1"/>
    <col min="3593" max="3593" width="11.54296875" style="122" customWidth="1"/>
    <col min="3594" max="3594" width="1.1796875" style="122" customWidth="1"/>
    <col min="3595" max="3595" width="12" style="122" customWidth="1"/>
    <col min="3596" max="3596" width="9.81640625" style="122" bestFit="1" customWidth="1"/>
    <col min="3597" max="3828" width="9.1796875" style="122"/>
    <col min="3829" max="3829" width="39" style="122" customWidth="1"/>
    <col min="3830" max="3830" width="5.453125" style="122" bestFit="1" customWidth="1"/>
    <col min="3831" max="3831" width="12.1796875" style="122" customWidth="1"/>
    <col min="3832" max="3832" width="1.1796875" style="122" customWidth="1"/>
    <col min="3833" max="3833" width="12.1796875" style="122" customWidth="1"/>
    <col min="3834" max="3834" width="1.453125" style="122" customWidth="1"/>
    <col min="3835" max="3835" width="11.81640625" style="122" customWidth="1"/>
    <col min="3836" max="3836" width="1.453125" style="122" customWidth="1"/>
    <col min="3837" max="3837" width="11.81640625" style="122" customWidth="1"/>
    <col min="3838" max="3838" width="1.453125" style="122" customWidth="1"/>
    <col min="3839" max="3839" width="12.54296875" style="122" customWidth="1"/>
    <col min="3840" max="3840" width="1.1796875" style="122" customWidth="1"/>
    <col min="3841" max="3841" width="12.1796875" style="122" customWidth="1"/>
    <col min="3842" max="3842" width="1" style="122" customWidth="1"/>
    <col min="3843" max="3843" width="12.453125" style="122" customWidth="1"/>
    <col min="3844" max="3844" width="1" style="122" customWidth="1"/>
    <col min="3845" max="3845" width="12.1796875" style="122" customWidth="1"/>
    <col min="3846" max="3846" width="0.81640625" style="122" customWidth="1"/>
    <col min="3847" max="3847" width="12.1796875" style="122" customWidth="1"/>
    <col min="3848" max="3848" width="1" style="122" customWidth="1"/>
    <col min="3849" max="3849" width="11.54296875" style="122" customWidth="1"/>
    <col min="3850" max="3850" width="1.1796875" style="122" customWidth="1"/>
    <col min="3851" max="3851" width="12" style="122" customWidth="1"/>
    <col min="3852" max="3852" width="9.81640625" style="122" bestFit="1" customWidth="1"/>
    <col min="3853" max="4084" width="9.1796875" style="122"/>
    <col min="4085" max="4085" width="39" style="122" customWidth="1"/>
    <col min="4086" max="4086" width="5.453125" style="122" bestFit="1" customWidth="1"/>
    <col min="4087" max="4087" width="12.1796875" style="122" customWidth="1"/>
    <col min="4088" max="4088" width="1.1796875" style="122" customWidth="1"/>
    <col min="4089" max="4089" width="12.1796875" style="122" customWidth="1"/>
    <col min="4090" max="4090" width="1.453125" style="122" customWidth="1"/>
    <col min="4091" max="4091" width="11.81640625" style="122" customWidth="1"/>
    <col min="4092" max="4092" width="1.453125" style="122" customWidth="1"/>
    <col min="4093" max="4093" width="11.81640625" style="122" customWidth="1"/>
    <col min="4094" max="4094" width="1.453125" style="122" customWidth="1"/>
    <col min="4095" max="4095" width="12.54296875" style="122" customWidth="1"/>
    <col min="4096" max="4096" width="1.1796875" style="122" customWidth="1"/>
    <col min="4097" max="4097" width="12.1796875" style="122" customWidth="1"/>
    <col min="4098" max="4098" width="1" style="122" customWidth="1"/>
    <col min="4099" max="4099" width="12.453125" style="122" customWidth="1"/>
    <col min="4100" max="4100" width="1" style="122" customWidth="1"/>
    <col min="4101" max="4101" width="12.1796875" style="122" customWidth="1"/>
    <col min="4102" max="4102" width="0.81640625" style="122" customWidth="1"/>
    <col min="4103" max="4103" width="12.1796875" style="122" customWidth="1"/>
    <col min="4104" max="4104" width="1" style="122" customWidth="1"/>
    <col min="4105" max="4105" width="11.54296875" style="122" customWidth="1"/>
    <col min="4106" max="4106" width="1.1796875" style="122" customWidth="1"/>
    <col min="4107" max="4107" width="12" style="122" customWidth="1"/>
    <col min="4108" max="4108" width="9.81640625" style="122" bestFit="1" customWidth="1"/>
    <col min="4109" max="4340" width="9.1796875" style="122"/>
    <col min="4341" max="4341" width="39" style="122" customWidth="1"/>
    <col min="4342" max="4342" width="5.453125" style="122" bestFit="1" customWidth="1"/>
    <col min="4343" max="4343" width="12.1796875" style="122" customWidth="1"/>
    <col min="4344" max="4344" width="1.1796875" style="122" customWidth="1"/>
    <col min="4345" max="4345" width="12.1796875" style="122" customWidth="1"/>
    <col min="4346" max="4346" width="1.453125" style="122" customWidth="1"/>
    <col min="4347" max="4347" width="11.81640625" style="122" customWidth="1"/>
    <col min="4348" max="4348" width="1.453125" style="122" customWidth="1"/>
    <col min="4349" max="4349" width="11.81640625" style="122" customWidth="1"/>
    <col min="4350" max="4350" width="1.453125" style="122" customWidth="1"/>
    <col min="4351" max="4351" width="12.54296875" style="122" customWidth="1"/>
    <col min="4352" max="4352" width="1.1796875" style="122" customWidth="1"/>
    <col min="4353" max="4353" width="12.1796875" style="122" customWidth="1"/>
    <col min="4354" max="4354" width="1" style="122" customWidth="1"/>
    <col min="4355" max="4355" width="12.453125" style="122" customWidth="1"/>
    <col min="4356" max="4356" width="1" style="122" customWidth="1"/>
    <col min="4357" max="4357" width="12.1796875" style="122" customWidth="1"/>
    <col min="4358" max="4358" width="0.81640625" style="122" customWidth="1"/>
    <col min="4359" max="4359" width="12.1796875" style="122" customWidth="1"/>
    <col min="4360" max="4360" width="1" style="122" customWidth="1"/>
    <col min="4361" max="4361" width="11.54296875" style="122" customWidth="1"/>
    <col min="4362" max="4362" width="1.1796875" style="122" customWidth="1"/>
    <col min="4363" max="4363" width="12" style="122" customWidth="1"/>
    <col min="4364" max="4364" width="9.81640625" style="122" bestFit="1" customWidth="1"/>
    <col min="4365" max="4596" width="9.1796875" style="122"/>
    <col min="4597" max="4597" width="39" style="122" customWidth="1"/>
    <col min="4598" max="4598" width="5.453125" style="122" bestFit="1" customWidth="1"/>
    <col min="4599" max="4599" width="12.1796875" style="122" customWidth="1"/>
    <col min="4600" max="4600" width="1.1796875" style="122" customWidth="1"/>
    <col min="4601" max="4601" width="12.1796875" style="122" customWidth="1"/>
    <col min="4602" max="4602" width="1.453125" style="122" customWidth="1"/>
    <col min="4603" max="4603" width="11.81640625" style="122" customWidth="1"/>
    <col min="4604" max="4604" width="1.453125" style="122" customWidth="1"/>
    <col min="4605" max="4605" width="11.81640625" style="122" customWidth="1"/>
    <col min="4606" max="4606" width="1.453125" style="122" customWidth="1"/>
    <col min="4607" max="4607" width="12.54296875" style="122" customWidth="1"/>
    <col min="4608" max="4608" width="1.1796875" style="122" customWidth="1"/>
    <col min="4609" max="4609" width="12.1796875" style="122" customWidth="1"/>
    <col min="4610" max="4610" width="1" style="122" customWidth="1"/>
    <col min="4611" max="4611" width="12.453125" style="122" customWidth="1"/>
    <col min="4612" max="4612" width="1" style="122" customWidth="1"/>
    <col min="4613" max="4613" width="12.1796875" style="122" customWidth="1"/>
    <col min="4614" max="4614" width="0.81640625" style="122" customWidth="1"/>
    <col min="4615" max="4615" width="12.1796875" style="122" customWidth="1"/>
    <col min="4616" max="4616" width="1" style="122" customWidth="1"/>
    <col min="4617" max="4617" width="11.54296875" style="122" customWidth="1"/>
    <col min="4618" max="4618" width="1.1796875" style="122" customWidth="1"/>
    <col min="4619" max="4619" width="12" style="122" customWidth="1"/>
    <col min="4620" max="4620" width="9.81640625" style="122" bestFit="1" customWidth="1"/>
    <col min="4621" max="4852" width="9.1796875" style="122"/>
    <col min="4853" max="4853" width="39" style="122" customWidth="1"/>
    <col min="4854" max="4854" width="5.453125" style="122" bestFit="1" customWidth="1"/>
    <col min="4855" max="4855" width="12.1796875" style="122" customWidth="1"/>
    <col min="4856" max="4856" width="1.1796875" style="122" customWidth="1"/>
    <col min="4857" max="4857" width="12.1796875" style="122" customWidth="1"/>
    <col min="4858" max="4858" width="1.453125" style="122" customWidth="1"/>
    <col min="4859" max="4859" width="11.81640625" style="122" customWidth="1"/>
    <col min="4860" max="4860" width="1.453125" style="122" customWidth="1"/>
    <col min="4861" max="4861" width="11.81640625" style="122" customWidth="1"/>
    <col min="4862" max="4862" width="1.453125" style="122" customWidth="1"/>
    <col min="4863" max="4863" width="12.54296875" style="122" customWidth="1"/>
    <col min="4864" max="4864" width="1.1796875" style="122" customWidth="1"/>
    <col min="4865" max="4865" width="12.1796875" style="122" customWidth="1"/>
    <col min="4866" max="4866" width="1" style="122" customWidth="1"/>
    <col min="4867" max="4867" width="12.453125" style="122" customWidth="1"/>
    <col min="4868" max="4868" width="1" style="122" customWidth="1"/>
    <col min="4869" max="4869" width="12.1796875" style="122" customWidth="1"/>
    <col min="4870" max="4870" width="0.81640625" style="122" customWidth="1"/>
    <col min="4871" max="4871" width="12.1796875" style="122" customWidth="1"/>
    <col min="4872" max="4872" width="1" style="122" customWidth="1"/>
    <col min="4873" max="4873" width="11.54296875" style="122" customWidth="1"/>
    <col min="4874" max="4874" width="1.1796875" style="122" customWidth="1"/>
    <col min="4875" max="4875" width="12" style="122" customWidth="1"/>
    <col min="4876" max="4876" width="9.81640625" style="122" bestFit="1" customWidth="1"/>
    <col min="4877" max="5108" width="9.1796875" style="122"/>
    <col min="5109" max="5109" width="39" style="122" customWidth="1"/>
    <col min="5110" max="5110" width="5.453125" style="122" bestFit="1" customWidth="1"/>
    <col min="5111" max="5111" width="12.1796875" style="122" customWidth="1"/>
    <col min="5112" max="5112" width="1.1796875" style="122" customWidth="1"/>
    <col min="5113" max="5113" width="12.1796875" style="122" customWidth="1"/>
    <col min="5114" max="5114" width="1.453125" style="122" customWidth="1"/>
    <col min="5115" max="5115" width="11.81640625" style="122" customWidth="1"/>
    <col min="5116" max="5116" width="1.453125" style="122" customWidth="1"/>
    <col min="5117" max="5117" width="11.81640625" style="122" customWidth="1"/>
    <col min="5118" max="5118" width="1.453125" style="122" customWidth="1"/>
    <col min="5119" max="5119" width="12.54296875" style="122" customWidth="1"/>
    <col min="5120" max="5120" width="1.1796875" style="122" customWidth="1"/>
    <col min="5121" max="5121" width="12.1796875" style="122" customWidth="1"/>
    <col min="5122" max="5122" width="1" style="122" customWidth="1"/>
    <col min="5123" max="5123" width="12.453125" style="122" customWidth="1"/>
    <col min="5124" max="5124" width="1" style="122" customWidth="1"/>
    <col min="5125" max="5125" width="12.1796875" style="122" customWidth="1"/>
    <col min="5126" max="5126" width="0.81640625" style="122" customWidth="1"/>
    <col min="5127" max="5127" width="12.1796875" style="122" customWidth="1"/>
    <col min="5128" max="5128" width="1" style="122" customWidth="1"/>
    <col min="5129" max="5129" width="11.54296875" style="122" customWidth="1"/>
    <col min="5130" max="5130" width="1.1796875" style="122" customWidth="1"/>
    <col min="5131" max="5131" width="12" style="122" customWidth="1"/>
    <col min="5132" max="5132" width="9.81640625" style="122" bestFit="1" customWidth="1"/>
    <col min="5133" max="5364" width="9.1796875" style="122"/>
    <col min="5365" max="5365" width="39" style="122" customWidth="1"/>
    <col min="5366" max="5366" width="5.453125" style="122" bestFit="1" customWidth="1"/>
    <col min="5367" max="5367" width="12.1796875" style="122" customWidth="1"/>
    <col min="5368" max="5368" width="1.1796875" style="122" customWidth="1"/>
    <col min="5369" max="5369" width="12.1796875" style="122" customWidth="1"/>
    <col min="5370" max="5370" width="1.453125" style="122" customWidth="1"/>
    <col min="5371" max="5371" width="11.81640625" style="122" customWidth="1"/>
    <col min="5372" max="5372" width="1.453125" style="122" customWidth="1"/>
    <col min="5373" max="5373" width="11.81640625" style="122" customWidth="1"/>
    <col min="5374" max="5374" width="1.453125" style="122" customWidth="1"/>
    <col min="5375" max="5375" width="12.54296875" style="122" customWidth="1"/>
    <col min="5376" max="5376" width="1.1796875" style="122" customWidth="1"/>
    <col min="5377" max="5377" width="12.1796875" style="122" customWidth="1"/>
    <col min="5378" max="5378" width="1" style="122" customWidth="1"/>
    <col min="5379" max="5379" width="12.453125" style="122" customWidth="1"/>
    <col min="5380" max="5380" width="1" style="122" customWidth="1"/>
    <col min="5381" max="5381" width="12.1796875" style="122" customWidth="1"/>
    <col min="5382" max="5382" width="0.81640625" style="122" customWidth="1"/>
    <col min="5383" max="5383" width="12.1796875" style="122" customWidth="1"/>
    <col min="5384" max="5384" width="1" style="122" customWidth="1"/>
    <col min="5385" max="5385" width="11.54296875" style="122" customWidth="1"/>
    <col min="5386" max="5386" width="1.1796875" style="122" customWidth="1"/>
    <col min="5387" max="5387" width="12" style="122" customWidth="1"/>
    <col min="5388" max="5388" width="9.81640625" style="122" bestFit="1" customWidth="1"/>
    <col min="5389" max="5620" width="9.1796875" style="122"/>
    <col min="5621" max="5621" width="39" style="122" customWidth="1"/>
    <col min="5622" max="5622" width="5.453125" style="122" bestFit="1" customWidth="1"/>
    <col min="5623" max="5623" width="12.1796875" style="122" customWidth="1"/>
    <col min="5624" max="5624" width="1.1796875" style="122" customWidth="1"/>
    <col min="5625" max="5625" width="12.1796875" style="122" customWidth="1"/>
    <col min="5626" max="5626" width="1.453125" style="122" customWidth="1"/>
    <col min="5627" max="5627" width="11.81640625" style="122" customWidth="1"/>
    <col min="5628" max="5628" width="1.453125" style="122" customWidth="1"/>
    <col min="5629" max="5629" width="11.81640625" style="122" customWidth="1"/>
    <col min="5630" max="5630" width="1.453125" style="122" customWidth="1"/>
    <col min="5631" max="5631" width="12.54296875" style="122" customWidth="1"/>
    <col min="5632" max="5632" width="1.1796875" style="122" customWidth="1"/>
    <col min="5633" max="5633" width="12.1796875" style="122" customWidth="1"/>
    <col min="5634" max="5634" width="1" style="122" customWidth="1"/>
    <col min="5635" max="5635" width="12.453125" style="122" customWidth="1"/>
    <col min="5636" max="5636" width="1" style="122" customWidth="1"/>
    <col min="5637" max="5637" width="12.1796875" style="122" customWidth="1"/>
    <col min="5638" max="5638" width="0.81640625" style="122" customWidth="1"/>
    <col min="5639" max="5639" width="12.1796875" style="122" customWidth="1"/>
    <col min="5640" max="5640" width="1" style="122" customWidth="1"/>
    <col min="5641" max="5641" width="11.54296875" style="122" customWidth="1"/>
    <col min="5642" max="5642" width="1.1796875" style="122" customWidth="1"/>
    <col min="5643" max="5643" width="12" style="122" customWidth="1"/>
    <col min="5644" max="5644" width="9.81640625" style="122" bestFit="1" customWidth="1"/>
    <col min="5645" max="5876" width="9.1796875" style="122"/>
    <col min="5877" max="5877" width="39" style="122" customWidth="1"/>
    <col min="5878" max="5878" width="5.453125" style="122" bestFit="1" customWidth="1"/>
    <col min="5879" max="5879" width="12.1796875" style="122" customWidth="1"/>
    <col min="5880" max="5880" width="1.1796875" style="122" customWidth="1"/>
    <col min="5881" max="5881" width="12.1796875" style="122" customWidth="1"/>
    <col min="5882" max="5882" width="1.453125" style="122" customWidth="1"/>
    <col min="5883" max="5883" width="11.81640625" style="122" customWidth="1"/>
    <col min="5884" max="5884" width="1.453125" style="122" customWidth="1"/>
    <col min="5885" max="5885" width="11.81640625" style="122" customWidth="1"/>
    <col min="5886" max="5886" width="1.453125" style="122" customWidth="1"/>
    <col min="5887" max="5887" width="12.54296875" style="122" customWidth="1"/>
    <col min="5888" max="5888" width="1.1796875" style="122" customWidth="1"/>
    <col min="5889" max="5889" width="12.1796875" style="122" customWidth="1"/>
    <col min="5890" max="5890" width="1" style="122" customWidth="1"/>
    <col min="5891" max="5891" width="12.453125" style="122" customWidth="1"/>
    <col min="5892" max="5892" width="1" style="122" customWidth="1"/>
    <col min="5893" max="5893" width="12.1796875" style="122" customWidth="1"/>
    <col min="5894" max="5894" width="0.81640625" style="122" customWidth="1"/>
    <col min="5895" max="5895" width="12.1796875" style="122" customWidth="1"/>
    <col min="5896" max="5896" width="1" style="122" customWidth="1"/>
    <col min="5897" max="5897" width="11.54296875" style="122" customWidth="1"/>
    <col min="5898" max="5898" width="1.1796875" style="122" customWidth="1"/>
    <col min="5899" max="5899" width="12" style="122" customWidth="1"/>
    <col min="5900" max="5900" width="9.81640625" style="122" bestFit="1" customWidth="1"/>
    <col min="5901" max="6132" width="9.1796875" style="122"/>
    <col min="6133" max="6133" width="39" style="122" customWidth="1"/>
    <col min="6134" max="6134" width="5.453125" style="122" bestFit="1" customWidth="1"/>
    <col min="6135" max="6135" width="12.1796875" style="122" customWidth="1"/>
    <col min="6136" max="6136" width="1.1796875" style="122" customWidth="1"/>
    <col min="6137" max="6137" width="12.1796875" style="122" customWidth="1"/>
    <col min="6138" max="6138" width="1.453125" style="122" customWidth="1"/>
    <col min="6139" max="6139" width="11.81640625" style="122" customWidth="1"/>
    <col min="6140" max="6140" width="1.453125" style="122" customWidth="1"/>
    <col min="6141" max="6141" width="11.81640625" style="122" customWidth="1"/>
    <col min="6142" max="6142" width="1.453125" style="122" customWidth="1"/>
    <col min="6143" max="6143" width="12.54296875" style="122" customWidth="1"/>
    <col min="6144" max="6144" width="1.1796875" style="122" customWidth="1"/>
    <col min="6145" max="6145" width="12.1796875" style="122" customWidth="1"/>
    <col min="6146" max="6146" width="1" style="122" customWidth="1"/>
    <col min="6147" max="6147" width="12.453125" style="122" customWidth="1"/>
    <col min="6148" max="6148" width="1" style="122" customWidth="1"/>
    <col min="6149" max="6149" width="12.1796875" style="122" customWidth="1"/>
    <col min="6150" max="6150" width="0.81640625" style="122" customWidth="1"/>
    <col min="6151" max="6151" width="12.1796875" style="122" customWidth="1"/>
    <col min="6152" max="6152" width="1" style="122" customWidth="1"/>
    <col min="6153" max="6153" width="11.54296875" style="122" customWidth="1"/>
    <col min="6154" max="6154" width="1.1796875" style="122" customWidth="1"/>
    <col min="6155" max="6155" width="12" style="122" customWidth="1"/>
    <col min="6156" max="6156" width="9.81640625" style="122" bestFit="1" customWidth="1"/>
    <col min="6157" max="6388" width="9.1796875" style="122"/>
    <col min="6389" max="6389" width="39" style="122" customWidth="1"/>
    <col min="6390" max="6390" width="5.453125" style="122" bestFit="1" customWidth="1"/>
    <col min="6391" max="6391" width="12.1796875" style="122" customWidth="1"/>
    <col min="6392" max="6392" width="1.1796875" style="122" customWidth="1"/>
    <col min="6393" max="6393" width="12.1796875" style="122" customWidth="1"/>
    <col min="6394" max="6394" width="1.453125" style="122" customWidth="1"/>
    <col min="6395" max="6395" width="11.81640625" style="122" customWidth="1"/>
    <col min="6396" max="6396" width="1.453125" style="122" customWidth="1"/>
    <col min="6397" max="6397" width="11.81640625" style="122" customWidth="1"/>
    <col min="6398" max="6398" width="1.453125" style="122" customWidth="1"/>
    <col min="6399" max="6399" width="12.54296875" style="122" customWidth="1"/>
    <col min="6400" max="6400" width="1.1796875" style="122" customWidth="1"/>
    <col min="6401" max="6401" width="12.1796875" style="122" customWidth="1"/>
    <col min="6402" max="6402" width="1" style="122" customWidth="1"/>
    <col min="6403" max="6403" width="12.453125" style="122" customWidth="1"/>
    <col min="6404" max="6404" width="1" style="122" customWidth="1"/>
    <col min="6405" max="6405" width="12.1796875" style="122" customWidth="1"/>
    <col min="6406" max="6406" width="0.81640625" style="122" customWidth="1"/>
    <col min="6407" max="6407" width="12.1796875" style="122" customWidth="1"/>
    <col min="6408" max="6408" width="1" style="122" customWidth="1"/>
    <col min="6409" max="6409" width="11.54296875" style="122" customWidth="1"/>
    <col min="6410" max="6410" width="1.1796875" style="122" customWidth="1"/>
    <col min="6411" max="6411" width="12" style="122" customWidth="1"/>
    <col min="6412" max="6412" width="9.81640625" style="122" bestFit="1" customWidth="1"/>
    <col min="6413" max="6644" width="9.1796875" style="122"/>
    <col min="6645" max="6645" width="39" style="122" customWidth="1"/>
    <col min="6646" max="6646" width="5.453125" style="122" bestFit="1" customWidth="1"/>
    <col min="6647" max="6647" width="12.1796875" style="122" customWidth="1"/>
    <col min="6648" max="6648" width="1.1796875" style="122" customWidth="1"/>
    <col min="6649" max="6649" width="12.1796875" style="122" customWidth="1"/>
    <col min="6650" max="6650" width="1.453125" style="122" customWidth="1"/>
    <col min="6651" max="6651" width="11.81640625" style="122" customWidth="1"/>
    <col min="6652" max="6652" width="1.453125" style="122" customWidth="1"/>
    <col min="6653" max="6653" width="11.81640625" style="122" customWidth="1"/>
    <col min="6654" max="6654" width="1.453125" style="122" customWidth="1"/>
    <col min="6655" max="6655" width="12.54296875" style="122" customWidth="1"/>
    <col min="6656" max="6656" width="1.1796875" style="122" customWidth="1"/>
    <col min="6657" max="6657" width="12.1796875" style="122" customWidth="1"/>
    <col min="6658" max="6658" width="1" style="122" customWidth="1"/>
    <col min="6659" max="6659" width="12.453125" style="122" customWidth="1"/>
    <col min="6660" max="6660" width="1" style="122" customWidth="1"/>
    <col min="6661" max="6661" width="12.1796875" style="122" customWidth="1"/>
    <col min="6662" max="6662" width="0.81640625" style="122" customWidth="1"/>
    <col min="6663" max="6663" width="12.1796875" style="122" customWidth="1"/>
    <col min="6664" max="6664" width="1" style="122" customWidth="1"/>
    <col min="6665" max="6665" width="11.54296875" style="122" customWidth="1"/>
    <col min="6666" max="6666" width="1.1796875" style="122" customWidth="1"/>
    <col min="6667" max="6667" width="12" style="122" customWidth="1"/>
    <col min="6668" max="6668" width="9.81640625" style="122" bestFit="1" customWidth="1"/>
    <col min="6669" max="6900" width="9.1796875" style="122"/>
    <col min="6901" max="6901" width="39" style="122" customWidth="1"/>
    <col min="6902" max="6902" width="5.453125" style="122" bestFit="1" customWidth="1"/>
    <col min="6903" max="6903" width="12.1796875" style="122" customWidth="1"/>
    <col min="6904" max="6904" width="1.1796875" style="122" customWidth="1"/>
    <col min="6905" max="6905" width="12.1796875" style="122" customWidth="1"/>
    <col min="6906" max="6906" width="1.453125" style="122" customWidth="1"/>
    <col min="6907" max="6907" width="11.81640625" style="122" customWidth="1"/>
    <col min="6908" max="6908" width="1.453125" style="122" customWidth="1"/>
    <col min="6909" max="6909" width="11.81640625" style="122" customWidth="1"/>
    <col min="6910" max="6910" width="1.453125" style="122" customWidth="1"/>
    <col min="6911" max="6911" width="12.54296875" style="122" customWidth="1"/>
    <col min="6912" max="6912" width="1.1796875" style="122" customWidth="1"/>
    <col min="6913" max="6913" width="12.1796875" style="122" customWidth="1"/>
    <col min="6914" max="6914" width="1" style="122" customWidth="1"/>
    <col min="6915" max="6915" width="12.453125" style="122" customWidth="1"/>
    <col min="6916" max="6916" width="1" style="122" customWidth="1"/>
    <col min="6917" max="6917" width="12.1796875" style="122" customWidth="1"/>
    <col min="6918" max="6918" width="0.81640625" style="122" customWidth="1"/>
    <col min="6919" max="6919" width="12.1796875" style="122" customWidth="1"/>
    <col min="6920" max="6920" width="1" style="122" customWidth="1"/>
    <col min="6921" max="6921" width="11.54296875" style="122" customWidth="1"/>
    <col min="6922" max="6922" width="1.1796875" style="122" customWidth="1"/>
    <col min="6923" max="6923" width="12" style="122" customWidth="1"/>
    <col min="6924" max="6924" width="9.81640625" style="122" bestFit="1" customWidth="1"/>
    <col min="6925" max="7156" width="9.1796875" style="122"/>
    <col min="7157" max="7157" width="39" style="122" customWidth="1"/>
    <col min="7158" max="7158" width="5.453125" style="122" bestFit="1" customWidth="1"/>
    <col min="7159" max="7159" width="12.1796875" style="122" customWidth="1"/>
    <col min="7160" max="7160" width="1.1796875" style="122" customWidth="1"/>
    <col min="7161" max="7161" width="12.1796875" style="122" customWidth="1"/>
    <col min="7162" max="7162" width="1.453125" style="122" customWidth="1"/>
    <col min="7163" max="7163" width="11.81640625" style="122" customWidth="1"/>
    <col min="7164" max="7164" width="1.453125" style="122" customWidth="1"/>
    <col min="7165" max="7165" width="11.81640625" style="122" customWidth="1"/>
    <col min="7166" max="7166" width="1.453125" style="122" customWidth="1"/>
    <col min="7167" max="7167" width="12.54296875" style="122" customWidth="1"/>
    <col min="7168" max="7168" width="1.1796875" style="122" customWidth="1"/>
    <col min="7169" max="7169" width="12.1796875" style="122" customWidth="1"/>
    <col min="7170" max="7170" width="1" style="122" customWidth="1"/>
    <col min="7171" max="7171" width="12.453125" style="122" customWidth="1"/>
    <col min="7172" max="7172" width="1" style="122" customWidth="1"/>
    <col min="7173" max="7173" width="12.1796875" style="122" customWidth="1"/>
    <col min="7174" max="7174" width="0.81640625" style="122" customWidth="1"/>
    <col min="7175" max="7175" width="12.1796875" style="122" customWidth="1"/>
    <col min="7176" max="7176" width="1" style="122" customWidth="1"/>
    <col min="7177" max="7177" width="11.54296875" style="122" customWidth="1"/>
    <col min="7178" max="7178" width="1.1796875" style="122" customWidth="1"/>
    <col min="7179" max="7179" width="12" style="122" customWidth="1"/>
    <col min="7180" max="7180" width="9.81640625" style="122" bestFit="1" customWidth="1"/>
    <col min="7181" max="7412" width="9.1796875" style="122"/>
    <col min="7413" max="7413" width="39" style="122" customWidth="1"/>
    <col min="7414" max="7414" width="5.453125" style="122" bestFit="1" customWidth="1"/>
    <col min="7415" max="7415" width="12.1796875" style="122" customWidth="1"/>
    <col min="7416" max="7416" width="1.1796875" style="122" customWidth="1"/>
    <col min="7417" max="7417" width="12.1796875" style="122" customWidth="1"/>
    <col min="7418" max="7418" width="1.453125" style="122" customWidth="1"/>
    <col min="7419" max="7419" width="11.81640625" style="122" customWidth="1"/>
    <col min="7420" max="7420" width="1.453125" style="122" customWidth="1"/>
    <col min="7421" max="7421" width="11.81640625" style="122" customWidth="1"/>
    <col min="7422" max="7422" width="1.453125" style="122" customWidth="1"/>
    <col min="7423" max="7423" width="12.54296875" style="122" customWidth="1"/>
    <col min="7424" max="7424" width="1.1796875" style="122" customWidth="1"/>
    <col min="7425" max="7425" width="12.1796875" style="122" customWidth="1"/>
    <col min="7426" max="7426" width="1" style="122" customWidth="1"/>
    <col min="7427" max="7427" width="12.453125" style="122" customWidth="1"/>
    <col min="7428" max="7428" width="1" style="122" customWidth="1"/>
    <col min="7429" max="7429" width="12.1796875" style="122" customWidth="1"/>
    <col min="7430" max="7430" width="0.81640625" style="122" customWidth="1"/>
    <col min="7431" max="7431" width="12.1796875" style="122" customWidth="1"/>
    <col min="7432" max="7432" width="1" style="122" customWidth="1"/>
    <col min="7433" max="7433" width="11.54296875" style="122" customWidth="1"/>
    <col min="7434" max="7434" width="1.1796875" style="122" customWidth="1"/>
    <col min="7435" max="7435" width="12" style="122" customWidth="1"/>
    <col min="7436" max="7436" width="9.81640625" style="122" bestFit="1" customWidth="1"/>
    <col min="7437" max="7668" width="9.1796875" style="122"/>
    <col min="7669" max="7669" width="39" style="122" customWidth="1"/>
    <col min="7670" max="7670" width="5.453125" style="122" bestFit="1" customWidth="1"/>
    <col min="7671" max="7671" width="12.1796875" style="122" customWidth="1"/>
    <col min="7672" max="7672" width="1.1796875" style="122" customWidth="1"/>
    <col min="7673" max="7673" width="12.1796875" style="122" customWidth="1"/>
    <col min="7674" max="7674" width="1.453125" style="122" customWidth="1"/>
    <col min="7675" max="7675" width="11.81640625" style="122" customWidth="1"/>
    <col min="7676" max="7676" width="1.453125" style="122" customWidth="1"/>
    <col min="7677" max="7677" width="11.81640625" style="122" customWidth="1"/>
    <col min="7678" max="7678" width="1.453125" style="122" customWidth="1"/>
    <col min="7679" max="7679" width="12.54296875" style="122" customWidth="1"/>
    <col min="7680" max="7680" width="1.1796875" style="122" customWidth="1"/>
    <col min="7681" max="7681" width="12.1796875" style="122" customWidth="1"/>
    <col min="7682" max="7682" width="1" style="122" customWidth="1"/>
    <col min="7683" max="7683" width="12.453125" style="122" customWidth="1"/>
    <col min="7684" max="7684" width="1" style="122" customWidth="1"/>
    <col min="7685" max="7685" width="12.1796875" style="122" customWidth="1"/>
    <col min="7686" max="7686" width="0.81640625" style="122" customWidth="1"/>
    <col min="7687" max="7687" width="12.1796875" style="122" customWidth="1"/>
    <col min="7688" max="7688" width="1" style="122" customWidth="1"/>
    <col min="7689" max="7689" width="11.54296875" style="122" customWidth="1"/>
    <col min="7690" max="7690" width="1.1796875" style="122" customWidth="1"/>
    <col min="7691" max="7691" width="12" style="122" customWidth="1"/>
    <col min="7692" max="7692" width="9.81640625" style="122" bestFit="1" customWidth="1"/>
    <col min="7693" max="7924" width="9.1796875" style="122"/>
    <col min="7925" max="7925" width="39" style="122" customWidth="1"/>
    <col min="7926" max="7926" width="5.453125" style="122" bestFit="1" customWidth="1"/>
    <col min="7927" max="7927" width="12.1796875" style="122" customWidth="1"/>
    <col min="7928" max="7928" width="1.1796875" style="122" customWidth="1"/>
    <col min="7929" max="7929" width="12.1796875" style="122" customWidth="1"/>
    <col min="7930" max="7930" width="1.453125" style="122" customWidth="1"/>
    <col min="7931" max="7931" width="11.81640625" style="122" customWidth="1"/>
    <col min="7932" max="7932" width="1.453125" style="122" customWidth="1"/>
    <col min="7933" max="7933" width="11.81640625" style="122" customWidth="1"/>
    <col min="7934" max="7934" width="1.453125" style="122" customWidth="1"/>
    <col min="7935" max="7935" width="12.54296875" style="122" customWidth="1"/>
    <col min="7936" max="7936" width="1.1796875" style="122" customWidth="1"/>
    <col min="7937" max="7937" width="12.1796875" style="122" customWidth="1"/>
    <col min="7938" max="7938" width="1" style="122" customWidth="1"/>
    <col min="7939" max="7939" width="12.453125" style="122" customWidth="1"/>
    <col min="7940" max="7940" width="1" style="122" customWidth="1"/>
    <col min="7941" max="7941" width="12.1796875" style="122" customWidth="1"/>
    <col min="7942" max="7942" width="0.81640625" style="122" customWidth="1"/>
    <col min="7943" max="7943" width="12.1796875" style="122" customWidth="1"/>
    <col min="7944" max="7944" width="1" style="122" customWidth="1"/>
    <col min="7945" max="7945" width="11.54296875" style="122" customWidth="1"/>
    <col min="7946" max="7946" width="1.1796875" style="122" customWidth="1"/>
    <col min="7947" max="7947" width="12" style="122" customWidth="1"/>
    <col min="7948" max="7948" width="9.81640625" style="122" bestFit="1" customWidth="1"/>
    <col min="7949" max="8180" width="9.1796875" style="122"/>
    <col min="8181" max="8181" width="39" style="122" customWidth="1"/>
    <col min="8182" max="8182" width="5.453125" style="122" bestFit="1" customWidth="1"/>
    <col min="8183" max="8183" width="12.1796875" style="122" customWidth="1"/>
    <col min="8184" max="8184" width="1.1796875" style="122" customWidth="1"/>
    <col min="8185" max="8185" width="12.1796875" style="122" customWidth="1"/>
    <col min="8186" max="8186" width="1.453125" style="122" customWidth="1"/>
    <col min="8187" max="8187" width="11.81640625" style="122" customWidth="1"/>
    <col min="8188" max="8188" width="1.453125" style="122" customWidth="1"/>
    <col min="8189" max="8189" width="11.81640625" style="122" customWidth="1"/>
    <col min="8190" max="8190" width="1.453125" style="122" customWidth="1"/>
    <col min="8191" max="8191" width="12.54296875" style="122" customWidth="1"/>
    <col min="8192" max="8192" width="1.1796875" style="122" customWidth="1"/>
    <col min="8193" max="8193" width="12.1796875" style="122" customWidth="1"/>
    <col min="8194" max="8194" width="1" style="122" customWidth="1"/>
    <col min="8195" max="8195" width="12.453125" style="122" customWidth="1"/>
    <col min="8196" max="8196" width="1" style="122" customWidth="1"/>
    <col min="8197" max="8197" width="12.1796875" style="122" customWidth="1"/>
    <col min="8198" max="8198" width="0.81640625" style="122" customWidth="1"/>
    <col min="8199" max="8199" width="12.1796875" style="122" customWidth="1"/>
    <col min="8200" max="8200" width="1" style="122" customWidth="1"/>
    <col min="8201" max="8201" width="11.54296875" style="122" customWidth="1"/>
    <col min="8202" max="8202" width="1.1796875" style="122" customWidth="1"/>
    <col min="8203" max="8203" width="12" style="122" customWidth="1"/>
    <col min="8204" max="8204" width="9.81640625" style="122" bestFit="1" customWidth="1"/>
    <col min="8205" max="8436" width="9.1796875" style="122"/>
    <col min="8437" max="8437" width="39" style="122" customWidth="1"/>
    <col min="8438" max="8438" width="5.453125" style="122" bestFit="1" customWidth="1"/>
    <col min="8439" max="8439" width="12.1796875" style="122" customWidth="1"/>
    <col min="8440" max="8440" width="1.1796875" style="122" customWidth="1"/>
    <col min="8441" max="8441" width="12.1796875" style="122" customWidth="1"/>
    <col min="8442" max="8442" width="1.453125" style="122" customWidth="1"/>
    <col min="8443" max="8443" width="11.81640625" style="122" customWidth="1"/>
    <col min="8444" max="8444" width="1.453125" style="122" customWidth="1"/>
    <col min="8445" max="8445" width="11.81640625" style="122" customWidth="1"/>
    <col min="8446" max="8446" width="1.453125" style="122" customWidth="1"/>
    <col min="8447" max="8447" width="12.54296875" style="122" customWidth="1"/>
    <col min="8448" max="8448" width="1.1796875" style="122" customWidth="1"/>
    <col min="8449" max="8449" width="12.1796875" style="122" customWidth="1"/>
    <col min="8450" max="8450" width="1" style="122" customWidth="1"/>
    <col min="8451" max="8451" width="12.453125" style="122" customWidth="1"/>
    <col min="8452" max="8452" width="1" style="122" customWidth="1"/>
    <col min="8453" max="8453" width="12.1796875" style="122" customWidth="1"/>
    <col min="8454" max="8454" width="0.81640625" style="122" customWidth="1"/>
    <col min="8455" max="8455" width="12.1796875" style="122" customWidth="1"/>
    <col min="8456" max="8456" width="1" style="122" customWidth="1"/>
    <col min="8457" max="8457" width="11.54296875" style="122" customWidth="1"/>
    <col min="8458" max="8458" width="1.1796875" style="122" customWidth="1"/>
    <col min="8459" max="8459" width="12" style="122" customWidth="1"/>
    <col min="8460" max="8460" width="9.81640625" style="122" bestFit="1" customWidth="1"/>
    <col min="8461" max="8692" width="9.1796875" style="122"/>
    <col min="8693" max="8693" width="39" style="122" customWidth="1"/>
    <col min="8694" max="8694" width="5.453125" style="122" bestFit="1" customWidth="1"/>
    <col min="8695" max="8695" width="12.1796875" style="122" customWidth="1"/>
    <col min="8696" max="8696" width="1.1796875" style="122" customWidth="1"/>
    <col min="8697" max="8697" width="12.1796875" style="122" customWidth="1"/>
    <col min="8698" max="8698" width="1.453125" style="122" customWidth="1"/>
    <col min="8699" max="8699" width="11.81640625" style="122" customWidth="1"/>
    <col min="8700" max="8700" width="1.453125" style="122" customWidth="1"/>
    <col min="8701" max="8701" width="11.81640625" style="122" customWidth="1"/>
    <col min="8702" max="8702" width="1.453125" style="122" customWidth="1"/>
    <col min="8703" max="8703" width="12.54296875" style="122" customWidth="1"/>
    <col min="8704" max="8704" width="1.1796875" style="122" customWidth="1"/>
    <col min="8705" max="8705" width="12.1796875" style="122" customWidth="1"/>
    <col min="8706" max="8706" width="1" style="122" customWidth="1"/>
    <col min="8707" max="8707" width="12.453125" style="122" customWidth="1"/>
    <col min="8708" max="8708" width="1" style="122" customWidth="1"/>
    <col min="8709" max="8709" width="12.1796875" style="122" customWidth="1"/>
    <col min="8710" max="8710" width="0.81640625" style="122" customWidth="1"/>
    <col min="8711" max="8711" width="12.1796875" style="122" customWidth="1"/>
    <col min="8712" max="8712" width="1" style="122" customWidth="1"/>
    <col min="8713" max="8713" width="11.54296875" style="122" customWidth="1"/>
    <col min="8714" max="8714" width="1.1796875" style="122" customWidth="1"/>
    <col min="8715" max="8715" width="12" style="122" customWidth="1"/>
    <col min="8716" max="8716" width="9.81640625" style="122" bestFit="1" customWidth="1"/>
    <col min="8717" max="8948" width="9.1796875" style="122"/>
    <col min="8949" max="8949" width="39" style="122" customWidth="1"/>
    <col min="8950" max="8950" width="5.453125" style="122" bestFit="1" customWidth="1"/>
    <col min="8951" max="8951" width="12.1796875" style="122" customWidth="1"/>
    <col min="8952" max="8952" width="1.1796875" style="122" customWidth="1"/>
    <col min="8953" max="8953" width="12.1796875" style="122" customWidth="1"/>
    <col min="8954" max="8954" width="1.453125" style="122" customWidth="1"/>
    <col min="8955" max="8955" width="11.81640625" style="122" customWidth="1"/>
    <col min="8956" max="8956" width="1.453125" style="122" customWidth="1"/>
    <col min="8957" max="8957" width="11.81640625" style="122" customWidth="1"/>
    <col min="8958" max="8958" width="1.453125" style="122" customWidth="1"/>
    <col min="8959" max="8959" width="12.54296875" style="122" customWidth="1"/>
    <col min="8960" max="8960" width="1.1796875" style="122" customWidth="1"/>
    <col min="8961" max="8961" width="12.1796875" style="122" customWidth="1"/>
    <col min="8962" max="8962" width="1" style="122" customWidth="1"/>
    <col min="8963" max="8963" width="12.453125" style="122" customWidth="1"/>
    <col min="8964" max="8964" width="1" style="122" customWidth="1"/>
    <col min="8965" max="8965" width="12.1796875" style="122" customWidth="1"/>
    <col min="8966" max="8966" width="0.81640625" style="122" customWidth="1"/>
    <col min="8967" max="8967" width="12.1796875" style="122" customWidth="1"/>
    <col min="8968" max="8968" width="1" style="122" customWidth="1"/>
    <col min="8969" max="8969" width="11.54296875" style="122" customWidth="1"/>
    <col min="8970" max="8970" width="1.1796875" style="122" customWidth="1"/>
    <col min="8971" max="8971" width="12" style="122" customWidth="1"/>
    <col min="8972" max="8972" width="9.81640625" style="122" bestFit="1" customWidth="1"/>
    <col min="8973" max="9204" width="9.1796875" style="122"/>
    <col min="9205" max="9205" width="39" style="122" customWidth="1"/>
    <col min="9206" max="9206" width="5.453125" style="122" bestFit="1" customWidth="1"/>
    <col min="9207" max="9207" width="12.1796875" style="122" customWidth="1"/>
    <col min="9208" max="9208" width="1.1796875" style="122" customWidth="1"/>
    <col min="9209" max="9209" width="12.1796875" style="122" customWidth="1"/>
    <col min="9210" max="9210" width="1.453125" style="122" customWidth="1"/>
    <col min="9211" max="9211" width="11.81640625" style="122" customWidth="1"/>
    <col min="9212" max="9212" width="1.453125" style="122" customWidth="1"/>
    <col min="9213" max="9213" width="11.81640625" style="122" customWidth="1"/>
    <col min="9214" max="9214" width="1.453125" style="122" customWidth="1"/>
    <col min="9215" max="9215" width="12.54296875" style="122" customWidth="1"/>
    <col min="9216" max="9216" width="1.1796875" style="122" customWidth="1"/>
    <col min="9217" max="9217" width="12.1796875" style="122" customWidth="1"/>
    <col min="9218" max="9218" width="1" style="122" customWidth="1"/>
    <col min="9219" max="9219" width="12.453125" style="122" customWidth="1"/>
    <col min="9220" max="9220" width="1" style="122" customWidth="1"/>
    <col min="9221" max="9221" width="12.1796875" style="122" customWidth="1"/>
    <col min="9222" max="9222" width="0.81640625" style="122" customWidth="1"/>
    <col min="9223" max="9223" width="12.1796875" style="122" customWidth="1"/>
    <col min="9224" max="9224" width="1" style="122" customWidth="1"/>
    <col min="9225" max="9225" width="11.54296875" style="122" customWidth="1"/>
    <col min="9226" max="9226" width="1.1796875" style="122" customWidth="1"/>
    <col min="9227" max="9227" width="12" style="122" customWidth="1"/>
    <col min="9228" max="9228" width="9.81640625" style="122" bestFit="1" customWidth="1"/>
    <col min="9229" max="9460" width="9.1796875" style="122"/>
    <col min="9461" max="9461" width="39" style="122" customWidth="1"/>
    <col min="9462" max="9462" width="5.453125" style="122" bestFit="1" customWidth="1"/>
    <col min="9463" max="9463" width="12.1796875" style="122" customWidth="1"/>
    <col min="9464" max="9464" width="1.1796875" style="122" customWidth="1"/>
    <col min="9465" max="9465" width="12.1796875" style="122" customWidth="1"/>
    <col min="9466" max="9466" width="1.453125" style="122" customWidth="1"/>
    <col min="9467" max="9467" width="11.81640625" style="122" customWidth="1"/>
    <col min="9468" max="9468" width="1.453125" style="122" customWidth="1"/>
    <col min="9469" max="9469" width="11.81640625" style="122" customWidth="1"/>
    <col min="9470" max="9470" width="1.453125" style="122" customWidth="1"/>
    <col min="9471" max="9471" width="12.54296875" style="122" customWidth="1"/>
    <col min="9472" max="9472" width="1.1796875" style="122" customWidth="1"/>
    <col min="9473" max="9473" width="12.1796875" style="122" customWidth="1"/>
    <col min="9474" max="9474" width="1" style="122" customWidth="1"/>
    <col min="9475" max="9475" width="12.453125" style="122" customWidth="1"/>
    <col min="9476" max="9476" width="1" style="122" customWidth="1"/>
    <col min="9477" max="9477" width="12.1796875" style="122" customWidth="1"/>
    <col min="9478" max="9478" width="0.81640625" style="122" customWidth="1"/>
    <col min="9479" max="9479" width="12.1796875" style="122" customWidth="1"/>
    <col min="9480" max="9480" width="1" style="122" customWidth="1"/>
    <col min="9481" max="9481" width="11.54296875" style="122" customWidth="1"/>
    <col min="9482" max="9482" width="1.1796875" style="122" customWidth="1"/>
    <col min="9483" max="9483" width="12" style="122" customWidth="1"/>
    <col min="9484" max="9484" width="9.81640625" style="122" bestFit="1" customWidth="1"/>
    <col min="9485" max="9716" width="9.1796875" style="122"/>
    <col min="9717" max="9717" width="39" style="122" customWidth="1"/>
    <col min="9718" max="9718" width="5.453125" style="122" bestFit="1" customWidth="1"/>
    <col min="9719" max="9719" width="12.1796875" style="122" customWidth="1"/>
    <col min="9720" max="9720" width="1.1796875" style="122" customWidth="1"/>
    <col min="9721" max="9721" width="12.1796875" style="122" customWidth="1"/>
    <col min="9722" max="9722" width="1.453125" style="122" customWidth="1"/>
    <col min="9723" max="9723" width="11.81640625" style="122" customWidth="1"/>
    <col min="9724" max="9724" width="1.453125" style="122" customWidth="1"/>
    <col min="9725" max="9725" width="11.81640625" style="122" customWidth="1"/>
    <col min="9726" max="9726" width="1.453125" style="122" customWidth="1"/>
    <col min="9727" max="9727" width="12.54296875" style="122" customWidth="1"/>
    <col min="9728" max="9728" width="1.1796875" style="122" customWidth="1"/>
    <col min="9729" max="9729" width="12.1796875" style="122" customWidth="1"/>
    <col min="9730" max="9730" width="1" style="122" customWidth="1"/>
    <col min="9731" max="9731" width="12.453125" style="122" customWidth="1"/>
    <col min="9732" max="9732" width="1" style="122" customWidth="1"/>
    <col min="9733" max="9733" width="12.1796875" style="122" customWidth="1"/>
    <col min="9734" max="9734" width="0.81640625" style="122" customWidth="1"/>
    <col min="9735" max="9735" width="12.1796875" style="122" customWidth="1"/>
    <col min="9736" max="9736" width="1" style="122" customWidth="1"/>
    <col min="9737" max="9737" width="11.54296875" style="122" customWidth="1"/>
    <col min="9738" max="9738" width="1.1796875" style="122" customWidth="1"/>
    <col min="9739" max="9739" width="12" style="122" customWidth="1"/>
    <col min="9740" max="9740" width="9.81640625" style="122" bestFit="1" customWidth="1"/>
    <col min="9741" max="9972" width="9.1796875" style="122"/>
    <col min="9973" max="9973" width="39" style="122" customWidth="1"/>
    <col min="9974" max="9974" width="5.453125" style="122" bestFit="1" customWidth="1"/>
    <col min="9975" max="9975" width="12.1796875" style="122" customWidth="1"/>
    <col min="9976" max="9976" width="1.1796875" style="122" customWidth="1"/>
    <col min="9977" max="9977" width="12.1796875" style="122" customWidth="1"/>
    <col min="9978" max="9978" width="1.453125" style="122" customWidth="1"/>
    <col min="9979" max="9979" width="11.81640625" style="122" customWidth="1"/>
    <col min="9980" max="9980" width="1.453125" style="122" customWidth="1"/>
    <col min="9981" max="9981" width="11.81640625" style="122" customWidth="1"/>
    <col min="9982" max="9982" width="1.453125" style="122" customWidth="1"/>
    <col min="9983" max="9983" width="12.54296875" style="122" customWidth="1"/>
    <col min="9984" max="9984" width="1.1796875" style="122" customWidth="1"/>
    <col min="9985" max="9985" width="12.1796875" style="122" customWidth="1"/>
    <col min="9986" max="9986" width="1" style="122" customWidth="1"/>
    <col min="9987" max="9987" width="12.453125" style="122" customWidth="1"/>
    <col min="9988" max="9988" width="1" style="122" customWidth="1"/>
    <col min="9989" max="9989" width="12.1796875" style="122" customWidth="1"/>
    <col min="9990" max="9990" width="0.81640625" style="122" customWidth="1"/>
    <col min="9991" max="9991" width="12.1796875" style="122" customWidth="1"/>
    <col min="9992" max="9992" width="1" style="122" customWidth="1"/>
    <col min="9993" max="9993" width="11.54296875" style="122" customWidth="1"/>
    <col min="9994" max="9994" width="1.1796875" style="122" customWidth="1"/>
    <col min="9995" max="9995" width="12" style="122" customWidth="1"/>
    <col min="9996" max="9996" width="9.81640625" style="122" bestFit="1" customWidth="1"/>
    <col min="9997" max="10228" width="9.1796875" style="122"/>
    <col min="10229" max="10229" width="39" style="122" customWidth="1"/>
    <col min="10230" max="10230" width="5.453125" style="122" bestFit="1" customWidth="1"/>
    <col min="10231" max="10231" width="12.1796875" style="122" customWidth="1"/>
    <col min="10232" max="10232" width="1.1796875" style="122" customWidth="1"/>
    <col min="10233" max="10233" width="12.1796875" style="122" customWidth="1"/>
    <col min="10234" max="10234" width="1.453125" style="122" customWidth="1"/>
    <col min="10235" max="10235" width="11.81640625" style="122" customWidth="1"/>
    <col min="10236" max="10236" width="1.453125" style="122" customWidth="1"/>
    <col min="10237" max="10237" width="11.81640625" style="122" customWidth="1"/>
    <col min="10238" max="10238" width="1.453125" style="122" customWidth="1"/>
    <col min="10239" max="10239" width="12.54296875" style="122" customWidth="1"/>
    <col min="10240" max="10240" width="1.1796875" style="122" customWidth="1"/>
    <col min="10241" max="10241" width="12.1796875" style="122" customWidth="1"/>
    <col min="10242" max="10242" width="1" style="122" customWidth="1"/>
    <col min="10243" max="10243" width="12.453125" style="122" customWidth="1"/>
    <col min="10244" max="10244" width="1" style="122" customWidth="1"/>
    <col min="10245" max="10245" width="12.1796875" style="122" customWidth="1"/>
    <col min="10246" max="10246" width="0.81640625" style="122" customWidth="1"/>
    <col min="10247" max="10247" width="12.1796875" style="122" customWidth="1"/>
    <col min="10248" max="10248" width="1" style="122" customWidth="1"/>
    <col min="10249" max="10249" width="11.54296875" style="122" customWidth="1"/>
    <col min="10250" max="10250" width="1.1796875" style="122" customWidth="1"/>
    <col min="10251" max="10251" width="12" style="122" customWidth="1"/>
    <col min="10252" max="10252" width="9.81640625" style="122" bestFit="1" customWidth="1"/>
    <col min="10253" max="10484" width="9.1796875" style="122"/>
    <col min="10485" max="10485" width="39" style="122" customWidth="1"/>
    <col min="10486" max="10486" width="5.453125" style="122" bestFit="1" customWidth="1"/>
    <col min="10487" max="10487" width="12.1796875" style="122" customWidth="1"/>
    <col min="10488" max="10488" width="1.1796875" style="122" customWidth="1"/>
    <col min="10489" max="10489" width="12.1796875" style="122" customWidth="1"/>
    <col min="10490" max="10490" width="1.453125" style="122" customWidth="1"/>
    <col min="10491" max="10491" width="11.81640625" style="122" customWidth="1"/>
    <col min="10492" max="10492" width="1.453125" style="122" customWidth="1"/>
    <col min="10493" max="10493" width="11.81640625" style="122" customWidth="1"/>
    <col min="10494" max="10494" width="1.453125" style="122" customWidth="1"/>
    <col min="10495" max="10495" width="12.54296875" style="122" customWidth="1"/>
    <col min="10496" max="10496" width="1.1796875" style="122" customWidth="1"/>
    <col min="10497" max="10497" width="12.1796875" style="122" customWidth="1"/>
    <col min="10498" max="10498" width="1" style="122" customWidth="1"/>
    <col min="10499" max="10499" width="12.453125" style="122" customWidth="1"/>
    <col min="10500" max="10500" width="1" style="122" customWidth="1"/>
    <col min="10501" max="10501" width="12.1796875" style="122" customWidth="1"/>
    <col min="10502" max="10502" width="0.81640625" style="122" customWidth="1"/>
    <col min="10503" max="10503" width="12.1796875" style="122" customWidth="1"/>
    <col min="10504" max="10504" width="1" style="122" customWidth="1"/>
    <col min="10505" max="10505" width="11.54296875" style="122" customWidth="1"/>
    <col min="10506" max="10506" width="1.1796875" style="122" customWidth="1"/>
    <col min="10507" max="10507" width="12" style="122" customWidth="1"/>
    <col min="10508" max="10508" width="9.81640625" style="122" bestFit="1" customWidth="1"/>
    <col min="10509" max="10740" width="9.1796875" style="122"/>
    <col min="10741" max="10741" width="39" style="122" customWidth="1"/>
    <col min="10742" max="10742" width="5.453125" style="122" bestFit="1" customWidth="1"/>
    <col min="10743" max="10743" width="12.1796875" style="122" customWidth="1"/>
    <col min="10744" max="10744" width="1.1796875" style="122" customWidth="1"/>
    <col min="10745" max="10745" width="12.1796875" style="122" customWidth="1"/>
    <col min="10746" max="10746" width="1.453125" style="122" customWidth="1"/>
    <col min="10747" max="10747" width="11.81640625" style="122" customWidth="1"/>
    <col min="10748" max="10748" width="1.453125" style="122" customWidth="1"/>
    <col min="10749" max="10749" width="11.81640625" style="122" customWidth="1"/>
    <col min="10750" max="10750" width="1.453125" style="122" customWidth="1"/>
    <col min="10751" max="10751" width="12.54296875" style="122" customWidth="1"/>
    <col min="10752" max="10752" width="1.1796875" style="122" customWidth="1"/>
    <col min="10753" max="10753" width="12.1796875" style="122" customWidth="1"/>
    <col min="10754" max="10754" width="1" style="122" customWidth="1"/>
    <col min="10755" max="10755" width="12.453125" style="122" customWidth="1"/>
    <col min="10756" max="10756" width="1" style="122" customWidth="1"/>
    <col min="10757" max="10757" width="12.1796875" style="122" customWidth="1"/>
    <col min="10758" max="10758" width="0.81640625" style="122" customWidth="1"/>
    <col min="10759" max="10759" width="12.1796875" style="122" customWidth="1"/>
    <col min="10760" max="10760" width="1" style="122" customWidth="1"/>
    <col min="10761" max="10761" width="11.54296875" style="122" customWidth="1"/>
    <col min="10762" max="10762" width="1.1796875" style="122" customWidth="1"/>
    <col min="10763" max="10763" width="12" style="122" customWidth="1"/>
    <col min="10764" max="10764" width="9.81640625" style="122" bestFit="1" customWidth="1"/>
    <col min="10765" max="10996" width="9.1796875" style="122"/>
    <col min="10997" max="10997" width="39" style="122" customWidth="1"/>
    <col min="10998" max="10998" width="5.453125" style="122" bestFit="1" customWidth="1"/>
    <col min="10999" max="10999" width="12.1796875" style="122" customWidth="1"/>
    <col min="11000" max="11000" width="1.1796875" style="122" customWidth="1"/>
    <col min="11001" max="11001" width="12.1796875" style="122" customWidth="1"/>
    <col min="11002" max="11002" width="1.453125" style="122" customWidth="1"/>
    <col min="11003" max="11003" width="11.81640625" style="122" customWidth="1"/>
    <col min="11004" max="11004" width="1.453125" style="122" customWidth="1"/>
    <col min="11005" max="11005" width="11.81640625" style="122" customWidth="1"/>
    <col min="11006" max="11006" width="1.453125" style="122" customWidth="1"/>
    <col min="11007" max="11007" width="12.54296875" style="122" customWidth="1"/>
    <col min="11008" max="11008" width="1.1796875" style="122" customWidth="1"/>
    <col min="11009" max="11009" width="12.1796875" style="122" customWidth="1"/>
    <col min="11010" max="11010" width="1" style="122" customWidth="1"/>
    <col min="11011" max="11011" width="12.453125" style="122" customWidth="1"/>
    <col min="11012" max="11012" width="1" style="122" customWidth="1"/>
    <col min="11013" max="11013" width="12.1796875" style="122" customWidth="1"/>
    <col min="11014" max="11014" width="0.81640625" style="122" customWidth="1"/>
    <col min="11015" max="11015" width="12.1796875" style="122" customWidth="1"/>
    <col min="11016" max="11016" width="1" style="122" customWidth="1"/>
    <col min="11017" max="11017" width="11.54296875" style="122" customWidth="1"/>
    <col min="11018" max="11018" width="1.1796875" style="122" customWidth="1"/>
    <col min="11019" max="11019" width="12" style="122" customWidth="1"/>
    <col min="11020" max="11020" width="9.81640625" style="122" bestFit="1" customWidth="1"/>
    <col min="11021" max="11252" width="9.1796875" style="122"/>
    <col min="11253" max="11253" width="39" style="122" customWidth="1"/>
    <col min="11254" max="11254" width="5.453125" style="122" bestFit="1" customWidth="1"/>
    <col min="11255" max="11255" width="12.1796875" style="122" customWidth="1"/>
    <col min="11256" max="11256" width="1.1796875" style="122" customWidth="1"/>
    <col min="11257" max="11257" width="12.1796875" style="122" customWidth="1"/>
    <col min="11258" max="11258" width="1.453125" style="122" customWidth="1"/>
    <col min="11259" max="11259" width="11.81640625" style="122" customWidth="1"/>
    <col min="11260" max="11260" width="1.453125" style="122" customWidth="1"/>
    <col min="11261" max="11261" width="11.81640625" style="122" customWidth="1"/>
    <col min="11262" max="11262" width="1.453125" style="122" customWidth="1"/>
    <col min="11263" max="11263" width="12.54296875" style="122" customWidth="1"/>
    <col min="11264" max="11264" width="1.1796875" style="122" customWidth="1"/>
    <col min="11265" max="11265" width="12.1796875" style="122" customWidth="1"/>
    <col min="11266" max="11266" width="1" style="122" customWidth="1"/>
    <col min="11267" max="11267" width="12.453125" style="122" customWidth="1"/>
    <col min="11268" max="11268" width="1" style="122" customWidth="1"/>
    <col min="11269" max="11269" width="12.1796875" style="122" customWidth="1"/>
    <col min="11270" max="11270" width="0.81640625" style="122" customWidth="1"/>
    <col min="11271" max="11271" width="12.1796875" style="122" customWidth="1"/>
    <col min="11272" max="11272" width="1" style="122" customWidth="1"/>
    <col min="11273" max="11273" width="11.54296875" style="122" customWidth="1"/>
    <col min="11274" max="11274" width="1.1796875" style="122" customWidth="1"/>
    <col min="11275" max="11275" width="12" style="122" customWidth="1"/>
    <col min="11276" max="11276" width="9.81640625" style="122" bestFit="1" customWidth="1"/>
    <col min="11277" max="11508" width="9.1796875" style="122"/>
    <col min="11509" max="11509" width="39" style="122" customWidth="1"/>
    <col min="11510" max="11510" width="5.453125" style="122" bestFit="1" customWidth="1"/>
    <col min="11511" max="11511" width="12.1796875" style="122" customWidth="1"/>
    <col min="11512" max="11512" width="1.1796875" style="122" customWidth="1"/>
    <col min="11513" max="11513" width="12.1796875" style="122" customWidth="1"/>
    <col min="11514" max="11514" width="1.453125" style="122" customWidth="1"/>
    <col min="11515" max="11515" width="11.81640625" style="122" customWidth="1"/>
    <col min="11516" max="11516" width="1.453125" style="122" customWidth="1"/>
    <col min="11517" max="11517" width="11.81640625" style="122" customWidth="1"/>
    <col min="11518" max="11518" width="1.453125" style="122" customWidth="1"/>
    <col min="11519" max="11519" width="12.54296875" style="122" customWidth="1"/>
    <col min="11520" max="11520" width="1.1796875" style="122" customWidth="1"/>
    <col min="11521" max="11521" width="12.1796875" style="122" customWidth="1"/>
    <col min="11522" max="11522" width="1" style="122" customWidth="1"/>
    <col min="11523" max="11523" width="12.453125" style="122" customWidth="1"/>
    <col min="11524" max="11524" width="1" style="122" customWidth="1"/>
    <col min="11525" max="11525" width="12.1796875" style="122" customWidth="1"/>
    <col min="11526" max="11526" width="0.81640625" style="122" customWidth="1"/>
    <col min="11527" max="11527" width="12.1796875" style="122" customWidth="1"/>
    <col min="11528" max="11528" width="1" style="122" customWidth="1"/>
    <col min="11529" max="11529" width="11.54296875" style="122" customWidth="1"/>
    <col min="11530" max="11530" width="1.1796875" style="122" customWidth="1"/>
    <col min="11531" max="11531" width="12" style="122" customWidth="1"/>
    <col min="11532" max="11532" width="9.81640625" style="122" bestFit="1" customWidth="1"/>
    <col min="11533" max="11764" width="9.1796875" style="122"/>
    <col min="11765" max="11765" width="39" style="122" customWidth="1"/>
    <col min="11766" max="11766" width="5.453125" style="122" bestFit="1" customWidth="1"/>
    <col min="11767" max="11767" width="12.1796875" style="122" customWidth="1"/>
    <col min="11768" max="11768" width="1.1796875" style="122" customWidth="1"/>
    <col min="11769" max="11769" width="12.1796875" style="122" customWidth="1"/>
    <col min="11770" max="11770" width="1.453125" style="122" customWidth="1"/>
    <col min="11771" max="11771" width="11.81640625" style="122" customWidth="1"/>
    <col min="11772" max="11772" width="1.453125" style="122" customWidth="1"/>
    <col min="11773" max="11773" width="11.81640625" style="122" customWidth="1"/>
    <col min="11774" max="11774" width="1.453125" style="122" customWidth="1"/>
    <col min="11775" max="11775" width="12.54296875" style="122" customWidth="1"/>
    <col min="11776" max="11776" width="1.1796875" style="122" customWidth="1"/>
    <col min="11777" max="11777" width="12.1796875" style="122" customWidth="1"/>
    <col min="11778" max="11778" width="1" style="122" customWidth="1"/>
    <col min="11779" max="11779" width="12.453125" style="122" customWidth="1"/>
    <col min="11780" max="11780" width="1" style="122" customWidth="1"/>
    <col min="11781" max="11781" width="12.1796875" style="122" customWidth="1"/>
    <col min="11782" max="11782" width="0.81640625" style="122" customWidth="1"/>
    <col min="11783" max="11783" width="12.1796875" style="122" customWidth="1"/>
    <col min="11784" max="11784" width="1" style="122" customWidth="1"/>
    <col min="11785" max="11785" width="11.54296875" style="122" customWidth="1"/>
    <col min="11786" max="11786" width="1.1796875" style="122" customWidth="1"/>
    <col min="11787" max="11787" width="12" style="122" customWidth="1"/>
    <col min="11788" max="11788" width="9.81640625" style="122" bestFit="1" customWidth="1"/>
    <col min="11789" max="12020" width="9.1796875" style="122"/>
    <col min="12021" max="12021" width="39" style="122" customWidth="1"/>
    <col min="12022" max="12022" width="5.453125" style="122" bestFit="1" customWidth="1"/>
    <col min="12023" max="12023" width="12.1796875" style="122" customWidth="1"/>
    <col min="12024" max="12024" width="1.1796875" style="122" customWidth="1"/>
    <col min="12025" max="12025" width="12.1796875" style="122" customWidth="1"/>
    <col min="12026" max="12026" width="1.453125" style="122" customWidth="1"/>
    <col min="12027" max="12027" width="11.81640625" style="122" customWidth="1"/>
    <col min="12028" max="12028" width="1.453125" style="122" customWidth="1"/>
    <col min="12029" max="12029" width="11.81640625" style="122" customWidth="1"/>
    <col min="12030" max="12030" width="1.453125" style="122" customWidth="1"/>
    <col min="12031" max="12031" width="12.54296875" style="122" customWidth="1"/>
    <col min="12032" max="12032" width="1.1796875" style="122" customWidth="1"/>
    <col min="12033" max="12033" width="12.1796875" style="122" customWidth="1"/>
    <col min="12034" max="12034" width="1" style="122" customWidth="1"/>
    <col min="12035" max="12035" width="12.453125" style="122" customWidth="1"/>
    <col min="12036" max="12036" width="1" style="122" customWidth="1"/>
    <col min="12037" max="12037" width="12.1796875" style="122" customWidth="1"/>
    <col min="12038" max="12038" width="0.81640625" style="122" customWidth="1"/>
    <col min="12039" max="12039" width="12.1796875" style="122" customWidth="1"/>
    <col min="12040" max="12040" width="1" style="122" customWidth="1"/>
    <col min="12041" max="12041" width="11.54296875" style="122" customWidth="1"/>
    <col min="12042" max="12042" width="1.1796875" style="122" customWidth="1"/>
    <col min="12043" max="12043" width="12" style="122" customWidth="1"/>
    <col min="12044" max="12044" width="9.81640625" style="122" bestFit="1" customWidth="1"/>
    <col min="12045" max="12276" width="9.1796875" style="122"/>
    <col min="12277" max="12277" width="39" style="122" customWidth="1"/>
    <col min="12278" max="12278" width="5.453125" style="122" bestFit="1" customWidth="1"/>
    <col min="12279" max="12279" width="12.1796875" style="122" customWidth="1"/>
    <col min="12280" max="12280" width="1.1796875" style="122" customWidth="1"/>
    <col min="12281" max="12281" width="12.1796875" style="122" customWidth="1"/>
    <col min="12282" max="12282" width="1.453125" style="122" customWidth="1"/>
    <col min="12283" max="12283" width="11.81640625" style="122" customWidth="1"/>
    <col min="12284" max="12284" width="1.453125" style="122" customWidth="1"/>
    <col min="12285" max="12285" width="11.81640625" style="122" customWidth="1"/>
    <col min="12286" max="12286" width="1.453125" style="122" customWidth="1"/>
    <col min="12287" max="12287" width="12.54296875" style="122" customWidth="1"/>
    <col min="12288" max="12288" width="1.1796875" style="122" customWidth="1"/>
    <col min="12289" max="12289" width="12.1796875" style="122" customWidth="1"/>
    <col min="12290" max="12290" width="1" style="122" customWidth="1"/>
    <col min="12291" max="12291" width="12.453125" style="122" customWidth="1"/>
    <col min="12292" max="12292" width="1" style="122" customWidth="1"/>
    <col min="12293" max="12293" width="12.1796875" style="122" customWidth="1"/>
    <col min="12294" max="12294" width="0.81640625" style="122" customWidth="1"/>
    <col min="12295" max="12295" width="12.1796875" style="122" customWidth="1"/>
    <col min="12296" max="12296" width="1" style="122" customWidth="1"/>
    <col min="12297" max="12297" width="11.54296875" style="122" customWidth="1"/>
    <col min="12298" max="12298" width="1.1796875" style="122" customWidth="1"/>
    <col min="12299" max="12299" width="12" style="122" customWidth="1"/>
    <col min="12300" max="12300" width="9.81640625" style="122" bestFit="1" customWidth="1"/>
    <col min="12301" max="12532" width="9.1796875" style="122"/>
    <col min="12533" max="12533" width="39" style="122" customWidth="1"/>
    <col min="12534" max="12534" width="5.453125" style="122" bestFit="1" customWidth="1"/>
    <col min="12535" max="12535" width="12.1796875" style="122" customWidth="1"/>
    <col min="12536" max="12536" width="1.1796875" style="122" customWidth="1"/>
    <col min="12537" max="12537" width="12.1796875" style="122" customWidth="1"/>
    <col min="12538" max="12538" width="1.453125" style="122" customWidth="1"/>
    <col min="12539" max="12539" width="11.81640625" style="122" customWidth="1"/>
    <col min="12540" max="12540" width="1.453125" style="122" customWidth="1"/>
    <col min="12541" max="12541" width="11.81640625" style="122" customWidth="1"/>
    <col min="12542" max="12542" width="1.453125" style="122" customWidth="1"/>
    <col min="12543" max="12543" width="12.54296875" style="122" customWidth="1"/>
    <col min="12544" max="12544" width="1.1796875" style="122" customWidth="1"/>
    <col min="12545" max="12545" width="12.1796875" style="122" customWidth="1"/>
    <col min="12546" max="12546" width="1" style="122" customWidth="1"/>
    <col min="12547" max="12547" width="12.453125" style="122" customWidth="1"/>
    <col min="12548" max="12548" width="1" style="122" customWidth="1"/>
    <col min="12549" max="12549" width="12.1796875" style="122" customWidth="1"/>
    <col min="12550" max="12550" width="0.81640625" style="122" customWidth="1"/>
    <col min="12551" max="12551" width="12.1796875" style="122" customWidth="1"/>
    <col min="12552" max="12552" width="1" style="122" customWidth="1"/>
    <col min="12553" max="12553" width="11.54296875" style="122" customWidth="1"/>
    <col min="12554" max="12554" width="1.1796875" style="122" customWidth="1"/>
    <col min="12555" max="12555" width="12" style="122" customWidth="1"/>
    <col min="12556" max="12556" width="9.81640625" style="122" bestFit="1" customWidth="1"/>
    <col min="12557" max="12788" width="9.1796875" style="122"/>
    <col min="12789" max="12789" width="39" style="122" customWidth="1"/>
    <col min="12790" max="12790" width="5.453125" style="122" bestFit="1" customWidth="1"/>
    <col min="12791" max="12791" width="12.1796875" style="122" customWidth="1"/>
    <col min="12792" max="12792" width="1.1796875" style="122" customWidth="1"/>
    <col min="12793" max="12793" width="12.1796875" style="122" customWidth="1"/>
    <col min="12794" max="12794" width="1.453125" style="122" customWidth="1"/>
    <col min="12795" max="12795" width="11.81640625" style="122" customWidth="1"/>
    <col min="12796" max="12796" width="1.453125" style="122" customWidth="1"/>
    <col min="12797" max="12797" width="11.81640625" style="122" customWidth="1"/>
    <col min="12798" max="12798" width="1.453125" style="122" customWidth="1"/>
    <col min="12799" max="12799" width="12.54296875" style="122" customWidth="1"/>
    <col min="12800" max="12800" width="1.1796875" style="122" customWidth="1"/>
    <col min="12801" max="12801" width="12.1796875" style="122" customWidth="1"/>
    <col min="12802" max="12802" width="1" style="122" customWidth="1"/>
    <col min="12803" max="12803" width="12.453125" style="122" customWidth="1"/>
    <col min="12804" max="12804" width="1" style="122" customWidth="1"/>
    <col min="12805" max="12805" width="12.1796875" style="122" customWidth="1"/>
    <col min="12806" max="12806" width="0.81640625" style="122" customWidth="1"/>
    <col min="12807" max="12807" width="12.1796875" style="122" customWidth="1"/>
    <col min="12808" max="12808" width="1" style="122" customWidth="1"/>
    <col min="12809" max="12809" width="11.54296875" style="122" customWidth="1"/>
    <col min="12810" max="12810" width="1.1796875" style="122" customWidth="1"/>
    <col min="12811" max="12811" width="12" style="122" customWidth="1"/>
    <col min="12812" max="12812" width="9.81640625" style="122" bestFit="1" customWidth="1"/>
    <col min="12813" max="13044" width="9.1796875" style="122"/>
    <col min="13045" max="13045" width="39" style="122" customWidth="1"/>
    <col min="13046" max="13046" width="5.453125" style="122" bestFit="1" customWidth="1"/>
    <col min="13047" max="13047" width="12.1796875" style="122" customWidth="1"/>
    <col min="13048" max="13048" width="1.1796875" style="122" customWidth="1"/>
    <col min="13049" max="13049" width="12.1796875" style="122" customWidth="1"/>
    <col min="13050" max="13050" width="1.453125" style="122" customWidth="1"/>
    <col min="13051" max="13051" width="11.81640625" style="122" customWidth="1"/>
    <col min="13052" max="13052" width="1.453125" style="122" customWidth="1"/>
    <col min="13053" max="13053" width="11.81640625" style="122" customWidth="1"/>
    <col min="13054" max="13054" width="1.453125" style="122" customWidth="1"/>
    <col min="13055" max="13055" width="12.54296875" style="122" customWidth="1"/>
    <col min="13056" max="13056" width="1.1796875" style="122" customWidth="1"/>
    <col min="13057" max="13057" width="12.1796875" style="122" customWidth="1"/>
    <col min="13058" max="13058" width="1" style="122" customWidth="1"/>
    <col min="13059" max="13059" width="12.453125" style="122" customWidth="1"/>
    <col min="13060" max="13060" width="1" style="122" customWidth="1"/>
    <col min="13061" max="13061" width="12.1796875" style="122" customWidth="1"/>
    <col min="13062" max="13062" width="0.81640625" style="122" customWidth="1"/>
    <col min="13063" max="13063" width="12.1796875" style="122" customWidth="1"/>
    <col min="13064" max="13064" width="1" style="122" customWidth="1"/>
    <col min="13065" max="13065" width="11.54296875" style="122" customWidth="1"/>
    <col min="13066" max="13066" width="1.1796875" style="122" customWidth="1"/>
    <col min="13067" max="13067" width="12" style="122" customWidth="1"/>
    <col min="13068" max="13068" width="9.81640625" style="122" bestFit="1" customWidth="1"/>
    <col min="13069" max="13300" width="9.1796875" style="122"/>
    <col min="13301" max="13301" width="39" style="122" customWidth="1"/>
    <col min="13302" max="13302" width="5.453125" style="122" bestFit="1" customWidth="1"/>
    <col min="13303" max="13303" width="12.1796875" style="122" customWidth="1"/>
    <col min="13304" max="13304" width="1.1796875" style="122" customWidth="1"/>
    <col min="13305" max="13305" width="12.1796875" style="122" customWidth="1"/>
    <col min="13306" max="13306" width="1.453125" style="122" customWidth="1"/>
    <col min="13307" max="13307" width="11.81640625" style="122" customWidth="1"/>
    <col min="13308" max="13308" width="1.453125" style="122" customWidth="1"/>
    <col min="13309" max="13309" width="11.81640625" style="122" customWidth="1"/>
    <col min="13310" max="13310" width="1.453125" style="122" customWidth="1"/>
    <col min="13311" max="13311" width="12.54296875" style="122" customWidth="1"/>
    <col min="13312" max="13312" width="1.1796875" style="122" customWidth="1"/>
    <col min="13313" max="13313" width="12.1796875" style="122" customWidth="1"/>
    <col min="13314" max="13314" width="1" style="122" customWidth="1"/>
    <col min="13315" max="13315" width="12.453125" style="122" customWidth="1"/>
    <col min="13316" max="13316" width="1" style="122" customWidth="1"/>
    <col min="13317" max="13317" width="12.1796875" style="122" customWidth="1"/>
    <col min="13318" max="13318" width="0.81640625" style="122" customWidth="1"/>
    <col min="13319" max="13319" width="12.1796875" style="122" customWidth="1"/>
    <col min="13320" max="13320" width="1" style="122" customWidth="1"/>
    <col min="13321" max="13321" width="11.54296875" style="122" customWidth="1"/>
    <col min="13322" max="13322" width="1.1796875" style="122" customWidth="1"/>
    <col min="13323" max="13323" width="12" style="122" customWidth="1"/>
    <col min="13324" max="13324" width="9.81640625" style="122" bestFit="1" customWidth="1"/>
    <col min="13325" max="13556" width="9.1796875" style="122"/>
    <col min="13557" max="13557" width="39" style="122" customWidth="1"/>
    <col min="13558" max="13558" width="5.453125" style="122" bestFit="1" customWidth="1"/>
    <col min="13559" max="13559" width="12.1796875" style="122" customWidth="1"/>
    <col min="13560" max="13560" width="1.1796875" style="122" customWidth="1"/>
    <col min="13561" max="13561" width="12.1796875" style="122" customWidth="1"/>
    <col min="13562" max="13562" width="1.453125" style="122" customWidth="1"/>
    <col min="13563" max="13563" width="11.81640625" style="122" customWidth="1"/>
    <col min="13564" max="13564" width="1.453125" style="122" customWidth="1"/>
    <col min="13565" max="13565" width="11.81640625" style="122" customWidth="1"/>
    <col min="13566" max="13566" width="1.453125" style="122" customWidth="1"/>
    <col min="13567" max="13567" width="12.54296875" style="122" customWidth="1"/>
    <col min="13568" max="13568" width="1.1796875" style="122" customWidth="1"/>
    <col min="13569" max="13569" width="12.1796875" style="122" customWidth="1"/>
    <col min="13570" max="13570" width="1" style="122" customWidth="1"/>
    <col min="13571" max="13571" width="12.453125" style="122" customWidth="1"/>
    <col min="13572" max="13572" width="1" style="122" customWidth="1"/>
    <col min="13573" max="13573" width="12.1796875" style="122" customWidth="1"/>
    <col min="13574" max="13574" width="0.81640625" style="122" customWidth="1"/>
    <col min="13575" max="13575" width="12.1796875" style="122" customWidth="1"/>
    <col min="13576" max="13576" width="1" style="122" customWidth="1"/>
    <col min="13577" max="13577" width="11.54296875" style="122" customWidth="1"/>
    <col min="13578" max="13578" width="1.1796875" style="122" customWidth="1"/>
    <col min="13579" max="13579" width="12" style="122" customWidth="1"/>
    <col min="13580" max="13580" width="9.81640625" style="122" bestFit="1" customWidth="1"/>
    <col min="13581" max="13812" width="9.1796875" style="122"/>
    <col min="13813" max="13813" width="39" style="122" customWidth="1"/>
    <col min="13814" max="13814" width="5.453125" style="122" bestFit="1" customWidth="1"/>
    <col min="13815" max="13815" width="12.1796875" style="122" customWidth="1"/>
    <col min="13816" max="13816" width="1.1796875" style="122" customWidth="1"/>
    <col min="13817" max="13817" width="12.1796875" style="122" customWidth="1"/>
    <col min="13818" max="13818" width="1.453125" style="122" customWidth="1"/>
    <col min="13819" max="13819" width="11.81640625" style="122" customWidth="1"/>
    <col min="13820" max="13820" width="1.453125" style="122" customWidth="1"/>
    <col min="13821" max="13821" width="11.81640625" style="122" customWidth="1"/>
    <col min="13822" max="13822" width="1.453125" style="122" customWidth="1"/>
    <col min="13823" max="13823" width="12.54296875" style="122" customWidth="1"/>
    <col min="13824" max="13824" width="1.1796875" style="122" customWidth="1"/>
    <col min="13825" max="13825" width="12.1796875" style="122" customWidth="1"/>
    <col min="13826" max="13826" width="1" style="122" customWidth="1"/>
    <col min="13827" max="13827" width="12.453125" style="122" customWidth="1"/>
    <col min="13828" max="13828" width="1" style="122" customWidth="1"/>
    <col min="13829" max="13829" width="12.1796875" style="122" customWidth="1"/>
    <col min="13830" max="13830" width="0.81640625" style="122" customWidth="1"/>
    <col min="13831" max="13831" width="12.1796875" style="122" customWidth="1"/>
    <col min="13832" max="13832" width="1" style="122" customWidth="1"/>
    <col min="13833" max="13833" width="11.54296875" style="122" customWidth="1"/>
    <col min="13834" max="13834" width="1.1796875" style="122" customWidth="1"/>
    <col min="13835" max="13835" width="12" style="122" customWidth="1"/>
    <col min="13836" max="13836" width="9.81640625" style="122" bestFit="1" customWidth="1"/>
    <col min="13837" max="14068" width="9.1796875" style="122"/>
    <col min="14069" max="14069" width="39" style="122" customWidth="1"/>
    <col min="14070" max="14070" width="5.453125" style="122" bestFit="1" customWidth="1"/>
    <col min="14071" max="14071" width="12.1796875" style="122" customWidth="1"/>
    <col min="14072" max="14072" width="1.1796875" style="122" customWidth="1"/>
    <col min="14073" max="14073" width="12.1796875" style="122" customWidth="1"/>
    <col min="14074" max="14074" width="1.453125" style="122" customWidth="1"/>
    <col min="14075" max="14075" width="11.81640625" style="122" customWidth="1"/>
    <col min="14076" max="14076" width="1.453125" style="122" customWidth="1"/>
    <col min="14077" max="14077" width="11.81640625" style="122" customWidth="1"/>
    <col min="14078" max="14078" width="1.453125" style="122" customWidth="1"/>
    <col min="14079" max="14079" width="12.54296875" style="122" customWidth="1"/>
    <col min="14080" max="14080" width="1.1796875" style="122" customWidth="1"/>
    <col min="14081" max="14081" width="12.1796875" style="122" customWidth="1"/>
    <col min="14082" max="14082" width="1" style="122" customWidth="1"/>
    <col min="14083" max="14083" width="12.453125" style="122" customWidth="1"/>
    <col min="14084" max="14084" width="1" style="122" customWidth="1"/>
    <col min="14085" max="14085" width="12.1796875" style="122" customWidth="1"/>
    <col min="14086" max="14086" width="0.81640625" style="122" customWidth="1"/>
    <col min="14087" max="14087" width="12.1796875" style="122" customWidth="1"/>
    <col min="14088" max="14088" width="1" style="122" customWidth="1"/>
    <col min="14089" max="14089" width="11.54296875" style="122" customWidth="1"/>
    <col min="14090" max="14090" width="1.1796875" style="122" customWidth="1"/>
    <col min="14091" max="14091" width="12" style="122" customWidth="1"/>
    <col min="14092" max="14092" width="9.81640625" style="122" bestFit="1" customWidth="1"/>
    <col min="14093" max="14324" width="9.1796875" style="122"/>
    <col min="14325" max="14325" width="39" style="122" customWidth="1"/>
    <col min="14326" max="14326" width="5.453125" style="122" bestFit="1" customWidth="1"/>
    <col min="14327" max="14327" width="12.1796875" style="122" customWidth="1"/>
    <col min="14328" max="14328" width="1.1796875" style="122" customWidth="1"/>
    <col min="14329" max="14329" width="12.1796875" style="122" customWidth="1"/>
    <col min="14330" max="14330" width="1.453125" style="122" customWidth="1"/>
    <col min="14331" max="14331" width="11.81640625" style="122" customWidth="1"/>
    <col min="14332" max="14332" width="1.453125" style="122" customWidth="1"/>
    <col min="14333" max="14333" width="11.81640625" style="122" customWidth="1"/>
    <col min="14334" max="14334" width="1.453125" style="122" customWidth="1"/>
    <col min="14335" max="14335" width="12.54296875" style="122" customWidth="1"/>
    <col min="14336" max="14336" width="1.1796875" style="122" customWidth="1"/>
    <col min="14337" max="14337" width="12.1796875" style="122" customWidth="1"/>
    <col min="14338" max="14338" width="1" style="122" customWidth="1"/>
    <col min="14339" max="14339" width="12.453125" style="122" customWidth="1"/>
    <col min="14340" max="14340" width="1" style="122" customWidth="1"/>
    <col min="14341" max="14341" width="12.1796875" style="122" customWidth="1"/>
    <col min="14342" max="14342" width="0.81640625" style="122" customWidth="1"/>
    <col min="14343" max="14343" width="12.1796875" style="122" customWidth="1"/>
    <col min="14344" max="14344" width="1" style="122" customWidth="1"/>
    <col min="14345" max="14345" width="11.54296875" style="122" customWidth="1"/>
    <col min="14346" max="14346" width="1.1796875" style="122" customWidth="1"/>
    <col min="14347" max="14347" width="12" style="122" customWidth="1"/>
    <col min="14348" max="14348" width="9.81640625" style="122" bestFit="1" customWidth="1"/>
    <col min="14349" max="14580" width="9.1796875" style="122"/>
    <col min="14581" max="14581" width="39" style="122" customWidth="1"/>
    <col min="14582" max="14582" width="5.453125" style="122" bestFit="1" customWidth="1"/>
    <col min="14583" max="14583" width="12.1796875" style="122" customWidth="1"/>
    <col min="14584" max="14584" width="1.1796875" style="122" customWidth="1"/>
    <col min="14585" max="14585" width="12.1796875" style="122" customWidth="1"/>
    <col min="14586" max="14586" width="1.453125" style="122" customWidth="1"/>
    <col min="14587" max="14587" width="11.81640625" style="122" customWidth="1"/>
    <col min="14588" max="14588" width="1.453125" style="122" customWidth="1"/>
    <col min="14589" max="14589" width="11.81640625" style="122" customWidth="1"/>
    <col min="14590" max="14590" width="1.453125" style="122" customWidth="1"/>
    <col min="14591" max="14591" width="12.54296875" style="122" customWidth="1"/>
    <col min="14592" max="14592" width="1.1796875" style="122" customWidth="1"/>
    <col min="14593" max="14593" width="12.1796875" style="122" customWidth="1"/>
    <col min="14594" max="14594" width="1" style="122" customWidth="1"/>
    <col min="14595" max="14595" width="12.453125" style="122" customWidth="1"/>
    <col min="14596" max="14596" width="1" style="122" customWidth="1"/>
    <col min="14597" max="14597" width="12.1796875" style="122" customWidth="1"/>
    <col min="14598" max="14598" width="0.81640625" style="122" customWidth="1"/>
    <col min="14599" max="14599" width="12.1796875" style="122" customWidth="1"/>
    <col min="14600" max="14600" width="1" style="122" customWidth="1"/>
    <col min="14601" max="14601" width="11.54296875" style="122" customWidth="1"/>
    <col min="14602" max="14602" width="1.1796875" style="122" customWidth="1"/>
    <col min="14603" max="14603" width="12" style="122" customWidth="1"/>
    <col min="14604" max="14604" width="9.81640625" style="122" bestFit="1" customWidth="1"/>
    <col min="14605" max="14836" width="9.1796875" style="122"/>
    <col min="14837" max="14837" width="39" style="122" customWidth="1"/>
    <col min="14838" max="14838" width="5.453125" style="122" bestFit="1" customWidth="1"/>
    <col min="14839" max="14839" width="12.1796875" style="122" customWidth="1"/>
    <col min="14840" max="14840" width="1.1796875" style="122" customWidth="1"/>
    <col min="14841" max="14841" width="12.1796875" style="122" customWidth="1"/>
    <col min="14842" max="14842" width="1.453125" style="122" customWidth="1"/>
    <col min="14843" max="14843" width="11.81640625" style="122" customWidth="1"/>
    <col min="14844" max="14844" width="1.453125" style="122" customWidth="1"/>
    <col min="14845" max="14845" width="11.81640625" style="122" customWidth="1"/>
    <col min="14846" max="14846" width="1.453125" style="122" customWidth="1"/>
    <col min="14847" max="14847" width="12.54296875" style="122" customWidth="1"/>
    <col min="14848" max="14848" width="1.1796875" style="122" customWidth="1"/>
    <col min="14849" max="14849" width="12.1796875" style="122" customWidth="1"/>
    <col min="14850" max="14850" width="1" style="122" customWidth="1"/>
    <col min="14851" max="14851" width="12.453125" style="122" customWidth="1"/>
    <col min="14852" max="14852" width="1" style="122" customWidth="1"/>
    <col min="14853" max="14853" width="12.1796875" style="122" customWidth="1"/>
    <col min="14854" max="14854" width="0.81640625" style="122" customWidth="1"/>
    <col min="14855" max="14855" width="12.1796875" style="122" customWidth="1"/>
    <col min="14856" max="14856" width="1" style="122" customWidth="1"/>
    <col min="14857" max="14857" width="11.54296875" style="122" customWidth="1"/>
    <col min="14858" max="14858" width="1.1796875" style="122" customWidth="1"/>
    <col min="14859" max="14859" width="12" style="122" customWidth="1"/>
    <col min="14860" max="14860" width="9.81640625" style="122" bestFit="1" customWidth="1"/>
    <col min="14861" max="15092" width="9.1796875" style="122"/>
    <col min="15093" max="15093" width="39" style="122" customWidth="1"/>
    <col min="15094" max="15094" width="5.453125" style="122" bestFit="1" customWidth="1"/>
    <col min="15095" max="15095" width="12.1796875" style="122" customWidth="1"/>
    <col min="15096" max="15096" width="1.1796875" style="122" customWidth="1"/>
    <col min="15097" max="15097" width="12.1796875" style="122" customWidth="1"/>
    <col min="15098" max="15098" width="1.453125" style="122" customWidth="1"/>
    <col min="15099" max="15099" width="11.81640625" style="122" customWidth="1"/>
    <col min="15100" max="15100" width="1.453125" style="122" customWidth="1"/>
    <col min="15101" max="15101" width="11.81640625" style="122" customWidth="1"/>
    <col min="15102" max="15102" width="1.453125" style="122" customWidth="1"/>
    <col min="15103" max="15103" width="12.54296875" style="122" customWidth="1"/>
    <col min="15104" max="15104" width="1.1796875" style="122" customWidth="1"/>
    <col min="15105" max="15105" width="12.1796875" style="122" customWidth="1"/>
    <col min="15106" max="15106" width="1" style="122" customWidth="1"/>
    <col min="15107" max="15107" width="12.453125" style="122" customWidth="1"/>
    <col min="15108" max="15108" width="1" style="122" customWidth="1"/>
    <col min="15109" max="15109" width="12.1796875" style="122" customWidth="1"/>
    <col min="15110" max="15110" width="0.81640625" style="122" customWidth="1"/>
    <col min="15111" max="15111" width="12.1796875" style="122" customWidth="1"/>
    <col min="15112" max="15112" width="1" style="122" customWidth="1"/>
    <col min="15113" max="15113" width="11.54296875" style="122" customWidth="1"/>
    <col min="15114" max="15114" width="1.1796875" style="122" customWidth="1"/>
    <col min="15115" max="15115" width="12" style="122" customWidth="1"/>
    <col min="15116" max="15116" width="9.81640625" style="122" bestFit="1" customWidth="1"/>
    <col min="15117" max="15348" width="9.1796875" style="122"/>
    <col min="15349" max="15349" width="39" style="122" customWidth="1"/>
    <col min="15350" max="15350" width="5.453125" style="122" bestFit="1" customWidth="1"/>
    <col min="15351" max="15351" width="12.1796875" style="122" customWidth="1"/>
    <col min="15352" max="15352" width="1.1796875" style="122" customWidth="1"/>
    <col min="15353" max="15353" width="12.1796875" style="122" customWidth="1"/>
    <col min="15354" max="15354" width="1.453125" style="122" customWidth="1"/>
    <col min="15355" max="15355" width="11.81640625" style="122" customWidth="1"/>
    <col min="15356" max="15356" width="1.453125" style="122" customWidth="1"/>
    <col min="15357" max="15357" width="11.81640625" style="122" customWidth="1"/>
    <col min="15358" max="15358" width="1.453125" style="122" customWidth="1"/>
    <col min="15359" max="15359" width="12.54296875" style="122" customWidth="1"/>
    <col min="15360" max="15360" width="1.1796875" style="122" customWidth="1"/>
    <col min="15361" max="15361" width="12.1796875" style="122" customWidth="1"/>
    <col min="15362" max="15362" width="1" style="122" customWidth="1"/>
    <col min="15363" max="15363" width="12.453125" style="122" customWidth="1"/>
    <col min="15364" max="15364" width="1" style="122" customWidth="1"/>
    <col min="15365" max="15365" width="12.1796875" style="122" customWidth="1"/>
    <col min="15366" max="15366" width="0.81640625" style="122" customWidth="1"/>
    <col min="15367" max="15367" width="12.1796875" style="122" customWidth="1"/>
    <col min="15368" max="15368" width="1" style="122" customWidth="1"/>
    <col min="15369" max="15369" width="11.54296875" style="122" customWidth="1"/>
    <col min="15370" max="15370" width="1.1796875" style="122" customWidth="1"/>
    <col min="15371" max="15371" width="12" style="122" customWidth="1"/>
    <col min="15372" max="15372" width="9.81640625" style="122" bestFit="1" customWidth="1"/>
    <col min="15373" max="15604" width="9.1796875" style="122"/>
    <col min="15605" max="15605" width="39" style="122" customWidth="1"/>
    <col min="15606" max="15606" width="5.453125" style="122" bestFit="1" customWidth="1"/>
    <col min="15607" max="15607" width="12.1796875" style="122" customWidth="1"/>
    <col min="15608" max="15608" width="1.1796875" style="122" customWidth="1"/>
    <col min="15609" max="15609" width="12.1796875" style="122" customWidth="1"/>
    <col min="15610" max="15610" width="1.453125" style="122" customWidth="1"/>
    <col min="15611" max="15611" width="11.81640625" style="122" customWidth="1"/>
    <col min="15612" max="15612" width="1.453125" style="122" customWidth="1"/>
    <col min="15613" max="15613" width="11.81640625" style="122" customWidth="1"/>
    <col min="15614" max="15614" width="1.453125" style="122" customWidth="1"/>
    <col min="15615" max="15615" width="12.54296875" style="122" customWidth="1"/>
    <col min="15616" max="15616" width="1.1796875" style="122" customWidth="1"/>
    <col min="15617" max="15617" width="12.1796875" style="122" customWidth="1"/>
    <col min="15618" max="15618" width="1" style="122" customWidth="1"/>
    <col min="15619" max="15619" width="12.453125" style="122" customWidth="1"/>
    <col min="15620" max="15620" width="1" style="122" customWidth="1"/>
    <col min="15621" max="15621" width="12.1796875" style="122" customWidth="1"/>
    <col min="15622" max="15622" width="0.81640625" style="122" customWidth="1"/>
    <col min="15623" max="15623" width="12.1796875" style="122" customWidth="1"/>
    <col min="15624" max="15624" width="1" style="122" customWidth="1"/>
    <col min="15625" max="15625" width="11.54296875" style="122" customWidth="1"/>
    <col min="15626" max="15626" width="1.1796875" style="122" customWidth="1"/>
    <col min="15627" max="15627" width="12" style="122" customWidth="1"/>
    <col min="15628" max="15628" width="9.81640625" style="122" bestFit="1" customWidth="1"/>
    <col min="15629" max="15860" width="9.1796875" style="122"/>
    <col min="15861" max="15861" width="39" style="122" customWidth="1"/>
    <col min="15862" max="15862" width="5.453125" style="122" bestFit="1" customWidth="1"/>
    <col min="15863" max="15863" width="12.1796875" style="122" customWidth="1"/>
    <col min="15864" max="15864" width="1.1796875" style="122" customWidth="1"/>
    <col min="15865" max="15865" width="12.1796875" style="122" customWidth="1"/>
    <col min="15866" max="15866" width="1.453125" style="122" customWidth="1"/>
    <col min="15867" max="15867" width="11.81640625" style="122" customWidth="1"/>
    <col min="15868" max="15868" width="1.453125" style="122" customWidth="1"/>
    <col min="15869" max="15869" width="11.81640625" style="122" customWidth="1"/>
    <col min="15870" max="15870" width="1.453125" style="122" customWidth="1"/>
    <col min="15871" max="15871" width="12.54296875" style="122" customWidth="1"/>
    <col min="15872" max="15872" width="1.1796875" style="122" customWidth="1"/>
    <col min="15873" max="15873" width="12.1796875" style="122" customWidth="1"/>
    <col min="15874" max="15874" width="1" style="122" customWidth="1"/>
    <col min="15875" max="15875" width="12.453125" style="122" customWidth="1"/>
    <col min="15876" max="15876" width="1" style="122" customWidth="1"/>
    <col min="15877" max="15877" width="12.1796875" style="122" customWidth="1"/>
    <col min="15878" max="15878" width="0.81640625" style="122" customWidth="1"/>
    <col min="15879" max="15879" width="12.1796875" style="122" customWidth="1"/>
    <col min="15880" max="15880" width="1" style="122" customWidth="1"/>
    <col min="15881" max="15881" width="11.54296875" style="122" customWidth="1"/>
    <col min="15882" max="15882" width="1.1796875" style="122" customWidth="1"/>
    <col min="15883" max="15883" width="12" style="122" customWidth="1"/>
    <col min="15884" max="15884" width="9.81640625" style="122" bestFit="1" customWidth="1"/>
    <col min="15885" max="16116" width="9.1796875" style="122"/>
    <col min="16117" max="16117" width="39" style="122" customWidth="1"/>
    <col min="16118" max="16118" width="5.453125" style="122" bestFit="1" customWidth="1"/>
    <col min="16119" max="16119" width="12.1796875" style="122" customWidth="1"/>
    <col min="16120" max="16120" width="1.1796875" style="122" customWidth="1"/>
    <col min="16121" max="16121" width="12.1796875" style="122" customWidth="1"/>
    <col min="16122" max="16122" width="1.453125" style="122" customWidth="1"/>
    <col min="16123" max="16123" width="11.81640625" style="122" customWidth="1"/>
    <col min="16124" max="16124" width="1.453125" style="122" customWidth="1"/>
    <col min="16125" max="16125" width="11.81640625" style="122" customWidth="1"/>
    <col min="16126" max="16126" width="1.453125" style="122" customWidth="1"/>
    <col min="16127" max="16127" width="12.54296875" style="122" customWidth="1"/>
    <col min="16128" max="16128" width="1.1796875" style="122" customWidth="1"/>
    <col min="16129" max="16129" width="12.1796875" style="122" customWidth="1"/>
    <col min="16130" max="16130" width="1" style="122" customWidth="1"/>
    <col min="16131" max="16131" width="12.453125" style="122" customWidth="1"/>
    <col min="16132" max="16132" width="1" style="122" customWidth="1"/>
    <col min="16133" max="16133" width="12.1796875" style="122" customWidth="1"/>
    <col min="16134" max="16134" width="0.81640625" style="122" customWidth="1"/>
    <col min="16135" max="16135" width="12.1796875" style="122" customWidth="1"/>
    <col min="16136" max="16136" width="1" style="122" customWidth="1"/>
    <col min="16137" max="16137" width="11.54296875" style="122" customWidth="1"/>
    <col min="16138" max="16138" width="1.1796875" style="122" customWidth="1"/>
    <col min="16139" max="16139" width="12" style="122" customWidth="1"/>
    <col min="16140" max="16140" width="9.81640625" style="122" bestFit="1" customWidth="1"/>
    <col min="16141" max="16384" width="9.1796875" style="122"/>
  </cols>
  <sheetData>
    <row r="1" spans="1:23" ht="18" customHeight="1" x14ac:dyDescent="0.35">
      <c r="A1" s="121" t="s">
        <v>0</v>
      </c>
      <c r="B1" s="10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3" ht="18" customHeight="1" x14ac:dyDescent="0.3">
      <c r="A2" s="67" t="s">
        <v>90</v>
      </c>
      <c r="B2" s="11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23" ht="18" customHeight="1" x14ac:dyDescent="0.3">
      <c r="A3" s="67"/>
      <c r="B3" s="114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ht="18" customHeight="1" x14ac:dyDescent="0.3">
      <c r="A4" s="67"/>
      <c r="B4" s="101"/>
      <c r="C4" s="186" t="s">
        <v>91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23" ht="18" customHeight="1" x14ac:dyDescent="0.3">
      <c r="A5" s="60"/>
      <c r="B5" s="101"/>
      <c r="C5" s="74"/>
      <c r="D5" s="74"/>
      <c r="E5" s="123"/>
      <c r="F5" s="123"/>
      <c r="G5" s="192" t="s">
        <v>51</v>
      </c>
      <c r="H5" s="192"/>
      <c r="I5" s="192"/>
      <c r="J5" s="192"/>
      <c r="K5" s="192"/>
      <c r="L5" s="74"/>
      <c r="M5" s="193" t="s">
        <v>56</v>
      </c>
      <c r="N5" s="193"/>
      <c r="O5" s="193"/>
      <c r="P5" s="193"/>
      <c r="Q5" s="193"/>
      <c r="R5" s="99"/>
      <c r="S5" s="107"/>
      <c r="T5" s="124"/>
      <c r="U5" s="124"/>
      <c r="V5" s="124"/>
      <c r="W5" s="124"/>
    </row>
    <row r="6" spans="1:23" ht="18" customHeight="1" x14ac:dyDescent="0.3">
      <c r="A6" s="60"/>
      <c r="B6" s="101"/>
      <c r="F6" s="74"/>
      <c r="I6" s="74"/>
      <c r="J6" s="74"/>
      <c r="K6" s="74"/>
      <c r="L6" s="74"/>
      <c r="M6" s="74"/>
      <c r="N6" s="74"/>
      <c r="O6" s="74"/>
      <c r="P6" s="74"/>
      <c r="Q6" s="74" t="s">
        <v>122</v>
      </c>
      <c r="R6" s="74"/>
      <c r="S6" s="99" t="s">
        <v>94</v>
      </c>
      <c r="T6" s="74"/>
      <c r="U6" s="99"/>
      <c r="V6" s="99"/>
      <c r="W6" s="74"/>
    </row>
    <row r="7" spans="1:23" ht="18" customHeight="1" x14ac:dyDescent="0.3">
      <c r="A7" s="60"/>
      <c r="B7" s="101"/>
      <c r="C7" s="99" t="s">
        <v>95</v>
      </c>
      <c r="E7" s="99" t="s">
        <v>50</v>
      </c>
      <c r="G7" s="74"/>
      <c r="M7" s="74"/>
      <c r="N7" s="74"/>
      <c r="O7" s="74"/>
      <c r="P7" s="74"/>
      <c r="Q7" s="74" t="s">
        <v>123</v>
      </c>
      <c r="R7" s="74"/>
      <c r="S7" s="99" t="s">
        <v>97</v>
      </c>
      <c r="T7" s="74"/>
      <c r="U7" s="74" t="s">
        <v>98</v>
      </c>
      <c r="V7" s="74"/>
      <c r="W7" s="74"/>
    </row>
    <row r="8" spans="1:23" ht="18" customHeight="1" x14ac:dyDescent="0.3">
      <c r="A8" s="60"/>
      <c r="B8" s="101"/>
      <c r="C8" s="99" t="s">
        <v>99</v>
      </c>
      <c r="D8" s="74"/>
      <c r="E8" s="99" t="s">
        <v>100</v>
      </c>
      <c r="G8" s="74" t="s">
        <v>101</v>
      </c>
      <c r="I8" s="74" t="s">
        <v>102</v>
      </c>
      <c r="M8" s="125" t="s">
        <v>124</v>
      </c>
      <c r="N8" s="123"/>
      <c r="O8" s="125" t="s">
        <v>103</v>
      </c>
      <c r="P8" s="74"/>
      <c r="Q8" s="125" t="s">
        <v>125</v>
      </c>
      <c r="R8" s="125"/>
      <c r="S8" s="125" t="s">
        <v>104</v>
      </c>
      <c r="T8" s="74"/>
      <c r="U8" s="74" t="s">
        <v>105</v>
      </c>
      <c r="V8" s="74"/>
      <c r="W8" s="74" t="s">
        <v>106</v>
      </c>
    </row>
    <row r="9" spans="1:23" ht="18" customHeight="1" x14ac:dyDescent="0.3">
      <c r="A9" s="60"/>
      <c r="B9" s="101" t="s">
        <v>8</v>
      </c>
      <c r="C9" s="74" t="s">
        <v>107</v>
      </c>
      <c r="D9" s="74"/>
      <c r="E9" s="99" t="s">
        <v>108</v>
      </c>
      <c r="F9" s="100"/>
      <c r="G9" s="74" t="s">
        <v>109</v>
      </c>
      <c r="H9" s="100"/>
      <c r="I9" s="74" t="s">
        <v>109</v>
      </c>
      <c r="K9" s="123" t="s">
        <v>110</v>
      </c>
      <c r="L9" s="123"/>
      <c r="M9" s="75" t="s">
        <v>126</v>
      </c>
      <c r="N9" s="75"/>
      <c r="O9" s="75" t="s">
        <v>126</v>
      </c>
      <c r="Q9" s="75" t="s">
        <v>127</v>
      </c>
      <c r="R9" s="75"/>
      <c r="S9" s="75" t="s">
        <v>128</v>
      </c>
      <c r="U9" s="74" t="s">
        <v>113</v>
      </c>
      <c r="V9" s="74"/>
      <c r="W9" s="123" t="s">
        <v>114</v>
      </c>
    </row>
    <row r="10" spans="1:23" ht="18" customHeight="1" x14ac:dyDescent="0.3">
      <c r="A10" s="60"/>
      <c r="B10" s="101"/>
      <c r="C10" s="187" t="s">
        <v>115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ht="18" customHeight="1" x14ac:dyDescent="0.3">
      <c r="A11" s="68" t="s">
        <v>185</v>
      </c>
      <c r="B11" s="101"/>
    </row>
    <row r="12" spans="1:23" ht="18" customHeight="1" x14ac:dyDescent="0.3">
      <c r="A12" s="126" t="s">
        <v>186</v>
      </c>
      <c r="B12" s="101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1489293</v>
      </c>
      <c r="L12" s="15"/>
      <c r="M12" s="15">
        <v>-6848</v>
      </c>
      <c r="N12" s="15"/>
      <c r="O12" s="15">
        <v>1616038</v>
      </c>
      <c r="P12" s="15"/>
      <c r="Q12" s="15">
        <v>1609190</v>
      </c>
      <c r="R12" s="15"/>
      <c r="S12" s="16">
        <v>3752282</v>
      </c>
      <c r="T12" s="15"/>
      <c r="U12" s="15">
        <v>1132</v>
      </c>
      <c r="V12" s="15"/>
      <c r="W12" s="15">
        <v>3753414</v>
      </c>
    </row>
    <row r="13" spans="1:23" ht="18" customHeight="1" x14ac:dyDescent="0.3">
      <c r="A13" s="126"/>
      <c r="B13" s="10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 x14ac:dyDescent="0.3">
      <c r="A14" s="126" t="s">
        <v>129</v>
      </c>
      <c r="B14" s="101"/>
      <c r="C14" s="30"/>
      <c r="D14" s="123"/>
      <c r="E14" s="30"/>
      <c r="G14" s="30"/>
      <c r="H14" s="123"/>
      <c r="I14" s="30"/>
      <c r="J14" s="123"/>
      <c r="K14" s="45"/>
      <c r="L14" s="45"/>
      <c r="M14" s="45"/>
      <c r="N14" s="45"/>
      <c r="O14" s="45"/>
      <c r="P14" s="89"/>
      <c r="Q14" s="45"/>
      <c r="R14" s="45"/>
      <c r="S14" s="45"/>
      <c r="T14" s="89"/>
      <c r="U14" s="45"/>
      <c r="V14" s="31"/>
      <c r="W14" s="89"/>
    </row>
    <row r="15" spans="1:23" ht="18" customHeight="1" x14ac:dyDescent="0.3">
      <c r="A15" s="69" t="s">
        <v>130</v>
      </c>
      <c r="B15" s="101"/>
      <c r="C15" s="30"/>
      <c r="D15" s="123"/>
      <c r="E15" s="30"/>
      <c r="G15" s="30"/>
      <c r="H15" s="123"/>
      <c r="I15" s="30"/>
      <c r="J15" s="123"/>
      <c r="K15" s="45"/>
      <c r="L15" s="45"/>
      <c r="M15" s="45"/>
      <c r="N15" s="45"/>
      <c r="O15" s="45"/>
      <c r="P15" s="89"/>
      <c r="Q15" s="45"/>
      <c r="R15" s="45"/>
      <c r="S15" s="45"/>
      <c r="T15" s="89"/>
      <c r="U15" s="45"/>
      <c r="V15" s="31"/>
      <c r="W15" s="89"/>
    </row>
    <row r="16" spans="1:23" ht="18" customHeight="1" x14ac:dyDescent="0.3">
      <c r="A16" s="81" t="s">
        <v>131</v>
      </c>
      <c r="B16" s="101">
        <v>8</v>
      </c>
      <c r="C16" s="47">
        <v>0</v>
      </c>
      <c r="D16" s="123"/>
      <c r="E16" s="47">
        <v>0</v>
      </c>
      <c r="G16" s="47">
        <v>0</v>
      </c>
      <c r="H16" s="123"/>
      <c r="I16" s="47">
        <v>0</v>
      </c>
      <c r="J16" s="123"/>
      <c r="K16" s="47">
        <v>-194922</v>
      </c>
      <c r="L16" s="31"/>
      <c r="M16" s="47">
        <v>0</v>
      </c>
      <c r="N16" s="31"/>
      <c r="O16" s="47">
        <v>0</v>
      </c>
      <c r="P16" s="89"/>
      <c r="Q16" s="47">
        <v>0</v>
      </c>
      <c r="R16" s="31"/>
      <c r="S16" s="102">
        <v>-194922</v>
      </c>
      <c r="T16" s="89"/>
      <c r="U16" s="47">
        <v>0</v>
      </c>
      <c r="V16" s="33"/>
      <c r="W16" s="47">
        <f>SUM(S16:U16)</f>
        <v>-194922</v>
      </c>
    </row>
    <row r="17" spans="1:23" ht="18" customHeight="1" x14ac:dyDescent="0.3">
      <c r="A17" s="69" t="s">
        <v>132</v>
      </c>
      <c r="B17" s="101"/>
      <c r="C17" s="48">
        <f>SUM(C16)</f>
        <v>0</v>
      </c>
      <c r="D17" s="15"/>
      <c r="E17" s="48">
        <f>SUM(E16)</f>
        <v>0</v>
      </c>
      <c r="F17" s="15"/>
      <c r="G17" s="48">
        <f>SUM(G16)</f>
        <v>0</v>
      </c>
      <c r="H17" s="15"/>
      <c r="I17" s="48">
        <f>SUM(I16)</f>
        <v>0</v>
      </c>
      <c r="J17" s="15"/>
      <c r="K17" s="48">
        <f>SUM(K16:K16)</f>
        <v>-194922</v>
      </c>
      <c r="L17" s="49"/>
      <c r="M17" s="48">
        <f>SUM(M16:M16)</f>
        <v>0</v>
      </c>
      <c r="N17" s="49"/>
      <c r="O17" s="48">
        <f>SUM(O16:O16)</f>
        <v>0</v>
      </c>
      <c r="P17" s="49"/>
      <c r="Q17" s="48">
        <f>SUM(Q16:Q16)</f>
        <v>0</v>
      </c>
      <c r="R17" s="49"/>
      <c r="S17" s="48">
        <f>SUM(S16:S16)</f>
        <v>-194922</v>
      </c>
      <c r="T17" s="89"/>
      <c r="U17" s="48">
        <f>SUM(U16:U16)</f>
        <v>0</v>
      </c>
      <c r="V17" s="89"/>
      <c r="W17" s="48">
        <f>SUM(W16:W16)</f>
        <v>-194922</v>
      </c>
    </row>
    <row r="18" spans="1:23" ht="18" customHeight="1" x14ac:dyDescent="0.3">
      <c r="A18" s="126"/>
      <c r="B18" s="101"/>
      <c r="C18" s="51"/>
      <c r="D18" s="123"/>
      <c r="E18" s="51"/>
      <c r="G18" s="51"/>
      <c r="H18" s="123"/>
      <c r="I18" s="51"/>
      <c r="J18" s="123"/>
      <c r="K18" s="51"/>
      <c r="L18" s="45"/>
      <c r="M18" s="51"/>
      <c r="N18" s="45"/>
      <c r="O18" s="51"/>
      <c r="P18" s="89"/>
      <c r="Q18" s="51"/>
      <c r="R18" s="45"/>
      <c r="S18" s="51"/>
      <c r="T18" s="89"/>
      <c r="U18" s="51"/>
      <c r="V18" s="15"/>
      <c r="W18" s="89"/>
    </row>
    <row r="19" spans="1:23" ht="18" customHeight="1" x14ac:dyDescent="0.3">
      <c r="A19" s="126" t="s">
        <v>133</v>
      </c>
      <c r="B19" s="101"/>
      <c r="C19" s="48">
        <f>C17</f>
        <v>0</v>
      </c>
      <c r="D19" s="123"/>
      <c r="E19" s="48">
        <f>E17</f>
        <v>0</v>
      </c>
      <c r="G19" s="48">
        <f>G17</f>
        <v>0</v>
      </c>
      <c r="H19" s="123"/>
      <c r="I19" s="48">
        <f>I17</f>
        <v>0</v>
      </c>
      <c r="J19" s="123"/>
      <c r="K19" s="48">
        <f>K17</f>
        <v>-194922</v>
      </c>
      <c r="L19" s="45">
        <v>-123515</v>
      </c>
      <c r="M19" s="48">
        <f>M17</f>
        <v>0</v>
      </c>
      <c r="N19" s="45"/>
      <c r="O19" s="48">
        <f>O17</f>
        <v>0</v>
      </c>
      <c r="P19" s="89"/>
      <c r="Q19" s="48">
        <f>Q17</f>
        <v>0</v>
      </c>
      <c r="R19" s="45"/>
      <c r="S19" s="48">
        <f>S17</f>
        <v>-194922</v>
      </c>
      <c r="T19" s="89"/>
      <c r="U19" s="48">
        <f>U17</f>
        <v>0</v>
      </c>
      <c r="V19" s="15"/>
      <c r="W19" s="48">
        <f>W17</f>
        <v>-194922</v>
      </c>
    </row>
    <row r="20" spans="1:23" ht="18" customHeight="1" x14ac:dyDescent="0.3">
      <c r="A20" s="126"/>
      <c r="B20" s="101"/>
      <c r="C20" s="30"/>
      <c r="D20" s="123"/>
      <c r="E20" s="30"/>
      <c r="G20" s="30"/>
      <c r="H20" s="123"/>
      <c r="I20" s="30"/>
      <c r="J20" s="123"/>
      <c r="K20" s="31"/>
      <c r="L20" s="31"/>
      <c r="M20" s="31"/>
      <c r="N20" s="31"/>
      <c r="O20" s="31"/>
      <c r="P20" s="89"/>
      <c r="Q20" s="31"/>
      <c r="R20" s="31"/>
      <c r="S20" s="31"/>
      <c r="T20" s="89"/>
      <c r="U20" s="31"/>
      <c r="V20" s="31"/>
      <c r="W20" s="89"/>
    </row>
    <row r="21" spans="1:23" ht="18" customHeight="1" x14ac:dyDescent="0.3">
      <c r="A21" s="126" t="s">
        <v>208</v>
      </c>
      <c r="B21" s="101"/>
      <c r="C21" s="30"/>
      <c r="D21" s="123"/>
      <c r="E21" s="30"/>
      <c r="G21" s="30"/>
      <c r="H21" s="123"/>
      <c r="I21" s="30"/>
      <c r="J21" s="123"/>
      <c r="K21" s="31"/>
      <c r="L21" s="31"/>
      <c r="M21" s="31"/>
      <c r="N21" s="31"/>
      <c r="O21" s="31"/>
      <c r="P21" s="89"/>
      <c r="Q21" s="31"/>
      <c r="R21" s="31"/>
      <c r="S21" s="31"/>
      <c r="T21" s="89"/>
      <c r="U21" s="31"/>
      <c r="V21" s="31"/>
      <c r="W21" s="89"/>
    </row>
    <row r="22" spans="1:23" ht="18" customHeight="1" x14ac:dyDescent="0.3">
      <c r="A22" s="81" t="s">
        <v>134</v>
      </c>
      <c r="B22" s="101"/>
      <c r="C22" s="32">
        <v>0</v>
      </c>
      <c r="D22" s="32"/>
      <c r="E22" s="32">
        <v>0</v>
      </c>
      <c r="F22" s="24"/>
      <c r="G22" s="32">
        <v>0</v>
      </c>
      <c r="H22" s="32"/>
      <c r="I22" s="32">
        <v>0</v>
      </c>
      <c r="J22" s="33"/>
      <c r="K22" s="34">
        <v>350251</v>
      </c>
      <c r="L22" s="32"/>
      <c r="M22" s="32">
        <v>0</v>
      </c>
      <c r="N22" s="32"/>
      <c r="O22" s="32">
        <v>0</v>
      </c>
      <c r="P22" s="33"/>
      <c r="Q22" s="32">
        <v>0</v>
      </c>
      <c r="R22" s="32"/>
      <c r="S22" s="32">
        <f>C22+E22+G22+I22+K22+M22+O22</f>
        <v>350251</v>
      </c>
      <c r="T22" s="33"/>
      <c r="U22" s="33">
        <v>-328</v>
      </c>
      <c r="V22" s="33"/>
      <c r="W22" s="33">
        <f>S22+U22</f>
        <v>349923</v>
      </c>
    </row>
    <row r="23" spans="1:23" ht="18" customHeight="1" x14ac:dyDescent="0.3">
      <c r="A23" s="81" t="s">
        <v>217</v>
      </c>
      <c r="B23" s="101"/>
      <c r="C23" s="32">
        <v>0</v>
      </c>
      <c r="D23" s="32"/>
      <c r="E23" s="32">
        <v>0</v>
      </c>
      <c r="F23" s="24"/>
      <c r="G23" s="32">
        <v>0</v>
      </c>
      <c r="H23" s="32"/>
      <c r="I23" s="32">
        <v>0</v>
      </c>
      <c r="J23" s="33"/>
      <c r="K23" s="32">
        <v>0</v>
      </c>
      <c r="L23" s="32"/>
      <c r="M23" s="32">
        <v>-950</v>
      </c>
      <c r="N23" s="24"/>
      <c r="O23" s="32">
        <v>0</v>
      </c>
      <c r="P23" s="33"/>
      <c r="Q23" s="32">
        <f>+M23</f>
        <v>-950</v>
      </c>
      <c r="R23" s="32"/>
      <c r="S23" s="32">
        <f>C23+E23+G23+I23+K23+M23+O23</f>
        <v>-950</v>
      </c>
      <c r="T23" s="33"/>
      <c r="U23" s="33">
        <v>0</v>
      </c>
      <c r="V23" s="33"/>
      <c r="W23" s="33">
        <f>S23+U23</f>
        <v>-950</v>
      </c>
    </row>
    <row r="24" spans="1:23" ht="18" customHeight="1" x14ac:dyDescent="0.3">
      <c r="A24" s="126" t="s">
        <v>135</v>
      </c>
      <c r="B24" s="101"/>
      <c r="C24" s="35">
        <f>SUM(C22:C23)</f>
        <v>0</v>
      </c>
      <c r="D24" s="89"/>
      <c r="E24" s="35">
        <f>SUM(E22:E23)</f>
        <v>0</v>
      </c>
      <c r="F24" s="89"/>
      <c r="G24" s="35">
        <f>SUM(G22:G23)</f>
        <v>0</v>
      </c>
      <c r="H24" s="89"/>
      <c r="I24" s="35">
        <f>SUM(I22:I23)</f>
        <v>0</v>
      </c>
      <c r="J24" s="89"/>
      <c r="K24" s="36">
        <f>SUM(K22:K23)</f>
        <v>350251</v>
      </c>
      <c r="L24" s="89"/>
      <c r="M24" s="36">
        <f>SUM(M22:M23)</f>
        <v>-950</v>
      </c>
      <c r="N24" s="89"/>
      <c r="O24" s="36">
        <f>SUM(O22:O23)</f>
        <v>0</v>
      </c>
      <c r="P24" s="89"/>
      <c r="Q24" s="36">
        <f>SUM(Q22:Q23)</f>
        <v>-950</v>
      </c>
      <c r="R24" s="15"/>
      <c r="S24" s="36">
        <f>SUM(S22:S23)</f>
        <v>349301</v>
      </c>
      <c r="T24" s="89"/>
      <c r="U24" s="36">
        <f>SUM(U22:U23)</f>
        <v>-328</v>
      </c>
      <c r="V24" s="15"/>
      <c r="W24" s="130">
        <f>S24+U24</f>
        <v>348973</v>
      </c>
    </row>
    <row r="25" spans="1:23" ht="18" customHeight="1" x14ac:dyDescent="0.3">
      <c r="A25" s="126"/>
      <c r="B25" s="101"/>
    </row>
    <row r="26" spans="1:23" ht="18" customHeight="1" thickBot="1" x14ac:dyDescent="0.35">
      <c r="A26" s="68" t="s">
        <v>187</v>
      </c>
      <c r="B26" s="101"/>
      <c r="C26" s="127">
        <f>C12+C24</f>
        <v>200961</v>
      </c>
      <c r="D26" s="128"/>
      <c r="E26" s="127">
        <f>E12+E24</f>
        <v>392838</v>
      </c>
      <c r="F26" s="128"/>
      <c r="G26" s="127">
        <f>G12+G24</f>
        <v>25000</v>
      </c>
      <c r="H26" s="128"/>
      <c r="I26" s="127">
        <f>I12+I24</f>
        <v>35000</v>
      </c>
      <c r="J26" s="128"/>
      <c r="K26" s="127">
        <f>K12+K24+K19</f>
        <v>1644622</v>
      </c>
      <c r="L26" s="128"/>
      <c r="M26" s="127">
        <f>M12+M24</f>
        <v>-7798</v>
      </c>
      <c r="N26" s="128"/>
      <c r="O26" s="127">
        <f>O12+O24</f>
        <v>1616038</v>
      </c>
      <c r="P26" s="128"/>
      <c r="Q26" s="127">
        <f>Q12+Q24</f>
        <v>1608240</v>
      </c>
      <c r="R26" s="128"/>
      <c r="S26" s="127">
        <f>S12+S24+S19</f>
        <v>3906661</v>
      </c>
      <c r="T26" s="128"/>
      <c r="U26" s="127">
        <f>U12+U24+U19</f>
        <v>804</v>
      </c>
      <c r="V26" s="128"/>
      <c r="W26" s="127">
        <f>S26+U26</f>
        <v>3907465</v>
      </c>
    </row>
    <row r="27" spans="1:23" ht="18.75" customHeight="1" thickTop="1" x14ac:dyDescent="0.3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7"/>
  <sheetViews>
    <sheetView view="pageBreakPreview" zoomScale="60" zoomScaleNormal="70" workbookViewId="0">
      <selection activeCell="D8" sqref="D8"/>
    </sheetView>
  </sheetViews>
  <sheetFormatPr defaultColWidth="9.1796875" defaultRowHeight="14" x14ac:dyDescent="0.3"/>
  <cols>
    <col min="1" max="1" width="51.08984375" style="122" customWidth="1"/>
    <col min="2" max="2" width="6.08984375" style="129" customWidth="1"/>
    <col min="3" max="3" width="11.1796875" style="122" customWidth="1"/>
    <col min="4" max="4" width="0.81640625" style="122" customWidth="1"/>
    <col min="5" max="5" width="12.1796875" style="122" customWidth="1"/>
    <col min="6" max="6" width="0.81640625" style="122" customWidth="1"/>
    <col min="7" max="7" width="8.54296875" style="122" customWidth="1"/>
    <col min="8" max="8" width="0.81640625" style="122" customWidth="1"/>
    <col min="9" max="9" width="9.1796875" style="122"/>
    <col min="10" max="10" width="0.81640625" style="122" customWidth="1"/>
    <col min="11" max="11" width="13.36328125" style="122" customWidth="1"/>
    <col min="12" max="12" width="0.81640625" style="122" customWidth="1"/>
    <col min="13" max="13" width="11.81640625" style="122" customWidth="1"/>
    <col min="14" max="14" width="0.81640625" style="122" customWidth="1"/>
    <col min="15" max="15" width="12.36328125" style="122" customWidth="1"/>
    <col min="16" max="16" width="0.81640625" style="122" customWidth="1"/>
    <col min="17" max="17" width="11.54296875" style="122" customWidth="1"/>
    <col min="18" max="18" width="0.81640625" style="122" customWidth="1"/>
    <col min="19" max="19" width="12" style="122" customWidth="1"/>
    <col min="20" max="20" width="0.81640625" style="122" customWidth="1"/>
    <col min="21" max="21" width="10.1796875" style="122" customWidth="1"/>
    <col min="22" max="22" width="0.81640625" style="122" customWidth="1"/>
    <col min="23" max="23" width="13.453125" style="122" customWidth="1"/>
    <col min="24" max="244" width="9.1796875" style="122"/>
    <col min="245" max="245" width="39" style="122" customWidth="1"/>
    <col min="246" max="246" width="5.453125" style="122" bestFit="1" customWidth="1"/>
    <col min="247" max="247" width="12.1796875" style="122" customWidth="1"/>
    <col min="248" max="248" width="1.1796875" style="122" customWidth="1"/>
    <col min="249" max="249" width="12.1796875" style="122" customWidth="1"/>
    <col min="250" max="250" width="1.453125" style="122" customWidth="1"/>
    <col min="251" max="251" width="11.81640625" style="122" customWidth="1"/>
    <col min="252" max="252" width="1.453125" style="122" customWidth="1"/>
    <col min="253" max="253" width="11.81640625" style="122" customWidth="1"/>
    <col min="254" max="254" width="1.453125" style="122" customWidth="1"/>
    <col min="255" max="255" width="12.54296875" style="122" customWidth="1"/>
    <col min="256" max="256" width="1.1796875" style="122" customWidth="1"/>
    <col min="257" max="257" width="12.1796875" style="122" customWidth="1"/>
    <col min="258" max="258" width="1" style="122" customWidth="1"/>
    <col min="259" max="259" width="12.453125" style="122" customWidth="1"/>
    <col min="260" max="260" width="1" style="122" customWidth="1"/>
    <col min="261" max="261" width="12.1796875" style="122" customWidth="1"/>
    <col min="262" max="262" width="0.81640625" style="122" customWidth="1"/>
    <col min="263" max="263" width="12.1796875" style="122" customWidth="1"/>
    <col min="264" max="264" width="1" style="122" customWidth="1"/>
    <col min="265" max="265" width="11.54296875" style="122" customWidth="1"/>
    <col min="266" max="266" width="1.1796875" style="122" customWidth="1"/>
    <col min="267" max="267" width="12" style="122" customWidth="1"/>
    <col min="268" max="268" width="9.81640625" style="122" bestFit="1" customWidth="1"/>
    <col min="269" max="500" width="9.1796875" style="122"/>
    <col min="501" max="501" width="39" style="122" customWidth="1"/>
    <col min="502" max="502" width="5.453125" style="122" bestFit="1" customWidth="1"/>
    <col min="503" max="503" width="12.1796875" style="122" customWidth="1"/>
    <col min="504" max="504" width="1.1796875" style="122" customWidth="1"/>
    <col min="505" max="505" width="12.1796875" style="122" customWidth="1"/>
    <col min="506" max="506" width="1.453125" style="122" customWidth="1"/>
    <col min="507" max="507" width="11.81640625" style="122" customWidth="1"/>
    <col min="508" max="508" width="1.453125" style="122" customWidth="1"/>
    <col min="509" max="509" width="11.81640625" style="122" customWidth="1"/>
    <col min="510" max="510" width="1.453125" style="122" customWidth="1"/>
    <col min="511" max="511" width="12.54296875" style="122" customWidth="1"/>
    <col min="512" max="512" width="1.1796875" style="122" customWidth="1"/>
    <col min="513" max="513" width="12.1796875" style="122" customWidth="1"/>
    <col min="514" max="514" width="1" style="122" customWidth="1"/>
    <col min="515" max="515" width="12.453125" style="122" customWidth="1"/>
    <col min="516" max="516" width="1" style="122" customWidth="1"/>
    <col min="517" max="517" width="12.1796875" style="122" customWidth="1"/>
    <col min="518" max="518" width="0.81640625" style="122" customWidth="1"/>
    <col min="519" max="519" width="12.1796875" style="122" customWidth="1"/>
    <col min="520" max="520" width="1" style="122" customWidth="1"/>
    <col min="521" max="521" width="11.54296875" style="122" customWidth="1"/>
    <col min="522" max="522" width="1.1796875" style="122" customWidth="1"/>
    <col min="523" max="523" width="12" style="122" customWidth="1"/>
    <col min="524" max="524" width="9.81640625" style="122" bestFit="1" customWidth="1"/>
    <col min="525" max="756" width="9.1796875" style="122"/>
    <col min="757" max="757" width="39" style="122" customWidth="1"/>
    <col min="758" max="758" width="5.453125" style="122" bestFit="1" customWidth="1"/>
    <col min="759" max="759" width="12.1796875" style="122" customWidth="1"/>
    <col min="760" max="760" width="1.1796875" style="122" customWidth="1"/>
    <col min="761" max="761" width="12.1796875" style="122" customWidth="1"/>
    <col min="762" max="762" width="1.453125" style="122" customWidth="1"/>
    <col min="763" max="763" width="11.81640625" style="122" customWidth="1"/>
    <col min="764" max="764" width="1.453125" style="122" customWidth="1"/>
    <col min="765" max="765" width="11.81640625" style="122" customWidth="1"/>
    <col min="766" max="766" width="1.453125" style="122" customWidth="1"/>
    <col min="767" max="767" width="12.54296875" style="122" customWidth="1"/>
    <col min="768" max="768" width="1.1796875" style="122" customWidth="1"/>
    <col min="769" max="769" width="12.1796875" style="122" customWidth="1"/>
    <col min="770" max="770" width="1" style="122" customWidth="1"/>
    <col min="771" max="771" width="12.453125" style="122" customWidth="1"/>
    <col min="772" max="772" width="1" style="122" customWidth="1"/>
    <col min="773" max="773" width="12.1796875" style="122" customWidth="1"/>
    <col min="774" max="774" width="0.81640625" style="122" customWidth="1"/>
    <col min="775" max="775" width="12.1796875" style="122" customWidth="1"/>
    <col min="776" max="776" width="1" style="122" customWidth="1"/>
    <col min="777" max="777" width="11.54296875" style="122" customWidth="1"/>
    <col min="778" max="778" width="1.1796875" style="122" customWidth="1"/>
    <col min="779" max="779" width="12" style="122" customWidth="1"/>
    <col min="780" max="780" width="9.81640625" style="122" bestFit="1" customWidth="1"/>
    <col min="781" max="1012" width="9.1796875" style="122"/>
    <col min="1013" max="1013" width="39" style="122" customWidth="1"/>
    <col min="1014" max="1014" width="5.453125" style="122" bestFit="1" customWidth="1"/>
    <col min="1015" max="1015" width="12.1796875" style="122" customWidth="1"/>
    <col min="1016" max="1016" width="1.1796875" style="122" customWidth="1"/>
    <col min="1017" max="1017" width="12.1796875" style="122" customWidth="1"/>
    <col min="1018" max="1018" width="1.453125" style="122" customWidth="1"/>
    <col min="1019" max="1019" width="11.81640625" style="122" customWidth="1"/>
    <col min="1020" max="1020" width="1.453125" style="122" customWidth="1"/>
    <col min="1021" max="1021" width="11.81640625" style="122" customWidth="1"/>
    <col min="1022" max="1022" width="1.453125" style="122" customWidth="1"/>
    <col min="1023" max="1023" width="12.54296875" style="122" customWidth="1"/>
    <col min="1024" max="1024" width="1.1796875" style="122" customWidth="1"/>
    <col min="1025" max="1025" width="12.1796875" style="122" customWidth="1"/>
    <col min="1026" max="1026" width="1" style="122" customWidth="1"/>
    <col min="1027" max="1027" width="12.453125" style="122" customWidth="1"/>
    <col min="1028" max="1028" width="1" style="122" customWidth="1"/>
    <col min="1029" max="1029" width="12.1796875" style="122" customWidth="1"/>
    <col min="1030" max="1030" width="0.81640625" style="122" customWidth="1"/>
    <col min="1031" max="1031" width="12.1796875" style="122" customWidth="1"/>
    <col min="1032" max="1032" width="1" style="122" customWidth="1"/>
    <col min="1033" max="1033" width="11.54296875" style="122" customWidth="1"/>
    <col min="1034" max="1034" width="1.1796875" style="122" customWidth="1"/>
    <col min="1035" max="1035" width="12" style="122" customWidth="1"/>
    <col min="1036" max="1036" width="9.81640625" style="122" bestFit="1" customWidth="1"/>
    <col min="1037" max="1268" width="9.1796875" style="122"/>
    <col min="1269" max="1269" width="39" style="122" customWidth="1"/>
    <col min="1270" max="1270" width="5.453125" style="122" bestFit="1" customWidth="1"/>
    <col min="1271" max="1271" width="12.1796875" style="122" customWidth="1"/>
    <col min="1272" max="1272" width="1.1796875" style="122" customWidth="1"/>
    <col min="1273" max="1273" width="12.1796875" style="122" customWidth="1"/>
    <col min="1274" max="1274" width="1.453125" style="122" customWidth="1"/>
    <col min="1275" max="1275" width="11.81640625" style="122" customWidth="1"/>
    <col min="1276" max="1276" width="1.453125" style="122" customWidth="1"/>
    <col min="1277" max="1277" width="11.81640625" style="122" customWidth="1"/>
    <col min="1278" max="1278" width="1.453125" style="122" customWidth="1"/>
    <col min="1279" max="1279" width="12.54296875" style="122" customWidth="1"/>
    <col min="1280" max="1280" width="1.1796875" style="122" customWidth="1"/>
    <col min="1281" max="1281" width="12.1796875" style="122" customWidth="1"/>
    <col min="1282" max="1282" width="1" style="122" customWidth="1"/>
    <col min="1283" max="1283" width="12.453125" style="122" customWidth="1"/>
    <col min="1284" max="1284" width="1" style="122" customWidth="1"/>
    <col min="1285" max="1285" width="12.1796875" style="122" customWidth="1"/>
    <col min="1286" max="1286" width="0.81640625" style="122" customWidth="1"/>
    <col min="1287" max="1287" width="12.1796875" style="122" customWidth="1"/>
    <col min="1288" max="1288" width="1" style="122" customWidth="1"/>
    <col min="1289" max="1289" width="11.54296875" style="122" customWidth="1"/>
    <col min="1290" max="1290" width="1.1796875" style="122" customWidth="1"/>
    <col min="1291" max="1291" width="12" style="122" customWidth="1"/>
    <col min="1292" max="1292" width="9.81640625" style="122" bestFit="1" customWidth="1"/>
    <col min="1293" max="1524" width="9.1796875" style="122"/>
    <col min="1525" max="1525" width="39" style="122" customWidth="1"/>
    <col min="1526" max="1526" width="5.453125" style="122" bestFit="1" customWidth="1"/>
    <col min="1527" max="1527" width="12.1796875" style="122" customWidth="1"/>
    <col min="1528" max="1528" width="1.1796875" style="122" customWidth="1"/>
    <col min="1529" max="1529" width="12.1796875" style="122" customWidth="1"/>
    <col min="1530" max="1530" width="1.453125" style="122" customWidth="1"/>
    <col min="1531" max="1531" width="11.81640625" style="122" customWidth="1"/>
    <col min="1532" max="1532" width="1.453125" style="122" customWidth="1"/>
    <col min="1533" max="1533" width="11.81640625" style="122" customWidth="1"/>
    <col min="1534" max="1534" width="1.453125" style="122" customWidth="1"/>
    <col min="1535" max="1535" width="12.54296875" style="122" customWidth="1"/>
    <col min="1536" max="1536" width="1.1796875" style="122" customWidth="1"/>
    <col min="1537" max="1537" width="12.1796875" style="122" customWidth="1"/>
    <col min="1538" max="1538" width="1" style="122" customWidth="1"/>
    <col min="1539" max="1539" width="12.453125" style="122" customWidth="1"/>
    <col min="1540" max="1540" width="1" style="122" customWidth="1"/>
    <col min="1541" max="1541" width="12.1796875" style="122" customWidth="1"/>
    <col min="1542" max="1542" width="0.81640625" style="122" customWidth="1"/>
    <col min="1543" max="1543" width="12.1796875" style="122" customWidth="1"/>
    <col min="1544" max="1544" width="1" style="122" customWidth="1"/>
    <col min="1545" max="1545" width="11.54296875" style="122" customWidth="1"/>
    <col min="1546" max="1546" width="1.1796875" style="122" customWidth="1"/>
    <col min="1547" max="1547" width="12" style="122" customWidth="1"/>
    <col min="1548" max="1548" width="9.81640625" style="122" bestFit="1" customWidth="1"/>
    <col min="1549" max="1780" width="9.1796875" style="122"/>
    <col min="1781" max="1781" width="39" style="122" customWidth="1"/>
    <col min="1782" max="1782" width="5.453125" style="122" bestFit="1" customWidth="1"/>
    <col min="1783" max="1783" width="12.1796875" style="122" customWidth="1"/>
    <col min="1784" max="1784" width="1.1796875" style="122" customWidth="1"/>
    <col min="1785" max="1785" width="12.1796875" style="122" customWidth="1"/>
    <col min="1786" max="1786" width="1.453125" style="122" customWidth="1"/>
    <col min="1787" max="1787" width="11.81640625" style="122" customWidth="1"/>
    <col min="1788" max="1788" width="1.453125" style="122" customWidth="1"/>
    <col min="1789" max="1789" width="11.81640625" style="122" customWidth="1"/>
    <col min="1790" max="1790" width="1.453125" style="122" customWidth="1"/>
    <col min="1791" max="1791" width="12.54296875" style="122" customWidth="1"/>
    <col min="1792" max="1792" width="1.1796875" style="122" customWidth="1"/>
    <col min="1793" max="1793" width="12.1796875" style="122" customWidth="1"/>
    <col min="1794" max="1794" width="1" style="122" customWidth="1"/>
    <col min="1795" max="1795" width="12.453125" style="122" customWidth="1"/>
    <col min="1796" max="1796" width="1" style="122" customWidth="1"/>
    <col min="1797" max="1797" width="12.1796875" style="122" customWidth="1"/>
    <col min="1798" max="1798" width="0.81640625" style="122" customWidth="1"/>
    <col min="1799" max="1799" width="12.1796875" style="122" customWidth="1"/>
    <col min="1800" max="1800" width="1" style="122" customWidth="1"/>
    <col min="1801" max="1801" width="11.54296875" style="122" customWidth="1"/>
    <col min="1802" max="1802" width="1.1796875" style="122" customWidth="1"/>
    <col min="1803" max="1803" width="12" style="122" customWidth="1"/>
    <col min="1804" max="1804" width="9.81640625" style="122" bestFit="1" customWidth="1"/>
    <col min="1805" max="2036" width="9.1796875" style="122"/>
    <col min="2037" max="2037" width="39" style="122" customWidth="1"/>
    <col min="2038" max="2038" width="5.453125" style="122" bestFit="1" customWidth="1"/>
    <col min="2039" max="2039" width="12.1796875" style="122" customWidth="1"/>
    <col min="2040" max="2040" width="1.1796875" style="122" customWidth="1"/>
    <col min="2041" max="2041" width="12.1796875" style="122" customWidth="1"/>
    <col min="2042" max="2042" width="1.453125" style="122" customWidth="1"/>
    <col min="2043" max="2043" width="11.81640625" style="122" customWidth="1"/>
    <col min="2044" max="2044" width="1.453125" style="122" customWidth="1"/>
    <col min="2045" max="2045" width="11.81640625" style="122" customWidth="1"/>
    <col min="2046" max="2046" width="1.453125" style="122" customWidth="1"/>
    <col min="2047" max="2047" width="12.54296875" style="122" customWidth="1"/>
    <col min="2048" max="2048" width="1.1796875" style="122" customWidth="1"/>
    <col min="2049" max="2049" width="12.1796875" style="122" customWidth="1"/>
    <col min="2050" max="2050" width="1" style="122" customWidth="1"/>
    <col min="2051" max="2051" width="12.453125" style="122" customWidth="1"/>
    <col min="2052" max="2052" width="1" style="122" customWidth="1"/>
    <col min="2053" max="2053" width="12.1796875" style="122" customWidth="1"/>
    <col min="2054" max="2054" width="0.81640625" style="122" customWidth="1"/>
    <col min="2055" max="2055" width="12.1796875" style="122" customWidth="1"/>
    <col min="2056" max="2056" width="1" style="122" customWidth="1"/>
    <col min="2057" max="2057" width="11.54296875" style="122" customWidth="1"/>
    <col min="2058" max="2058" width="1.1796875" style="122" customWidth="1"/>
    <col min="2059" max="2059" width="12" style="122" customWidth="1"/>
    <col min="2060" max="2060" width="9.81640625" style="122" bestFit="1" customWidth="1"/>
    <col min="2061" max="2292" width="9.1796875" style="122"/>
    <col min="2293" max="2293" width="39" style="122" customWidth="1"/>
    <col min="2294" max="2294" width="5.453125" style="122" bestFit="1" customWidth="1"/>
    <col min="2295" max="2295" width="12.1796875" style="122" customWidth="1"/>
    <col min="2296" max="2296" width="1.1796875" style="122" customWidth="1"/>
    <col min="2297" max="2297" width="12.1796875" style="122" customWidth="1"/>
    <col min="2298" max="2298" width="1.453125" style="122" customWidth="1"/>
    <col min="2299" max="2299" width="11.81640625" style="122" customWidth="1"/>
    <col min="2300" max="2300" width="1.453125" style="122" customWidth="1"/>
    <col min="2301" max="2301" width="11.81640625" style="122" customWidth="1"/>
    <col min="2302" max="2302" width="1.453125" style="122" customWidth="1"/>
    <col min="2303" max="2303" width="12.54296875" style="122" customWidth="1"/>
    <col min="2304" max="2304" width="1.1796875" style="122" customWidth="1"/>
    <col min="2305" max="2305" width="12.1796875" style="122" customWidth="1"/>
    <col min="2306" max="2306" width="1" style="122" customWidth="1"/>
    <col min="2307" max="2307" width="12.453125" style="122" customWidth="1"/>
    <col min="2308" max="2308" width="1" style="122" customWidth="1"/>
    <col min="2309" max="2309" width="12.1796875" style="122" customWidth="1"/>
    <col min="2310" max="2310" width="0.81640625" style="122" customWidth="1"/>
    <col min="2311" max="2311" width="12.1796875" style="122" customWidth="1"/>
    <col min="2312" max="2312" width="1" style="122" customWidth="1"/>
    <col min="2313" max="2313" width="11.54296875" style="122" customWidth="1"/>
    <col min="2314" max="2314" width="1.1796875" style="122" customWidth="1"/>
    <col min="2315" max="2315" width="12" style="122" customWidth="1"/>
    <col min="2316" max="2316" width="9.81640625" style="122" bestFit="1" customWidth="1"/>
    <col min="2317" max="2548" width="9.1796875" style="122"/>
    <col min="2549" max="2549" width="39" style="122" customWidth="1"/>
    <col min="2550" max="2550" width="5.453125" style="122" bestFit="1" customWidth="1"/>
    <col min="2551" max="2551" width="12.1796875" style="122" customWidth="1"/>
    <col min="2552" max="2552" width="1.1796875" style="122" customWidth="1"/>
    <col min="2553" max="2553" width="12.1796875" style="122" customWidth="1"/>
    <col min="2554" max="2554" width="1.453125" style="122" customWidth="1"/>
    <col min="2555" max="2555" width="11.81640625" style="122" customWidth="1"/>
    <col min="2556" max="2556" width="1.453125" style="122" customWidth="1"/>
    <col min="2557" max="2557" width="11.81640625" style="122" customWidth="1"/>
    <col min="2558" max="2558" width="1.453125" style="122" customWidth="1"/>
    <col min="2559" max="2559" width="12.54296875" style="122" customWidth="1"/>
    <col min="2560" max="2560" width="1.1796875" style="122" customWidth="1"/>
    <col min="2561" max="2561" width="12.1796875" style="122" customWidth="1"/>
    <col min="2562" max="2562" width="1" style="122" customWidth="1"/>
    <col min="2563" max="2563" width="12.453125" style="122" customWidth="1"/>
    <col min="2564" max="2564" width="1" style="122" customWidth="1"/>
    <col min="2565" max="2565" width="12.1796875" style="122" customWidth="1"/>
    <col min="2566" max="2566" width="0.81640625" style="122" customWidth="1"/>
    <col min="2567" max="2567" width="12.1796875" style="122" customWidth="1"/>
    <col min="2568" max="2568" width="1" style="122" customWidth="1"/>
    <col min="2569" max="2569" width="11.54296875" style="122" customWidth="1"/>
    <col min="2570" max="2570" width="1.1796875" style="122" customWidth="1"/>
    <col min="2571" max="2571" width="12" style="122" customWidth="1"/>
    <col min="2572" max="2572" width="9.81640625" style="122" bestFit="1" customWidth="1"/>
    <col min="2573" max="2804" width="9.1796875" style="122"/>
    <col min="2805" max="2805" width="39" style="122" customWidth="1"/>
    <col min="2806" max="2806" width="5.453125" style="122" bestFit="1" customWidth="1"/>
    <col min="2807" max="2807" width="12.1796875" style="122" customWidth="1"/>
    <col min="2808" max="2808" width="1.1796875" style="122" customWidth="1"/>
    <col min="2809" max="2809" width="12.1796875" style="122" customWidth="1"/>
    <col min="2810" max="2810" width="1.453125" style="122" customWidth="1"/>
    <col min="2811" max="2811" width="11.81640625" style="122" customWidth="1"/>
    <col min="2812" max="2812" width="1.453125" style="122" customWidth="1"/>
    <col min="2813" max="2813" width="11.81640625" style="122" customWidth="1"/>
    <col min="2814" max="2814" width="1.453125" style="122" customWidth="1"/>
    <col min="2815" max="2815" width="12.54296875" style="122" customWidth="1"/>
    <col min="2816" max="2816" width="1.1796875" style="122" customWidth="1"/>
    <col min="2817" max="2817" width="12.1796875" style="122" customWidth="1"/>
    <col min="2818" max="2818" width="1" style="122" customWidth="1"/>
    <col min="2819" max="2819" width="12.453125" style="122" customWidth="1"/>
    <col min="2820" max="2820" width="1" style="122" customWidth="1"/>
    <col min="2821" max="2821" width="12.1796875" style="122" customWidth="1"/>
    <col min="2822" max="2822" width="0.81640625" style="122" customWidth="1"/>
    <col min="2823" max="2823" width="12.1796875" style="122" customWidth="1"/>
    <col min="2824" max="2824" width="1" style="122" customWidth="1"/>
    <col min="2825" max="2825" width="11.54296875" style="122" customWidth="1"/>
    <col min="2826" max="2826" width="1.1796875" style="122" customWidth="1"/>
    <col min="2827" max="2827" width="12" style="122" customWidth="1"/>
    <col min="2828" max="2828" width="9.81640625" style="122" bestFit="1" customWidth="1"/>
    <col min="2829" max="3060" width="9.1796875" style="122"/>
    <col min="3061" max="3061" width="39" style="122" customWidth="1"/>
    <col min="3062" max="3062" width="5.453125" style="122" bestFit="1" customWidth="1"/>
    <col min="3063" max="3063" width="12.1796875" style="122" customWidth="1"/>
    <col min="3064" max="3064" width="1.1796875" style="122" customWidth="1"/>
    <col min="3065" max="3065" width="12.1796875" style="122" customWidth="1"/>
    <col min="3066" max="3066" width="1.453125" style="122" customWidth="1"/>
    <col min="3067" max="3067" width="11.81640625" style="122" customWidth="1"/>
    <col min="3068" max="3068" width="1.453125" style="122" customWidth="1"/>
    <col min="3069" max="3069" width="11.81640625" style="122" customWidth="1"/>
    <col min="3070" max="3070" width="1.453125" style="122" customWidth="1"/>
    <col min="3071" max="3071" width="12.54296875" style="122" customWidth="1"/>
    <col min="3072" max="3072" width="1.1796875" style="122" customWidth="1"/>
    <col min="3073" max="3073" width="12.1796875" style="122" customWidth="1"/>
    <col min="3074" max="3074" width="1" style="122" customWidth="1"/>
    <col min="3075" max="3075" width="12.453125" style="122" customWidth="1"/>
    <col min="3076" max="3076" width="1" style="122" customWidth="1"/>
    <col min="3077" max="3077" width="12.1796875" style="122" customWidth="1"/>
    <col min="3078" max="3078" width="0.81640625" style="122" customWidth="1"/>
    <col min="3079" max="3079" width="12.1796875" style="122" customWidth="1"/>
    <col min="3080" max="3080" width="1" style="122" customWidth="1"/>
    <col min="3081" max="3081" width="11.54296875" style="122" customWidth="1"/>
    <col min="3082" max="3082" width="1.1796875" style="122" customWidth="1"/>
    <col min="3083" max="3083" width="12" style="122" customWidth="1"/>
    <col min="3084" max="3084" width="9.81640625" style="122" bestFit="1" customWidth="1"/>
    <col min="3085" max="3316" width="9.1796875" style="122"/>
    <col min="3317" max="3317" width="39" style="122" customWidth="1"/>
    <col min="3318" max="3318" width="5.453125" style="122" bestFit="1" customWidth="1"/>
    <col min="3319" max="3319" width="12.1796875" style="122" customWidth="1"/>
    <col min="3320" max="3320" width="1.1796875" style="122" customWidth="1"/>
    <col min="3321" max="3321" width="12.1796875" style="122" customWidth="1"/>
    <col min="3322" max="3322" width="1.453125" style="122" customWidth="1"/>
    <col min="3323" max="3323" width="11.81640625" style="122" customWidth="1"/>
    <col min="3324" max="3324" width="1.453125" style="122" customWidth="1"/>
    <col min="3325" max="3325" width="11.81640625" style="122" customWidth="1"/>
    <col min="3326" max="3326" width="1.453125" style="122" customWidth="1"/>
    <col min="3327" max="3327" width="12.54296875" style="122" customWidth="1"/>
    <col min="3328" max="3328" width="1.1796875" style="122" customWidth="1"/>
    <col min="3329" max="3329" width="12.1796875" style="122" customWidth="1"/>
    <col min="3330" max="3330" width="1" style="122" customWidth="1"/>
    <col min="3331" max="3331" width="12.453125" style="122" customWidth="1"/>
    <col min="3332" max="3332" width="1" style="122" customWidth="1"/>
    <col min="3333" max="3333" width="12.1796875" style="122" customWidth="1"/>
    <col min="3334" max="3334" width="0.81640625" style="122" customWidth="1"/>
    <col min="3335" max="3335" width="12.1796875" style="122" customWidth="1"/>
    <col min="3336" max="3336" width="1" style="122" customWidth="1"/>
    <col min="3337" max="3337" width="11.54296875" style="122" customWidth="1"/>
    <col min="3338" max="3338" width="1.1796875" style="122" customWidth="1"/>
    <col min="3339" max="3339" width="12" style="122" customWidth="1"/>
    <col min="3340" max="3340" width="9.81640625" style="122" bestFit="1" customWidth="1"/>
    <col min="3341" max="3572" width="9.1796875" style="122"/>
    <col min="3573" max="3573" width="39" style="122" customWidth="1"/>
    <col min="3574" max="3574" width="5.453125" style="122" bestFit="1" customWidth="1"/>
    <col min="3575" max="3575" width="12.1796875" style="122" customWidth="1"/>
    <col min="3576" max="3576" width="1.1796875" style="122" customWidth="1"/>
    <col min="3577" max="3577" width="12.1796875" style="122" customWidth="1"/>
    <col min="3578" max="3578" width="1.453125" style="122" customWidth="1"/>
    <col min="3579" max="3579" width="11.81640625" style="122" customWidth="1"/>
    <col min="3580" max="3580" width="1.453125" style="122" customWidth="1"/>
    <col min="3581" max="3581" width="11.81640625" style="122" customWidth="1"/>
    <col min="3582" max="3582" width="1.453125" style="122" customWidth="1"/>
    <col min="3583" max="3583" width="12.54296875" style="122" customWidth="1"/>
    <col min="3584" max="3584" width="1.1796875" style="122" customWidth="1"/>
    <col min="3585" max="3585" width="12.1796875" style="122" customWidth="1"/>
    <col min="3586" max="3586" width="1" style="122" customWidth="1"/>
    <col min="3587" max="3587" width="12.453125" style="122" customWidth="1"/>
    <col min="3588" max="3588" width="1" style="122" customWidth="1"/>
    <col min="3589" max="3589" width="12.1796875" style="122" customWidth="1"/>
    <col min="3590" max="3590" width="0.81640625" style="122" customWidth="1"/>
    <col min="3591" max="3591" width="12.1796875" style="122" customWidth="1"/>
    <col min="3592" max="3592" width="1" style="122" customWidth="1"/>
    <col min="3593" max="3593" width="11.54296875" style="122" customWidth="1"/>
    <col min="3594" max="3594" width="1.1796875" style="122" customWidth="1"/>
    <col min="3595" max="3595" width="12" style="122" customWidth="1"/>
    <col min="3596" max="3596" width="9.81640625" style="122" bestFit="1" customWidth="1"/>
    <col min="3597" max="3828" width="9.1796875" style="122"/>
    <col min="3829" max="3829" width="39" style="122" customWidth="1"/>
    <col min="3830" max="3830" width="5.453125" style="122" bestFit="1" customWidth="1"/>
    <col min="3831" max="3831" width="12.1796875" style="122" customWidth="1"/>
    <col min="3832" max="3832" width="1.1796875" style="122" customWidth="1"/>
    <col min="3833" max="3833" width="12.1796875" style="122" customWidth="1"/>
    <col min="3834" max="3834" width="1.453125" style="122" customWidth="1"/>
    <col min="3835" max="3835" width="11.81640625" style="122" customWidth="1"/>
    <col min="3836" max="3836" width="1.453125" style="122" customWidth="1"/>
    <col min="3837" max="3837" width="11.81640625" style="122" customWidth="1"/>
    <col min="3838" max="3838" width="1.453125" style="122" customWidth="1"/>
    <col min="3839" max="3839" width="12.54296875" style="122" customWidth="1"/>
    <col min="3840" max="3840" width="1.1796875" style="122" customWidth="1"/>
    <col min="3841" max="3841" width="12.1796875" style="122" customWidth="1"/>
    <col min="3842" max="3842" width="1" style="122" customWidth="1"/>
    <col min="3843" max="3843" width="12.453125" style="122" customWidth="1"/>
    <col min="3844" max="3844" width="1" style="122" customWidth="1"/>
    <col min="3845" max="3845" width="12.1796875" style="122" customWidth="1"/>
    <col min="3846" max="3846" width="0.81640625" style="122" customWidth="1"/>
    <col min="3847" max="3847" width="12.1796875" style="122" customWidth="1"/>
    <col min="3848" max="3848" width="1" style="122" customWidth="1"/>
    <col min="3849" max="3849" width="11.54296875" style="122" customWidth="1"/>
    <col min="3850" max="3850" width="1.1796875" style="122" customWidth="1"/>
    <col min="3851" max="3851" width="12" style="122" customWidth="1"/>
    <col min="3852" max="3852" width="9.81640625" style="122" bestFit="1" customWidth="1"/>
    <col min="3853" max="4084" width="9.1796875" style="122"/>
    <col min="4085" max="4085" width="39" style="122" customWidth="1"/>
    <col min="4086" max="4086" width="5.453125" style="122" bestFit="1" customWidth="1"/>
    <col min="4087" max="4087" width="12.1796875" style="122" customWidth="1"/>
    <col min="4088" max="4088" width="1.1796875" style="122" customWidth="1"/>
    <col min="4089" max="4089" width="12.1796875" style="122" customWidth="1"/>
    <col min="4090" max="4090" width="1.453125" style="122" customWidth="1"/>
    <col min="4091" max="4091" width="11.81640625" style="122" customWidth="1"/>
    <col min="4092" max="4092" width="1.453125" style="122" customWidth="1"/>
    <col min="4093" max="4093" width="11.81640625" style="122" customWidth="1"/>
    <col min="4094" max="4094" width="1.453125" style="122" customWidth="1"/>
    <col min="4095" max="4095" width="12.54296875" style="122" customWidth="1"/>
    <col min="4096" max="4096" width="1.1796875" style="122" customWidth="1"/>
    <col min="4097" max="4097" width="12.1796875" style="122" customWidth="1"/>
    <col min="4098" max="4098" width="1" style="122" customWidth="1"/>
    <col min="4099" max="4099" width="12.453125" style="122" customWidth="1"/>
    <col min="4100" max="4100" width="1" style="122" customWidth="1"/>
    <col min="4101" max="4101" width="12.1796875" style="122" customWidth="1"/>
    <col min="4102" max="4102" width="0.81640625" style="122" customWidth="1"/>
    <col min="4103" max="4103" width="12.1796875" style="122" customWidth="1"/>
    <col min="4104" max="4104" width="1" style="122" customWidth="1"/>
    <col min="4105" max="4105" width="11.54296875" style="122" customWidth="1"/>
    <col min="4106" max="4106" width="1.1796875" style="122" customWidth="1"/>
    <col min="4107" max="4107" width="12" style="122" customWidth="1"/>
    <col min="4108" max="4108" width="9.81640625" style="122" bestFit="1" customWidth="1"/>
    <col min="4109" max="4340" width="9.1796875" style="122"/>
    <col min="4341" max="4341" width="39" style="122" customWidth="1"/>
    <col min="4342" max="4342" width="5.453125" style="122" bestFit="1" customWidth="1"/>
    <col min="4343" max="4343" width="12.1796875" style="122" customWidth="1"/>
    <col min="4344" max="4344" width="1.1796875" style="122" customWidth="1"/>
    <col min="4345" max="4345" width="12.1796875" style="122" customWidth="1"/>
    <col min="4346" max="4346" width="1.453125" style="122" customWidth="1"/>
    <col min="4347" max="4347" width="11.81640625" style="122" customWidth="1"/>
    <col min="4348" max="4348" width="1.453125" style="122" customWidth="1"/>
    <col min="4349" max="4349" width="11.81640625" style="122" customWidth="1"/>
    <col min="4350" max="4350" width="1.453125" style="122" customWidth="1"/>
    <col min="4351" max="4351" width="12.54296875" style="122" customWidth="1"/>
    <col min="4352" max="4352" width="1.1796875" style="122" customWidth="1"/>
    <col min="4353" max="4353" width="12.1796875" style="122" customWidth="1"/>
    <col min="4354" max="4354" width="1" style="122" customWidth="1"/>
    <col min="4355" max="4355" width="12.453125" style="122" customWidth="1"/>
    <col min="4356" max="4356" width="1" style="122" customWidth="1"/>
    <col min="4357" max="4357" width="12.1796875" style="122" customWidth="1"/>
    <col min="4358" max="4358" width="0.81640625" style="122" customWidth="1"/>
    <col min="4359" max="4359" width="12.1796875" style="122" customWidth="1"/>
    <col min="4360" max="4360" width="1" style="122" customWidth="1"/>
    <col min="4361" max="4361" width="11.54296875" style="122" customWidth="1"/>
    <col min="4362" max="4362" width="1.1796875" style="122" customWidth="1"/>
    <col min="4363" max="4363" width="12" style="122" customWidth="1"/>
    <col min="4364" max="4364" width="9.81640625" style="122" bestFit="1" customWidth="1"/>
    <col min="4365" max="4596" width="9.1796875" style="122"/>
    <col min="4597" max="4597" width="39" style="122" customWidth="1"/>
    <col min="4598" max="4598" width="5.453125" style="122" bestFit="1" customWidth="1"/>
    <col min="4599" max="4599" width="12.1796875" style="122" customWidth="1"/>
    <col min="4600" max="4600" width="1.1796875" style="122" customWidth="1"/>
    <col min="4601" max="4601" width="12.1796875" style="122" customWidth="1"/>
    <col min="4602" max="4602" width="1.453125" style="122" customWidth="1"/>
    <col min="4603" max="4603" width="11.81640625" style="122" customWidth="1"/>
    <col min="4604" max="4604" width="1.453125" style="122" customWidth="1"/>
    <col min="4605" max="4605" width="11.81640625" style="122" customWidth="1"/>
    <col min="4606" max="4606" width="1.453125" style="122" customWidth="1"/>
    <col min="4607" max="4607" width="12.54296875" style="122" customWidth="1"/>
    <col min="4608" max="4608" width="1.1796875" style="122" customWidth="1"/>
    <col min="4609" max="4609" width="12.1796875" style="122" customWidth="1"/>
    <col min="4610" max="4610" width="1" style="122" customWidth="1"/>
    <col min="4611" max="4611" width="12.453125" style="122" customWidth="1"/>
    <col min="4612" max="4612" width="1" style="122" customWidth="1"/>
    <col min="4613" max="4613" width="12.1796875" style="122" customWidth="1"/>
    <col min="4614" max="4614" width="0.81640625" style="122" customWidth="1"/>
    <col min="4615" max="4615" width="12.1796875" style="122" customWidth="1"/>
    <col min="4616" max="4616" width="1" style="122" customWidth="1"/>
    <col min="4617" max="4617" width="11.54296875" style="122" customWidth="1"/>
    <col min="4618" max="4618" width="1.1796875" style="122" customWidth="1"/>
    <col min="4619" max="4619" width="12" style="122" customWidth="1"/>
    <col min="4620" max="4620" width="9.81640625" style="122" bestFit="1" customWidth="1"/>
    <col min="4621" max="4852" width="9.1796875" style="122"/>
    <col min="4853" max="4853" width="39" style="122" customWidth="1"/>
    <col min="4854" max="4854" width="5.453125" style="122" bestFit="1" customWidth="1"/>
    <col min="4855" max="4855" width="12.1796875" style="122" customWidth="1"/>
    <col min="4856" max="4856" width="1.1796875" style="122" customWidth="1"/>
    <col min="4857" max="4857" width="12.1796875" style="122" customWidth="1"/>
    <col min="4858" max="4858" width="1.453125" style="122" customWidth="1"/>
    <col min="4859" max="4859" width="11.81640625" style="122" customWidth="1"/>
    <col min="4860" max="4860" width="1.453125" style="122" customWidth="1"/>
    <col min="4861" max="4861" width="11.81640625" style="122" customWidth="1"/>
    <col min="4862" max="4862" width="1.453125" style="122" customWidth="1"/>
    <col min="4863" max="4863" width="12.54296875" style="122" customWidth="1"/>
    <col min="4864" max="4864" width="1.1796875" style="122" customWidth="1"/>
    <col min="4865" max="4865" width="12.1796875" style="122" customWidth="1"/>
    <col min="4866" max="4866" width="1" style="122" customWidth="1"/>
    <col min="4867" max="4867" width="12.453125" style="122" customWidth="1"/>
    <col min="4868" max="4868" width="1" style="122" customWidth="1"/>
    <col min="4869" max="4869" width="12.1796875" style="122" customWidth="1"/>
    <col min="4870" max="4870" width="0.81640625" style="122" customWidth="1"/>
    <col min="4871" max="4871" width="12.1796875" style="122" customWidth="1"/>
    <col min="4872" max="4872" width="1" style="122" customWidth="1"/>
    <col min="4873" max="4873" width="11.54296875" style="122" customWidth="1"/>
    <col min="4874" max="4874" width="1.1796875" style="122" customWidth="1"/>
    <col min="4875" max="4875" width="12" style="122" customWidth="1"/>
    <col min="4876" max="4876" width="9.81640625" style="122" bestFit="1" customWidth="1"/>
    <col min="4877" max="5108" width="9.1796875" style="122"/>
    <col min="5109" max="5109" width="39" style="122" customWidth="1"/>
    <col min="5110" max="5110" width="5.453125" style="122" bestFit="1" customWidth="1"/>
    <col min="5111" max="5111" width="12.1796875" style="122" customWidth="1"/>
    <col min="5112" max="5112" width="1.1796875" style="122" customWidth="1"/>
    <col min="5113" max="5113" width="12.1796875" style="122" customWidth="1"/>
    <col min="5114" max="5114" width="1.453125" style="122" customWidth="1"/>
    <col min="5115" max="5115" width="11.81640625" style="122" customWidth="1"/>
    <col min="5116" max="5116" width="1.453125" style="122" customWidth="1"/>
    <col min="5117" max="5117" width="11.81640625" style="122" customWidth="1"/>
    <col min="5118" max="5118" width="1.453125" style="122" customWidth="1"/>
    <col min="5119" max="5119" width="12.54296875" style="122" customWidth="1"/>
    <col min="5120" max="5120" width="1.1796875" style="122" customWidth="1"/>
    <col min="5121" max="5121" width="12.1796875" style="122" customWidth="1"/>
    <col min="5122" max="5122" width="1" style="122" customWidth="1"/>
    <col min="5123" max="5123" width="12.453125" style="122" customWidth="1"/>
    <col min="5124" max="5124" width="1" style="122" customWidth="1"/>
    <col min="5125" max="5125" width="12.1796875" style="122" customWidth="1"/>
    <col min="5126" max="5126" width="0.81640625" style="122" customWidth="1"/>
    <col min="5127" max="5127" width="12.1796875" style="122" customWidth="1"/>
    <col min="5128" max="5128" width="1" style="122" customWidth="1"/>
    <col min="5129" max="5129" width="11.54296875" style="122" customWidth="1"/>
    <col min="5130" max="5130" width="1.1796875" style="122" customWidth="1"/>
    <col min="5131" max="5131" width="12" style="122" customWidth="1"/>
    <col min="5132" max="5132" width="9.81640625" style="122" bestFit="1" customWidth="1"/>
    <col min="5133" max="5364" width="9.1796875" style="122"/>
    <col min="5365" max="5365" width="39" style="122" customWidth="1"/>
    <col min="5366" max="5366" width="5.453125" style="122" bestFit="1" customWidth="1"/>
    <col min="5367" max="5367" width="12.1796875" style="122" customWidth="1"/>
    <col min="5368" max="5368" width="1.1796875" style="122" customWidth="1"/>
    <col min="5369" max="5369" width="12.1796875" style="122" customWidth="1"/>
    <col min="5370" max="5370" width="1.453125" style="122" customWidth="1"/>
    <col min="5371" max="5371" width="11.81640625" style="122" customWidth="1"/>
    <col min="5372" max="5372" width="1.453125" style="122" customWidth="1"/>
    <col min="5373" max="5373" width="11.81640625" style="122" customWidth="1"/>
    <col min="5374" max="5374" width="1.453125" style="122" customWidth="1"/>
    <col min="5375" max="5375" width="12.54296875" style="122" customWidth="1"/>
    <col min="5376" max="5376" width="1.1796875" style="122" customWidth="1"/>
    <col min="5377" max="5377" width="12.1796875" style="122" customWidth="1"/>
    <col min="5378" max="5378" width="1" style="122" customWidth="1"/>
    <col min="5379" max="5379" width="12.453125" style="122" customWidth="1"/>
    <col min="5380" max="5380" width="1" style="122" customWidth="1"/>
    <col min="5381" max="5381" width="12.1796875" style="122" customWidth="1"/>
    <col min="5382" max="5382" width="0.81640625" style="122" customWidth="1"/>
    <col min="5383" max="5383" width="12.1796875" style="122" customWidth="1"/>
    <col min="5384" max="5384" width="1" style="122" customWidth="1"/>
    <col min="5385" max="5385" width="11.54296875" style="122" customWidth="1"/>
    <col min="5386" max="5386" width="1.1796875" style="122" customWidth="1"/>
    <col min="5387" max="5387" width="12" style="122" customWidth="1"/>
    <col min="5388" max="5388" width="9.81640625" style="122" bestFit="1" customWidth="1"/>
    <col min="5389" max="5620" width="9.1796875" style="122"/>
    <col min="5621" max="5621" width="39" style="122" customWidth="1"/>
    <col min="5622" max="5622" width="5.453125" style="122" bestFit="1" customWidth="1"/>
    <col min="5623" max="5623" width="12.1796875" style="122" customWidth="1"/>
    <col min="5624" max="5624" width="1.1796875" style="122" customWidth="1"/>
    <col min="5625" max="5625" width="12.1796875" style="122" customWidth="1"/>
    <col min="5626" max="5626" width="1.453125" style="122" customWidth="1"/>
    <col min="5627" max="5627" width="11.81640625" style="122" customWidth="1"/>
    <col min="5628" max="5628" width="1.453125" style="122" customWidth="1"/>
    <col min="5629" max="5629" width="11.81640625" style="122" customWidth="1"/>
    <col min="5630" max="5630" width="1.453125" style="122" customWidth="1"/>
    <col min="5631" max="5631" width="12.54296875" style="122" customWidth="1"/>
    <col min="5632" max="5632" width="1.1796875" style="122" customWidth="1"/>
    <col min="5633" max="5633" width="12.1796875" style="122" customWidth="1"/>
    <col min="5634" max="5634" width="1" style="122" customWidth="1"/>
    <col min="5635" max="5635" width="12.453125" style="122" customWidth="1"/>
    <col min="5636" max="5636" width="1" style="122" customWidth="1"/>
    <col min="5637" max="5637" width="12.1796875" style="122" customWidth="1"/>
    <col min="5638" max="5638" width="0.81640625" style="122" customWidth="1"/>
    <col min="5639" max="5639" width="12.1796875" style="122" customWidth="1"/>
    <col min="5640" max="5640" width="1" style="122" customWidth="1"/>
    <col min="5641" max="5641" width="11.54296875" style="122" customWidth="1"/>
    <col min="5642" max="5642" width="1.1796875" style="122" customWidth="1"/>
    <col min="5643" max="5643" width="12" style="122" customWidth="1"/>
    <col min="5644" max="5644" width="9.81640625" style="122" bestFit="1" customWidth="1"/>
    <col min="5645" max="5876" width="9.1796875" style="122"/>
    <col min="5877" max="5877" width="39" style="122" customWidth="1"/>
    <col min="5878" max="5878" width="5.453125" style="122" bestFit="1" customWidth="1"/>
    <col min="5879" max="5879" width="12.1796875" style="122" customWidth="1"/>
    <col min="5880" max="5880" width="1.1796875" style="122" customWidth="1"/>
    <col min="5881" max="5881" width="12.1796875" style="122" customWidth="1"/>
    <col min="5882" max="5882" width="1.453125" style="122" customWidth="1"/>
    <col min="5883" max="5883" width="11.81640625" style="122" customWidth="1"/>
    <col min="5884" max="5884" width="1.453125" style="122" customWidth="1"/>
    <col min="5885" max="5885" width="11.81640625" style="122" customWidth="1"/>
    <col min="5886" max="5886" width="1.453125" style="122" customWidth="1"/>
    <col min="5887" max="5887" width="12.54296875" style="122" customWidth="1"/>
    <col min="5888" max="5888" width="1.1796875" style="122" customWidth="1"/>
    <col min="5889" max="5889" width="12.1796875" style="122" customWidth="1"/>
    <col min="5890" max="5890" width="1" style="122" customWidth="1"/>
    <col min="5891" max="5891" width="12.453125" style="122" customWidth="1"/>
    <col min="5892" max="5892" width="1" style="122" customWidth="1"/>
    <col min="5893" max="5893" width="12.1796875" style="122" customWidth="1"/>
    <col min="5894" max="5894" width="0.81640625" style="122" customWidth="1"/>
    <col min="5895" max="5895" width="12.1796875" style="122" customWidth="1"/>
    <col min="5896" max="5896" width="1" style="122" customWidth="1"/>
    <col min="5897" max="5897" width="11.54296875" style="122" customWidth="1"/>
    <col min="5898" max="5898" width="1.1796875" style="122" customWidth="1"/>
    <col min="5899" max="5899" width="12" style="122" customWidth="1"/>
    <col min="5900" max="5900" width="9.81640625" style="122" bestFit="1" customWidth="1"/>
    <col min="5901" max="6132" width="9.1796875" style="122"/>
    <col min="6133" max="6133" width="39" style="122" customWidth="1"/>
    <col min="6134" max="6134" width="5.453125" style="122" bestFit="1" customWidth="1"/>
    <col min="6135" max="6135" width="12.1796875" style="122" customWidth="1"/>
    <col min="6136" max="6136" width="1.1796875" style="122" customWidth="1"/>
    <col min="6137" max="6137" width="12.1796875" style="122" customWidth="1"/>
    <col min="6138" max="6138" width="1.453125" style="122" customWidth="1"/>
    <col min="6139" max="6139" width="11.81640625" style="122" customWidth="1"/>
    <col min="6140" max="6140" width="1.453125" style="122" customWidth="1"/>
    <col min="6141" max="6141" width="11.81640625" style="122" customWidth="1"/>
    <col min="6142" max="6142" width="1.453125" style="122" customWidth="1"/>
    <col min="6143" max="6143" width="12.54296875" style="122" customWidth="1"/>
    <col min="6144" max="6144" width="1.1796875" style="122" customWidth="1"/>
    <col min="6145" max="6145" width="12.1796875" style="122" customWidth="1"/>
    <col min="6146" max="6146" width="1" style="122" customWidth="1"/>
    <col min="6147" max="6147" width="12.453125" style="122" customWidth="1"/>
    <col min="6148" max="6148" width="1" style="122" customWidth="1"/>
    <col min="6149" max="6149" width="12.1796875" style="122" customWidth="1"/>
    <col min="6150" max="6150" width="0.81640625" style="122" customWidth="1"/>
    <col min="6151" max="6151" width="12.1796875" style="122" customWidth="1"/>
    <col min="6152" max="6152" width="1" style="122" customWidth="1"/>
    <col min="6153" max="6153" width="11.54296875" style="122" customWidth="1"/>
    <col min="6154" max="6154" width="1.1796875" style="122" customWidth="1"/>
    <col min="6155" max="6155" width="12" style="122" customWidth="1"/>
    <col min="6156" max="6156" width="9.81640625" style="122" bestFit="1" customWidth="1"/>
    <col min="6157" max="6388" width="9.1796875" style="122"/>
    <col min="6389" max="6389" width="39" style="122" customWidth="1"/>
    <col min="6390" max="6390" width="5.453125" style="122" bestFit="1" customWidth="1"/>
    <col min="6391" max="6391" width="12.1796875" style="122" customWidth="1"/>
    <col min="6392" max="6392" width="1.1796875" style="122" customWidth="1"/>
    <col min="6393" max="6393" width="12.1796875" style="122" customWidth="1"/>
    <col min="6394" max="6394" width="1.453125" style="122" customWidth="1"/>
    <col min="6395" max="6395" width="11.81640625" style="122" customWidth="1"/>
    <col min="6396" max="6396" width="1.453125" style="122" customWidth="1"/>
    <col min="6397" max="6397" width="11.81640625" style="122" customWidth="1"/>
    <col min="6398" max="6398" width="1.453125" style="122" customWidth="1"/>
    <col min="6399" max="6399" width="12.54296875" style="122" customWidth="1"/>
    <col min="6400" max="6400" width="1.1796875" style="122" customWidth="1"/>
    <col min="6401" max="6401" width="12.1796875" style="122" customWidth="1"/>
    <col min="6402" max="6402" width="1" style="122" customWidth="1"/>
    <col min="6403" max="6403" width="12.453125" style="122" customWidth="1"/>
    <col min="6404" max="6404" width="1" style="122" customWidth="1"/>
    <col min="6405" max="6405" width="12.1796875" style="122" customWidth="1"/>
    <col min="6406" max="6406" width="0.81640625" style="122" customWidth="1"/>
    <col min="6407" max="6407" width="12.1796875" style="122" customWidth="1"/>
    <col min="6408" max="6408" width="1" style="122" customWidth="1"/>
    <col min="6409" max="6409" width="11.54296875" style="122" customWidth="1"/>
    <col min="6410" max="6410" width="1.1796875" style="122" customWidth="1"/>
    <col min="6411" max="6411" width="12" style="122" customWidth="1"/>
    <col min="6412" max="6412" width="9.81640625" style="122" bestFit="1" customWidth="1"/>
    <col min="6413" max="6644" width="9.1796875" style="122"/>
    <col min="6645" max="6645" width="39" style="122" customWidth="1"/>
    <col min="6646" max="6646" width="5.453125" style="122" bestFit="1" customWidth="1"/>
    <col min="6647" max="6647" width="12.1796875" style="122" customWidth="1"/>
    <col min="6648" max="6648" width="1.1796875" style="122" customWidth="1"/>
    <col min="6649" max="6649" width="12.1796875" style="122" customWidth="1"/>
    <col min="6650" max="6650" width="1.453125" style="122" customWidth="1"/>
    <col min="6651" max="6651" width="11.81640625" style="122" customWidth="1"/>
    <col min="6652" max="6652" width="1.453125" style="122" customWidth="1"/>
    <col min="6653" max="6653" width="11.81640625" style="122" customWidth="1"/>
    <col min="6654" max="6654" width="1.453125" style="122" customWidth="1"/>
    <col min="6655" max="6655" width="12.54296875" style="122" customWidth="1"/>
    <col min="6656" max="6656" width="1.1796875" style="122" customWidth="1"/>
    <col min="6657" max="6657" width="12.1796875" style="122" customWidth="1"/>
    <col min="6658" max="6658" width="1" style="122" customWidth="1"/>
    <col min="6659" max="6659" width="12.453125" style="122" customWidth="1"/>
    <col min="6660" max="6660" width="1" style="122" customWidth="1"/>
    <col min="6661" max="6661" width="12.1796875" style="122" customWidth="1"/>
    <col min="6662" max="6662" width="0.81640625" style="122" customWidth="1"/>
    <col min="6663" max="6663" width="12.1796875" style="122" customWidth="1"/>
    <col min="6664" max="6664" width="1" style="122" customWidth="1"/>
    <col min="6665" max="6665" width="11.54296875" style="122" customWidth="1"/>
    <col min="6666" max="6666" width="1.1796875" style="122" customWidth="1"/>
    <col min="6667" max="6667" width="12" style="122" customWidth="1"/>
    <col min="6668" max="6668" width="9.81640625" style="122" bestFit="1" customWidth="1"/>
    <col min="6669" max="6900" width="9.1796875" style="122"/>
    <col min="6901" max="6901" width="39" style="122" customWidth="1"/>
    <col min="6902" max="6902" width="5.453125" style="122" bestFit="1" customWidth="1"/>
    <col min="6903" max="6903" width="12.1796875" style="122" customWidth="1"/>
    <col min="6904" max="6904" width="1.1796875" style="122" customWidth="1"/>
    <col min="6905" max="6905" width="12.1796875" style="122" customWidth="1"/>
    <col min="6906" max="6906" width="1.453125" style="122" customWidth="1"/>
    <col min="6907" max="6907" width="11.81640625" style="122" customWidth="1"/>
    <col min="6908" max="6908" width="1.453125" style="122" customWidth="1"/>
    <col min="6909" max="6909" width="11.81640625" style="122" customWidth="1"/>
    <col min="6910" max="6910" width="1.453125" style="122" customWidth="1"/>
    <col min="6911" max="6911" width="12.54296875" style="122" customWidth="1"/>
    <col min="6912" max="6912" width="1.1796875" style="122" customWidth="1"/>
    <col min="6913" max="6913" width="12.1796875" style="122" customWidth="1"/>
    <col min="6914" max="6914" width="1" style="122" customWidth="1"/>
    <col min="6915" max="6915" width="12.453125" style="122" customWidth="1"/>
    <col min="6916" max="6916" width="1" style="122" customWidth="1"/>
    <col min="6917" max="6917" width="12.1796875" style="122" customWidth="1"/>
    <col min="6918" max="6918" width="0.81640625" style="122" customWidth="1"/>
    <col min="6919" max="6919" width="12.1796875" style="122" customWidth="1"/>
    <col min="6920" max="6920" width="1" style="122" customWidth="1"/>
    <col min="6921" max="6921" width="11.54296875" style="122" customWidth="1"/>
    <col min="6922" max="6922" width="1.1796875" style="122" customWidth="1"/>
    <col min="6923" max="6923" width="12" style="122" customWidth="1"/>
    <col min="6924" max="6924" width="9.81640625" style="122" bestFit="1" customWidth="1"/>
    <col min="6925" max="7156" width="9.1796875" style="122"/>
    <col min="7157" max="7157" width="39" style="122" customWidth="1"/>
    <col min="7158" max="7158" width="5.453125" style="122" bestFit="1" customWidth="1"/>
    <col min="7159" max="7159" width="12.1796875" style="122" customWidth="1"/>
    <col min="7160" max="7160" width="1.1796875" style="122" customWidth="1"/>
    <col min="7161" max="7161" width="12.1796875" style="122" customWidth="1"/>
    <col min="7162" max="7162" width="1.453125" style="122" customWidth="1"/>
    <col min="7163" max="7163" width="11.81640625" style="122" customWidth="1"/>
    <col min="7164" max="7164" width="1.453125" style="122" customWidth="1"/>
    <col min="7165" max="7165" width="11.81640625" style="122" customWidth="1"/>
    <col min="7166" max="7166" width="1.453125" style="122" customWidth="1"/>
    <col min="7167" max="7167" width="12.54296875" style="122" customWidth="1"/>
    <col min="7168" max="7168" width="1.1796875" style="122" customWidth="1"/>
    <col min="7169" max="7169" width="12.1796875" style="122" customWidth="1"/>
    <col min="7170" max="7170" width="1" style="122" customWidth="1"/>
    <col min="7171" max="7171" width="12.453125" style="122" customWidth="1"/>
    <col min="7172" max="7172" width="1" style="122" customWidth="1"/>
    <col min="7173" max="7173" width="12.1796875" style="122" customWidth="1"/>
    <col min="7174" max="7174" width="0.81640625" style="122" customWidth="1"/>
    <col min="7175" max="7175" width="12.1796875" style="122" customWidth="1"/>
    <col min="7176" max="7176" width="1" style="122" customWidth="1"/>
    <col min="7177" max="7177" width="11.54296875" style="122" customWidth="1"/>
    <col min="7178" max="7178" width="1.1796875" style="122" customWidth="1"/>
    <col min="7179" max="7179" width="12" style="122" customWidth="1"/>
    <col min="7180" max="7180" width="9.81640625" style="122" bestFit="1" customWidth="1"/>
    <col min="7181" max="7412" width="9.1796875" style="122"/>
    <col min="7413" max="7413" width="39" style="122" customWidth="1"/>
    <col min="7414" max="7414" width="5.453125" style="122" bestFit="1" customWidth="1"/>
    <col min="7415" max="7415" width="12.1796875" style="122" customWidth="1"/>
    <col min="7416" max="7416" width="1.1796875" style="122" customWidth="1"/>
    <col min="7417" max="7417" width="12.1796875" style="122" customWidth="1"/>
    <col min="7418" max="7418" width="1.453125" style="122" customWidth="1"/>
    <col min="7419" max="7419" width="11.81640625" style="122" customWidth="1"/>
    <col min="7420" max="7420" width="1.453125" style="122" customWidth="1"/>
    <col min="7421" max="7421" width="11.81640625" style="122" customWidth="1"/>
    <col min="7422" max="7422" width="1.453125" style="122" customWidth="1"/>
    <col min="7423" max="7423" width="12.54296875" style="122" customWidth="1"/>
    <col min="7424" max="7424" width="1.1796875" style="122" customWidth="1"/>
    <col min="7425" max="7425" width="12.1796875" style="122" customWidth="1"/>
    <col min="7426" max="7426" width="1" style="122" customWidth="1"/>
    <col min="7427" max="7427" width="12.453125" style="122" customWidth="1"/>
    <col min="7428" max="7428" width="1" style="122" customWidth="1"/>
    <col min="7429" max="7429" width="12.1796875" style="122" customWidth="1"/>
    <col min="7430" max="7430" width="0.81640625" style="122" customWidth="1"/>
    <col min="7431" max="7431" width="12.1796875" style="122" customWidth="1"/>
    <col min="7432" max="7432" width="1" style="122" customWidth="1"/>
    <col min="7433" max="7433" width="11.54296875" style="122" customWidth="1"/>
    <col min="7434" max="7434" width="1.1796875" style="122" customWidth="1"/>
    <col min="7435" max="7435" width="12" style="122" customWidth="1"/>
    <col min="7436" max="7436" width="9.81640625" style="122" bestFit="1" customWidth="1"/>
    <col min="7437" max="7668" width="9.1796875" style="122"/>
    <col min="7669" max="7669" width="39" style="122" customWidth="1"/>
    <col min="7670" max="7670" width="5.453125" style="122" bestFit="1" customWidth="1"/>
    <col min="7671" max="7671" width="12.1796875" style="122" customWidth="1"/>
    <col min="7672" max="7672" width="1.1796875" style="122" customWidth="1"/>
    <col min="7673" max="7673" width="12.1796875" style="122" customWidth="1"/>
    <col min="7674" max="7674" width="1.453125" style="122" customWidth="1"/>
    <col min="7675" max="7675" width="11.81640625" style="122" customWidth="1"/>
    <col min="7676" max="7676" width="1.453125" style="122" customWidth="1"/>
    <col min="7677" max="7677" width="11.81640625" style="122" customWidth="1"/>
    <col min="7678" max="7678" width="1.453125" style="122" customWidth="1"/>
    <col min="7679" max="7679" width="12.54296875" style="122" customWidth="1"/>
    <col min="7680" max="7680" width="1.1796875" style="122" customWidth="1"/>
    <col min="7681" max="7681" width="12.1796875" style="122" customWidth="1"/>
    <col min="7682" max="7682" width="1" style="122" customWidth="1"/>
    <col min="7683" max="7683" width="12.453125" style="122" customWidth="1"/>
    <col min="7684" max="7684" width="1" style="122" customWidth="1"/>
    <col min="7685" max="7685" width="12.1796875" style="122" customWidth="1"/>
    <col min="7686" max="7686" width="0.81640625" style="122" customWidth="1"/>
    <col min="7687" max="7687" width="12.1796875" style="122" customWidth="1"/>
    <col min="7688" max="7688" width="1" style="122" customWidth="1"/>
    <col min="7689" max="7689" width="11.54296875" style="122" customWidth="1"/>
    <col min="7690" max="7690" width="1.1796875" style="122" customWidth="1"/>
    <col min="7691" max="7691" width="12" style="122" customWidth="1"/>
    <col min="7692" max="7692" width="9.81640625" style="122" bestFit="1" customWidth="1"/>
    <col min="7693" max="7924" width="9.1796875" style="122"/>
    <col min="7925" max="7925" width="39" style="122" customWidth="1"/>
    <col min="7926" max="7926" width="5.453125" style="122" bestFit="1" customWidth="1"/>
    <col min="7927" max="7927" width="12.1796875" style="122" customWidth="1"/>
    <col min="7928" max="7928" width="1.1796875" style="122" customWidth="1"/>
    <col min="7929" max="7929" width="12.1796875" style="122" customWidth="1"/>
    <col min="7930" max="7930" width="1.453125" style="122" customWidth="1"/>
    <col min="7931" max="7931" width="11.81640625" style="122" customWidth="1"/>
    <col min="7932" max="7932" width="1.453125" style="122" customWidth="1"/>
    <col min="7933" max="7933" width="11.81640625" style="122" customWidth="1"/>
    <col min="7934" max="7934" width="1.453125" style="122" customWidth="1"/>
    <col min="7935" max="7935" width="12.54296875" style="122" customWidth="1"/>
    <col min="7936" max="7936" width="1.1796875" style="122" customWidth="1"/>
    <col min="7937" max="7937" width="12.1796875" style="122" customWidth="1"/>
    <col min="7938" max="7938" width="1" style="122" customWidth="1"/>
    <col min="7939" max="7939" width="12.453125" style="122" customWidth="1"/>
    <col min="7940" max="7940" width="1" style="122" customWidth="1"/>
    <col min="7941" max="7941" width="12.1796875" style="122" customWidth="1"/>
    <col min="7942" max="7942" width="0.81640625" style="122" customWidth="1"/>
    <col min="7943" max="7943" width="12.1796875" style="122" customWidth="1"/>
    <col min="7944" max="7944" width="1" style="122" customWidth="1"/>
    <col min="7945" max="7945" width="11.54296875" style="122" customWidth="1"/>
    <col min="7946" max="7946" width="1.1796875" style="122" customWidth="1"/>
    <col min="7947" max="7947" width="12" style="122" customWidth="1"/>
    <col min="7948" max="7948" width="9.81640625" style="122" bestFit="1" customWidth="1"/>
    <col min="7949" max="8180" width="9.1796875" style="122"/>
    <col min="8181" max="8181" width="39" style="122" customWidth="1"/>
    <col min="8182" max="8182" width="5.453125" style="122" bestFit="1" customWidth="1"/>
    <col min="8183" max="8183" width="12.1796875" style="122" customWidth="1"/>
    <col min="8184" max="8184" width="1.1796875" style="122" customWidth="1"/>
    <col min="8185" max="8185" width="12.1796875" style="122" customWidth="1"/>
    <col min="8186" max="8186" width="1.453125" style="122" customWidth="1"/>
    <col min="8187" max="8187" width="11.81640625" style="122" customWidth="1"/>
    <col min="8188" max="8188" width="1.453125" style="122" customWidth="1"/>
    <col min="8189" max="8189" width="11.81640625" style="122" customWidth="1"/>
    <col min="8190" max="8190" width="1.453125" style="122" customWidth="1"/>
    <col min="8191" max="8191" width="12.54296875" style="122" customWidth="1"/>
    <col min="8192" max="8192" width="1.1796875" style="122" customWidth="1"/>
    <col min="8193" max="8193" width="12.1796875" style="122" customWidth="1"/>
    <col min="8194" max="8194" width="1" style="122" customWidth="1"/>
    <col min="8195" max="8195" width="12.453125" style="122" customWidth="1"/>
    <col min="8196" max="8196" width="1" style="122" customWidth="1"/>
    <col min="8197" max="8197" width="12.1796875" style="122" customWidth="1"/>
    <col min="8198" max="8198" width="0.81640625" style="122" customWidth="1"/>
    <col min="8199" max="8199" width="12.1796875" style="122" customWidth="1"/>
    <col min="8200" max="8200" width="1" style="122" customWidth="1"/>
    <col min="8201" max="8201" width="11.54296875" style="122" customWidth="1"/>
    <col min="8202" max="8202" width="1.1796875" style="122" customWidth="1"/>
    <col min="8203" max="8203" width="12" style="122" customWidth="1"/>
    <col min="8204" max="8204" width="9.81640625" style="122" bestFit="1" customWidth="1"/>
    <col min="8205" max="8436" width="9.1796875" style="122"/>
    <col min="8437" max="8437" width="39" style="122" customWidth="1"/>
    <col min="8438" max="8438" width="5.453125" style="122" bestFit="1" customWidth="1"/>
    <col min="8439" max="8439" width="12.1796875" style="122" customWidth="1"/>
    <col min="8440" max="8440" width="1.1796875" style="122" customWidth="1"/>
    <col min="8441" max="8441" width="12.1796875" style="122" customWidth="1"/>
    <col min="8442" max="8442" width="1.453125" style="122" customWidth="1"/>
    <col min="8443" max="8443" width="11.81640625" style="122" customWidth="1"/>
    <col min="8444" max="8444" width="1.453125" style="122" customWidth="1"/>
    <col min="8445" max="8445" width="11.81640625" style="122" customWidth="1"/>
    <col min="8446" max="8446" width="1.453125" style="122" customWidth="1"/>
    <col min="8447" max="8447" width="12.54296875" style="122" customWidth="1"/>
    <col min="8448" max="8448" width="1.1796875" style="122" customWidth="1"/>
    <col min="8449" max="8449" width="12.1796875" style="122" customWidth="1"/>
    <col min="8450" max="8450" width="1" style="122" customWidth="1"/>
    <col min="8451" max="8451" width="12.453125" style="122" customWidth="1"/>
    <col min="8452" max="8452" width="1" style="122" customWidth="1"/>
    <col min="8453" max="8453" width="12.1796875" style="122" customWidth="1"/>
    <col min="8454" max="8454" width="0.81640625" style="122" customWidth="1"/>
    <col min="8455" max="8455" width="12.1796875" style="122" customWidth="1"/>
    <col min="8456" max="8456" width="1" style="122" customWidth="1"/>
    <col min="8457" max="8457" width="11.54296875" style="122" customWidth="1"/>
    <col min="8458" max="8458" width="1.1796875" style="122" customWidth="1"/>
    <col min="8459" max="8459" width="12" style="122" customWidth="1"/>
    <col min="8460" max="8460" width="9.81640625" style="122" bestFit="1" customWidth="1"/>
    <col min="8461" max="8692" width="9.1796875" style="122"/>
    <col min="8693" max="8693" width="39" style="122" customWidth="1"/>
    <col min="8694" max="8694" width="5.453125" style="122" bestFit="1" customWidth="1"/>
    <col min="8695" max="8695" width="12.1796875" style="122" customWidth="1"/>
    <col min="8696" max="8696" width="1.1796875" style="122" customWidth="1"/>
    <col min="8697" max="8697" width="12.1796875" style="122" customWidth="1"/>
    <col min="8698" max="8698" width="1.453125" style="122" customWidth="1"/>
    <col min="8699" max="8699" width="11.81640625" style="122" customWidth="1"/>
    <col min="8700" max="8700" width="1.453125" style="122" customWidth="1"/>
    <col min="8701" max="8701" width="11.81640625" style="122" customWidth="1"/>
    <col min="8702" max="8702" width="1.453125" style="122" customWidth="1"/>
    <col min="8703" max="8703" width="12.54296875" style="122" customWidth="1"/>
    <col min="8704" max="8704" width="1.1796875" style="122" customWidth="1"/>
    <col min="8705" max="8705" width="12.1796875" style="122" customWidth="1"/>
    <col min="8706" max="8706" width="1" style="122" customWidth="1"/>
    <col min="8707" max="8707" width="12.453125" style="122" customWidth="1"/>
    <col min="8708" max="8708" width="1" style="122" customWidth="1"/>
    <col min="8709" max="8709" width="12.1796875" style="122" customWidth="1"/>
    <col min="8710" max="8710" width="0.81640625" style="122" customWidth="1"/>
    <col min="8711" max="8711" width="12.1796875" style="122" customWidth="1"/>
    <col min="8712" max="8712" width="1" style="122" customWidth="1"/>
    <col min="8713" max="8713" width="11.54296875" style="122" customWidth="1"/>
    <col min="8714" max="8714" width="1.1796875" style="122" customWidth="1"/>
    <col min="8715" max="8715" width="12" style="122" customWidth="1"/>
    <col min="8716" max="8716" width="9.81640625" style="122" bestFit="1" customWidth="1"/>
    <col min="8717" max="8948" width="9.1796875" style="122"/>
    <col min="8949" max="8949" width="39" style="122" customWidth="1"/>
    <col min="8950" max="8950" width="5.453125" style="122" bestFit="1" customWidth="1"/>
    <col min="8951" max="8951" width="12.1796875" style="122" customWidth="1"/>
    <col min="8952" max="8952" width="1.1796875" style="122" customWidth="1"/>
    <col min="8953" max="8953" width="12.1796875" style="122" customWidth="1"/>
    <col min="8954" max="8954" width="1.453125" style="122" customWidth="1"/>
    <col min="8955" max="8955" width="11.81640625" style="122" customWidth="1"/>
    <col min="8956" max="8956" width="1.453125" style="122" customWidth="1"/>
    <col min="8957" max="8957" width="11.81640625" style="122" customWidth="1"/>
    <col min="8958" max="8958" width="1.453125" style="122" customWidth="1"/>
    <col min="8959" max="8959" width="12.54296875" style="122" customWidth="1"/>
    <col min="8960" max="8960" width="1.1796875" style="122" customWidth="1"/>
    <col min="8961" max="8961" width="12.1796875" style="122" customWidth="1"/>
    <col min="8962" max="8962" width="1" style="122" customWidth="1"/>
    <col min="8963" max="8963" width="12.453125" style="122" customWidth="1"/>
    <col min="8964" max="8964" width="1" style="122" customWidth="1"/>
    <col min="8965" max="8965" width="12.1796875" style="122" customWidth="1"/>
    <col min="8966" max="8966" width="0.81640625" style="122" customWidth="1"/>
    <col min="8967" max="8967" width="12.1796875" style="122" customWidth="1"/>
    <col min="8968" max="8968" width="1" style="122" customWidth="1"/>
    <col min="8969" max="8969" width="11.54296875" style="122" customWidth="1"/>
    <col min="8970" max="8970" width="1.1796875" style="122" customWidth="1"/>
    <col min="8971" max="8971" width="12" style="122" customWidth="1"/>
    <col min="8972" max="8972" width="9.81640625" style="122" bestFit="1" customWidth="1"/>
    <col min="8973" max="9204" width="9.1796875" style="122"/>
    <col min="9205" max="9205" width="39" style="122" customWidth="1"/>
    <col min="9206" max="9206" width="5.453125" style="122" bestFit="1" customWidth="1"/>
    <col min="9207" max="9207" width="12.1796875" style="122" customWidth="1"/>
    <col min="9208" max="9208" width="1.1796875" style="122" customWidth="1"/>
    <col min="9209" max="9209" width="12.1796875" style="122" customWidth="1"/>
    <col min="9210" max="9210" width="1.453125" style="122" customWidth="1"/>
    <col min="9211" max="9211" width="11.81640625" style="122" customWidth="1"/>
    <col min="9212" max="9212" width="1.453125" style="122" customWidth="1"/>
    <col min="9213" max="9213" width="11.81640625" style="122" customWidth="1"/>
    <col min="9214" max="9214" width="1.453125" style="122" customWidth="1"/>
    <col min="9215" max="9215" width="12.54296875" style="122" customWidth="1"/>
    <col min="9216" max="9216" width="1.1796875" style="122" customWidth="1"/>
    <col min="9217" max="9217" width="12.1796875" style="122" customWidth="1"/>
    <col min="9218" max="9218" width="1" style="122" customWidth="1"/>
    <col min="9219" max="9219" width="12.453125" style="122" customWidth="1"/>
    <col min="9220" max="9220" width="1" style="122" customWidth="1"/>
    <col min="9221" max="9221" width="12.1796875" style="122" customWidth="1"/>
    <col min="9222" max="9222" width="0.81640625" style="122" customWidth="1"/>
    <col min="9223" max="9223" width="12.1796875" style="122" customWidth="1"/>
    <col min="9224" max="9224" width="1" style="122" customWidth="1"/>
    <col min="9225" max="9225" width="11.54296875" style="122" customWidth="1"/>
    <col min="9226" max="9226" width="1.1796875" style="122" customWidth="1"/>
    <col min="9227" max="9227" width="12" style="122" customWidth="1"/>
    <col min="9228" max="9228" width="9.81640625" style="122" bestFit="1" customWidth="1"/>
    <col min="9229" max="9460" width="9.1796875" style="122"/>
    <col min="9461" max="9461" width="39" style="122" customWidth="1"/>
    <col min="9462" max="9462" width="5.453125" style="122" bestFit="1" customWidth="1"/>
    <col min="9463" max="9463" width="12.1796875" style="122" customWidth="1"/>
    <col min="9464" max="9464" width="1.1796875" style="122" customWidth="1"/>
    <col min="9465" max="9465" width="12.1796875" style="122" customWidth="1"/>
    <col min="9466" max="9466" width="1.453125" style="122" customWidth="1"/>
    <col min="9467" max="9467" width="11.81640625" style="122" customWidth="1"/>
    <col min="9468" max="9468" width="1.453125" style="122" customWidth="1"/>
    <col min="9469" max="9469" width="11.81640625" style="122" customWidth="1"/>
    <col min="9470" max="9470" width="1.453125" style="122" customWidth="1"/>
    <col min="9471" max="9471" width="12.54296875" style="122" customWidth="1"/>
    <col min="9472" max="9472" width="1.1796875" style="122" customWidth="1"/>
    <col min="9473" max="9473" width="12.1796875" style="122" customWidth="1"/>
    <col min="9474" max="9474" width="1" style="122" customWidth="1"/>
    <col min="9475" max="9475" width="12.453125" style="122" customWidth="1"/>
    <col min="9476" max="9476" width="1" style="122" customWidth="1"/>
    <col min="9477" max="9477" width="12.1796875" style="122" customWidth="1"/>
    <col min="9478" max="9478" width="0.81640625" style="122" customWidth="1"/>
    <col min="9479" max="9479" width="12.1796875" style="122" customWidth="1"/>
    <col min="9480" max="9480" width="1" style="122" customWidth="1"/>
    <col min="9481" max="9481" width="11.54296875" style="122" customWidth="1"/>
    <col min="9482" max="9482" width="1.1796875" style="122" customWidth="1"/>
    <col min="9483" max="9483" width="12" style="122" customWidth="1"/>
    <col min="9484" max="9484" width="9.81640625" style="122" bestFit="1" customWidth="1"/>
    <col min="9485" max="9716" width="9.1796875" style="122"/>
    <col min="9717" max="9717" width="39" style="122" customWidth="1"/>
    <col min="9718" max="9718" width="5.453125" style="122" bestFit="1" customWidth="1"/>
    <col min="9719" max="9719" width="12.1796875" style="122" customWidth="1"/>
    <col min="9720" max="9720" width="1.1796875" style="122" customWidth="1"/>
    <col min="9721" max="9721" width="12.1796875" style="122" customWidth="1"/>
    <col min="9722" max="9722" width="1.453125" style="122" customWidth="1"/>
    <col min="9723" max="9723" width="11.81640625" style="122" customWidth="1"/>
    <col min="9724" max="9724" width="1.453125" style="122" customWidth="1"/>
    <col min="9725" max="9725" width="11.81640625" style="122" customWidth="1"/>
    <col min="9726" max="9726" width="1.453125" style="122" customWidth="1"/>
    <col min="9727" max="9727" width="12.54296875" style="122" customWidth="1"/>
    <col min="9728" max="9728" width="1.1796875" style="122" customWidth="1"/>
    <col min="9729" max="9729" width="12.1796875" style="122" customWidth="1"/>
    <col min="9730" max="9730" width="1" style="122" customWidth="1"/>
    <col min="9731" max="9731" width="12.453125" style="122" customWidth="1"/>
    <col min="9732" max="9732" width="1" style="122" customWidth="1"/>
    <col min="9733" max="9733" width="12.1796875" style="122" customWidth="1"/>
    <col min="9734" max="9734" width="0.81640625" style="122" customWidth="1"/>
    <col min="9735" max="9735" width="12.1796875" style="122" customWidth="1"/>
    <col min="9736" max="9736" width="1" style="122" customWidth="1"/>
    <col min="9737" max="9737" width="11.54296875" style="122" customWidth="1"/>
    <col min="9738" max="9738" width="1.1796875" style="122" customWidth="1"/>
    <col min="9739" max="9739" width="12" style="122" customWidth="1"/>
    <col min="9740" max="9740" width="9.81640625" style="122" bestFit="1" customWidth="1"/>
    <col min="9741" max="9972" width="9.1796875" style="122"/>
    <col min="9973" max="9973" width="39" style="122" customWidth="1"/>
    <col min="9974" max="9974" width="5.453125" style="122" bestFit="1" customWidth="1"/>
    <col min="9975" max="9975" width="12.1796875" style="122" customWidth="1"/>
    <col min="9976" max="9976" width="1.1796875" style="122" customWidth="1"/>
    <col min="9977" max="9977" width="12.1796875" style="122" customWidth="1"/>
    <col min="9978" max="9978" width="1.453125" style="122" customWidth="1"/>
    <col min="9979" max="9979" width="11.81640625" style="122" customWidth="1"/>
    <col min="9980" max="9980" width="1.453125" style="122" customWidth="1"/>
    <col min="9981" max="9981" width="11.81640625" style="122" customWidth="1"/>
    <col min="9982" max="9982" width="1.453125" style="122" customWidth="1"/>
    <col min="9983" max="9983" width="12.54296875" style="122" customWidth="1"/>
    <col min="9984" max="9984" width="1.1796875" style="122" customWidth="1"/>
    <col min="9985" max="9985" width="12.1796875" style="122" customWidth="1"/>
    <col min="9986" max="9986" width="1" style="122" customWidth="1"/>
    <col min="9987" max="9987" width="12.453125" style="122" customWidth="1"/>
    <col min="9988" max="9988" width="1" style="122" customWidth="1"/>
    <col min="9989" max="9989" width="12.1796875" style="122" customWidth="1"/>
    <col min="9990" max="9990" width="0.81640625" style="122" customWidth="1"/>
    <col min="9991" max="9991" width="12.1796875" style="122" customWidth="1"/>
    <col min="9992" max="9992" width="1" style="122" customWidth="1"/>
    <col min="9993" max="9993" width="11.54296875" style="122" customWidth="1"/>
    <col min="9994" max="9994" width="1.1796875" style="122" customWidth="1"/>
    <col min="9995" max="9995" width="12" style="122" customWidth="1"/>
    <col min="9996" max="9996" width="9.81640625" style="122" bestFit="1" customWidth="1"/>
    <col min="9997" max="10228" width="9.1796875" style="122"/>
    <col min="10229" max="10229" width="39" style="122" customWidth="1"/>
    <col min="10230" max="10230" width="5.453125" style="122" bestFit="1" customWidth="1"/>
    <col min="10231" max="10231" width="12.1796875" style="122" customWidth="1"/>
    <col min="10232" max="10232" width="1.1796875" style="122" customWidth="1"/>
    <col min="10233" max="10233" width="12.1796875" style="122" customWidth="1"/>
    <col min="10234" max="10234" width="1.453125" style="122" customWidth="1"/>
    <col min="10235" max="10235" width="11.81640625" style="122" customWidth="1"/>
    <col min="10236" max="10236" width="1.453125" style="122" customWidth="1"/>
    <col min="10237" max="10237" width="11.81640625" style="122" customWidth="1"/>
    <col min="10238" max="10238" width="1.453125" style="122" customWidth="1"/>
    <col min="10239" max="10239" width="12.54296875" style="122" customWidth="1"/>
    <col min="10240" max="10240" width="1.1796875" style="122" customWidth="1"/>
    <col min="10241" max="10241" width="12.1796875" style="122" customWidth="1"/>
    <col min="10242" max="10242" width="1" style="122" customWidth="1"/>
    <col min="10243" max="10243" width="12.453125" style="122" customWidth="1"/>
    <col min="10244" max="10244" width="1" style="122" customWidth="1"/>
    <col min="10245" max="10245" width="12.1796875" style="122" customWidth="1"/>
    <col min="10246" max="10246" width="0.81640625" style="122" customWidth="1"/>
    <col min="10247" max="10247" width="12.1796875" style="122" customWidth="1"/>
    <col min="10248" max="10248" width="1" style="122" customWidth="1"/>
    <col min="10249" max="10249" width="11.54296875" style="122" customWidth="1"/>
    <col min="10250" max="10250" width="1.1796875" style="122" customWidth="1"/>
    <col min="10251" max="10251" width="12" style="122" customWidth="1"/>
    <col min="10252" max="10252" width="9.81640625" style="122" bestFit="1" customWidth="1"/>
    <col min="10253" max="10484" width="9.1796875" style="122"/>
    <col min="10485" max="10485" width="39" style="122" customWidth="1"/>
    <col min="10486" max="10486" width="5.453125" style="122" bestFit="1" customWidth="1"/>
    <col min="10487" max="10487" width="12.1796875" style="122" customWidth="1"/>
    <col min="10488" max="10488" width="1.1796875" style="122" customWidth="1"/>
    <col min="10489" max="10489" width="12.1796875" style="122" customWidth="1"/>
    <col min="10490" max="10490" width="1.453125" style="122" customWidth="1"/>
    <col min="10491" max="10491" width="11.81640625" style="122" customWidth="1"/>
    <col min="10492" max="10492" width="1.453125" style="122" customWidth="1"/>
    <col min="10493" max="10493" width="11.81640625" style="122" customWidth="1"/>
    <col min="10494" max="10494" width="1.453125" style="122" customWidth="1"/>
    <col min="10495" max="10495" width="12.54296875" style="122" customWidth="1"/>
    <col min="10496" max="10496" width="1.1796875" style="122" customWidth="1"/>
    <col min="10497" max="10497" width="12.1796875" style="122" customWidth="1"/>
    <col min="10498" max="10498" width="1" style="122" customWidth="1"/>
    <col min="10499" max="10499" width="12.453125" style="122" customWidth="1"/>
    <col min="10500" max="10500" width="1" style="122" customWidth="1"/>
    <col min="10501" max="10501" width="12.1796875" style="122" customWidth="1"/>
    <col min="10502" max="10502" width="0.81640625" style="122" customWidth="1"/>
    <col min="10503" max="10503" width="12.1796875" style="122" customWidth="1"/>
    <col min="10504" max="10504" width="1" style="122" customWidth="1"/>
    <col min="10505" max="10505" width="11.54296875" style="122" customWidth="1"/>
    <col min="10506" max="10506" width="1.1796875" style="122" customWidth="1"/>
    <col min="10507" max="10507" width="12" style="122" customWidth="1"/>
    <col min="10508" max="10508" width="9.81640625" style="122" bestFit="1" customWidth="1"/>
    <col min="10509" max="10740" width="9.1796875" style="122"/>
    <col min="10741" max="10741" width="39" style="122" customWidth="1"/>
    <col min="10742" max="10742" width="5.453125" style="122" bestFit="1" customWidth="1"/>
    <col min="10743" max="10743" width="12.1796875" style="122" customWidth="1"/>
    <col min="10744" max="10744" width="1.1796875" style="122" customWidth="1"/>
    <col min="10745" max="10745" width="12.1796875" style="122" customWidth="1"/>
    <col min="10746" max="10746" width="1.453125" style="122" customWidth="1"/>
    <col min="10747" max="10747" width="11.81640625" style="122" customWidth="1"/>
    <col min="10748" max="10748" width="1.453125" style="122" customWidth="1"/>
    <col min="10749" max="10749" width="11.81640625" style="122" customWidth="1"/>
    <col min="10750" max="10750" width="1.453125" style="122" customWidth="1"/>
    <col min="10751" max="10751" width="12.54296875" style="122" customWidth="1"/>
    <col min="10752" max="10752" width="1.1796875" style="122" customWidth="1"/>
    <col min="10753" max="10753" width="12.1796875" style="122" customWidth="1"/>
    <col min="10754" max="10754" width="1" style="122" customWidth="1"/>
    <col min="10755" max="10755" width="12.453125" style="122" customWidth="1"/>
    <col min="10756" max="10756" width="1" style="122" customWidth="1"/>
    <col min="10757" max="10757" width="12.1796875" style="122" customWidth="1"/>
    <col min="10758" max="10758" width="0.81640625" style="122" customWidth="1"/>
    <col min="10759" max="10759" width="12.1796875" style="122" customWidth="1"/>
    <col min="10760" max="10760" width="1" style="122" customWidth="1"/>
    <col min="10761" max="10761" width="11.54296875" style="122" customWidth="1"/>
    <col min="10762" max="10762" width="1.1796875" style="122" customWidth="1"/>
    <col min="10763" max="10763" width="12" style="122" customWidth="1"/>
    <col min="10764" max="10764" width="9.81640625" style="122" bestFit="1" customWidth="1"/>
    <col min="10765" max="10996" width="9.1796875" style="122"/>
    <col min="10997" max="10997" width="39" style="122" customWidth="1"/>
    <col min="10998" max="10998" width="5.453125" style="122" bestFit="1" customWidth="1"/>
    <col min="10999" max="10999" width="12.1796875" style="122" customWidth="1"/>
    <col min="11000" max="11000" width="1.1796875" style="122" customWidth="1"/>
    <col min="11001" max="11001" width="12.1796875" style="122" customWidth="1"/>
    <col min="11002" max="11002" width="1.453125" style="122" customWidth="1"/>
    <col min="11003" max="11003" width="11.81640625" style="122" customWidth="1"/>
    <col min="11004" max="11004" width="1.453125" style="122" customWidth="1"/>
    <col min="11005" max="11005" width="11.81640625" style="122" customWidth="1"/>
    <col min="11006" max="11006" width="1.453125" style="122" customWidth="1"/>
    <col min="11007" max="11007" width="12.54296875" style="122" customWidth="1"/>
    <col min="11008" max="11008" width="1.1796875" style="122" customWidth="1"/>
    <col min="11009" max="11009" width="12.1796875" style="122" customWidth="1"/>
    <col min="11010" max="11010" width="1" style="122" customWidth="1"/>
    <col min="11011" max="11011" width="12.453125" style="122" customWidth="1"/>
    <col min="11012" max="11012" width="1" style="122" customWidth="1"/>
    <col min="11013" max="11013" width="12.1796875" style="122" customWidth="1"/>
    <col min="11014" max="11014" width="0.81640625" style="122" customWidth="1"/>
    <col min="11015" max="11015" width="12.1796875" style="122" customWidth="1"/>
    <col min="11016" max="11016" width="1" style="122" customWidth="1"/>
    <col min="11017" max="11017" width="11.54296875" style="122" customWidth="1"/>
    <col min="11018" max="11018" width="1.1796875" style="122" customWidth="1"/>
    <col min="11019" max="11019" width="12" style="122" customWidth="1"/>
    <col min="11020" max="11020" width="9.81640625" style="122" bestFit="1" customWidth="1"/>
    <col min="11021" max="11252" width="9.1796875" style="122"/>
    <col min="11253" max="11253" width="39" style="122" customWidth="1"/>
    <col min="11254" max="11254" width="5.453125" style="122" bestFit="1" customWidth="1"/>
    <col min="11255" max="11255" width="12.1796875" style="122" customWidth="1"/>
    <col min="11256" max="11256" width="1.1796875" style="122" customWidth="1"/>
    <col min="11257" max="11257" width="12.1796875" style="122" customWidth="1"/>
    <col min="11258" max="11258" width="1.453125" style="122" customWidth="1"/>
    <col min="11259" max="11259" width="11.81640625" style="122" customWidth="1"/>
    <col min="11260" max="11260" width="1.453125" style="122" customWidth="1"/>
    <col min="11261" max="11261" width="11.81640625" style="122" customWidth="1"/>
    <col min="11262" max="11262" width="1.453125" style="122" customWidth="1"/>
    <col min="11263" max="11263" width="12.54296875" style="122" customWidth="1"/>
    <col min="11264" max="11264" width="1.1796875" style="122" customWidth="1"/>
    <col min="11265" max="11265" width="12.1796875" style="122" customWidth="1"/>
    <col min="11266" max="11266" width="1" style="122" customWidth="1"/>
    <col min="11267" max="11267" width="12.453125" style="122" customWidth="1"/>
    <col min="11268" max="11268" width="1" style="122" customWidth="1"/>
    <col min="11269" max="11269" width="12.1796875" style="122" customWidth="1"/>
    <col min="11270" max="11270" width="0.81640625" style="122" customWidth="1"/>
    <col min="11271" max="11271" width="12.1796875" style="122" customWidth="1"/>
    <col min="11272" max="11272" width="1" style="122" customWidth="1"/>
    <col min="11273" max="11273" width="11.54296875" style="122" customWidth="1"/>
    <col min="11274" max="11274" width="1.1796875" style="122" customWidth="1"/>
    <col min="11275" max="11275" width="12" style="122" customWidth="1"/>
    <col min="11276" max="11276" width="9.81640625" style="122" bestFit="1" customWidth="1"/>
    <col min="11277" max="11508" width="9.1796875" style="122"/>
    <col min="11509" max="11509" width="39" style="122" customWidth="1"/>
    <col min="11510" max="11510" width="5.453125" style="122" bestFit="1" customWidth="1"/>
    <col min="11511" max="11511" width="12.1796875" style="122" customWidth="1"/>
    <col min="11512" max="11512" width="1.1796875" style="122" customWidth="1"/>
    <col min="11513" max="11513" width="12.1796875" style="122" customWidth="1"/>
    <col min="11514" max="11514" width="1.453125" style="122" customWidth="1"/>
    <col min="11515" max="11515" width="11.81640625" style="122" customWidth="1"/>
    <col min="11516" max="11516" width="1.453125" style="122" customWidth="1"/>
    <col min="11517" max="11517" width="11.81640625" style="122" customWidth="1"/>
    <col min="11518" max="11518" width="1.453125" style="122" customWidth="1"/>
    <col min="11519" max="11519" width="12.54296875" style="122" customWidth="1"/>
    <col min="11520" max="11520" width="1.1796875" style="122" customWidth="1"/>
    <col min="11521" max="11521" width="12.1796875" style="122" customWidth="1"/>
    <col min="11522" max="11522" width="1" style="122" customWidth="1"/>
    <col min="11523" max="11523" width="12.453125" style="122" customWidth="1"/>
    <col min="11524" max="11524" width="1" style="122" customWidth="1"/>
    <col min="11525" max="11525" width="12.1796875" style="122" customWidth="1"/>
    <col min="11526" max="11526" width="0.81640625" style="122" customWidth="1"/>
    <col min="11527" max="11527" width="12.1796875" style="122" customWidth="1"/>
    <col min="11528" max="11528" width="1" style="122" customWidth="1"/>
    <col min="11529" max="11529" width="11.54296875" style="122" customWidth="1"/>
    <col min="11530" max="11530" width="1.1796875" style="122" customWidth="1"/>
    <col min="11531" max="11531" width="12" style="122" customWidth="1"/>
    <col min="11532" max="11532" width="9.81640625" style="122" bestFit="1" customWidth="1"/>
    <col min="11533" max="11764" width="9.1796875" style="122"/>
    <col min="11765" max="11765" width="39" style="122" customWidth="1"/>
    <col min="11766" max="11766" width="5.453125" style="122" bestFit="1" customWidth="1"/>
    <col min="11767" max="11767" width="12.1796875" style="122" customWidth="1"/>
    <col min="11768" max="11768" width="1.1796875" style="122" customWidth="1"/>
    <col min="11769" max="11769" width="12.1796875" style="122" customWidth="1"/>
    <col min="11770" max="11770" width="1.453125" style="122" customWidth="1"/>
    <col min="11771" max="11771" width="11.81640625" style="122" customWidth="1"/>
    <col min="11772" max="11772" width="1.453125" style="122" customWidth="1"/>
    <col min="11773" max="11773" width="11.81640625" style="122" customWidth="1"/>
    <col min="11774" max="11774" width="1.453125" style="122" customWidth="1"/>
    <col min="11775" max="11775" width="12.54296875" style="122" customWidth="1"/>
    <col min="11776" max="11776" width="1.1796875" style="122" customWidth="1"/>
    <col min="11777" max="11777" width="12.1796875" style="122" customWidth="1"/>
    <col min="11778" max="11778" width="1" style="122" customWidth="1"/>
    <col min="11779" max="11779" width="12.453125" style="122" customWidth="1"/>
    <col min="11780" max="11780" width="1" style="122" customWidth="1"/>
    <col min="11781" max="11781" width="12.1796875" style="122" customWidth="1"/>
    <col min="11782" max="11782" width="0.81640625" style="122" customWidth="1"/>
    <col min="11783" max="11783" width="12.1796875" style="122" customWidth="1"/>
    <col min="11784" max="11784" width="1" style="122" customWidth="1"/>
    <col min="11785" max="11785" width="11.54296875" style="122" customWidth="1"/>
    <col min="11786" max="11786" width="1.1796875" style="122" customWidth="1"/>
    <col min="11787" max="11787" width="12" style="122" customWidth="1"/>
    <col min="11788" max="11788" width="9.81640625" style="122" bestFit="1" customWidth="1"/>
    <col min="11789" max="12020" width="9.1796875" style="122"/>
    <col min="12021" max="12021" width="39" style="122" customWidth="1"/>
    <col min="12022" max="12022" width="5.453125" style="122" bestFit="1" customWidth="1"/>
    <col min="12023" max="12023" width="12.1796875" style="122" customWidth="1"/>
    <col min="12024" max="12024" width="1.1796875" style="122" customWidth="1"/>
    <col min="12025" max="12025" width="12.1796875" style="122" customWidth="1"/>
    <col min="12026" max="12026" width="1.453125" style="122" customWidth="1"/>
    <col min="12027" max="12027" width="11.81640625" style="122" customWidth="1"/>
    <col min="12028" max="12028" width="1.453125" style="122" customWidth="1"/>
    <col min="12029" max="12029" width="11.81640625" style="122" customWidth="1"/>
    <col min="12030" max="12030" width="1.453125" style="122" customWidth="1"/>
    <col min="12031" max="12031" width="12.54296875" style="122" customWidth="1"/>
    <col min="12032" max="12032" width="1.1796875" style="122" customWidth="1"/>
    <col min="12033" max="12033" width="12.1796875" style="122" customWidth="1"/>
    <col min="12034" max="12034" width="1" style="122" customWidth="1"/>
    <col min="12035" max="12035" width="12.453125" style="122" customWidth="1"/>
    <col min="12036" max="12036" width="1" style="122" customWidth="1"/>
    <col min="12037" max="12037" width="12.1796875" style="122" customWidth="1"/>
    <col min="12038" max="12038" width="0.81640625" style="122" customWidth="1"/>
    <col min="12039" max="12039" width="12.1796875" style="122" customWidth="1"/>
    <col min="12040" max="12040" width="1" style="122" customWidth="1"/>
    <col min="12041" max="12041" width="11.54296875" style="122" customWidth="1"/>
    <col min="12042" max="12042" width="1.1796875" style="122" customWidth="1"/>
    <col min="12043" max="12043" width="12" style="122" customWidth="1"/>
    <col min="12044" max="12044" width="9.81640625" style="122" bestFit="1" customWidth="1"/>
    <col min="12045" max="12276" width="9.1796875" style="122"/>
    <col min="12277" max="12277" width="39" style="122" customWidth="1"/>
    <col min="12278" max="12278" width="5.453125" style="122" bestFit="1" customWidth="1"/>
    <col min="12279" max="12279" width="12.1796875" style="122" customWidth="1"/>
    <col min="12280" max="12280" width="1.1796875" style="122" customWidth="1"/>
    <col min="12281" max="12281" width="12.1796875" style="122" customWidth="1"/>
    <col min="12282" max="12282" width="1.453125" style="122" customWidth="1"/>
    <col min="12283" max="12283" width="11.81640625" style="122" customWidth="1"/>
    <col min="12284" max="12284" width="1.453125" style="122" customWidth="1"/>
    <col min="12285" max="12285" width="11.81640625" style="122" customWidth="1"/>
    <col min="12286" max="12286" width="1.453125" style="122" customWidth="1"/>
    <col min="12287" max="12287" width="12.54296875" style="122" customWidth="1"/>
    <col min="12288" max="12288" width="1.1796875" style="122" customWidth="1"/>
    <col min="12289" max="12289" width="12.1796875" style="122" customWidth="1"/>
    <col min="12290" max="12290" width="1" style="122" customWidth="1"/>
    <col min="12291" max="12291" width="12.453125" style="122" customWidth="1"/>
    <col min="12292" max="12292" width="1" style="122" customWidth="1"/>
    <col min="12293" max="12293" width="12.1796875" style="122" customWidth="1"/>
    <col min="12294" max="12294" width="0.81640625" style="122" customWidth="1"/>
    <col min="12295" max="12295" width="12.1796875" style="122" customWidth="1"/>
    <col min="12296" max="12296" width="1" style="122" customWidth="1"/>
    <col min="12297" max="12297" width="11.54296875" style="122" customWidth="1"/>
    <col min="12298" max="12298" width="1.1796875" style="122" customWidth="1"/>
    <col min="12299" max="12299" width="12" style="122" customWidth="1"/>
    <col min="12300" max="12300" width="9.81640625" style="122" bestFit="1" customWidth="1"/>
    <col min="12301" max="12532" width="9.1796875" style="122"/>
    <col min="12533" max="12533" width="39" style="122" customWidth="1"/>
    <col min="12534" max="12534" width="5.453125" style="122" bestFit="1" customWidth="1"/>
    <col min="12535" max="12535" width="12.1796875" style="122" customWidth="1"/>
    <col min="12536" max="12536" width="1.1796875" style="122" customWidth="1"/>
    <col min="12537" max="12537" width="12.1796875" style="122" customWidth="1"/>
    <col min="12538" max="12538" width="1.453125" style="122" customWidth="1"/>
    <col min="12539" max="12539" width="11.81640625" style="122" customWidth="1"/>
    <col min="12540" max="12540" width="1.453125" style="122" customWidth="1"/>
    <col min="12541" max="12541" width="11.81640625" style="122" customWidth="1"/>
    <col min="12542" max="12542" width="1.453125" style="122" customWidth="1"/>
    <col min="12543" max="12543" width="12.54296875" style="122" customWidth="1"/>
    <col min="12544" max="12544" width="1.1796875" style="122" customWidth="1"/>
    <col min="12545" max="12545" width="12.1796875" style="122" customWidth="1"/>
    <col min="12546" max="12546" width="1" style="122" customWidth="1"/>
    <col min="12547" max="12547" width="12.453125" style="122" customWidth="1"/>
    <col min="12548" max="12548" width="1" style="122" customWidth="1"/>
    <col min="12549" max="12549" width="12.1796875" style="122" customWidth="1"/>
    <col min="12550" max="12550" width="0.81640625" style="122" customWidth="1"/>
    <col min="12551" max="12551" width="12.1796875" style="122" customWidth="1"/>
    <col min="12552" max="12552" width="1" style="122" customWidth="1"/>
    <col min="12553" max="12553" width="11.54296875" style="122" customWidth="1"/>
    <col min="12554" max="12554" width="1.1796875" style="122" customWidth="1"/>
    <col min="12555" max="12555" width="12" style="122" customWidth="1"/>
    <col min="12556" max="12556" width="9.81640625" style="122" bestFit="1" customWidth="1"/>
    <col min="12557" max="12788" width="9.1796875" style="122"/>
    <col min="12789" max="12789" width="39" style="122" customWidth="1"/>
    <col min="12790" max="12790" width="5.453125" style="122" bestFit="1" customWidth="1"/>
    <col min="12791" max="12791" width="12.1796875" style="122" customWidth="1"/>
    <col min="12792" max="12792" width="1.1796875" style="122" customWidth="1"/>
    <col min="12793" max="12793" width="12.1796875" style="122" customWidth="1"/>
    <col min="12794" max="12794" width="1.453125" style="122" customWidth="1"/>
    <col min="12795" max="12795" width="11.81640625" style="122" customWidth="1"/>
    <col min="12796" max="12796" width="1.453125" style="122" customWidth="1"/>
    <col min="12797" max="12797" width="11.81640625" style="122" customWidth="1"/>
    <col min="12798" max="12798" width="1.453125" style="122" customWidth="1"/>
    <col min="12799" max="12799" width="12.54296875" style="122" customWidth="1"/>
    <col min="12800" max="12800" width="1.1796875" style="122" customWidth="1"/>
    <col min="12801" max="12801" width="12.1796875" style="122" customWidth="1"/>
    <col min="12802" max="12802" width="1" style="122" customWidth="1"/>
    <col min="12803" max="12803" width="12.453125" style="122" customWidth="1"/>
    <col min="12804" max="12804" width="1" style="122" customWidth="1"/>
    <col min="12805" max="12805" width="12.1796875" style="122" customWidth="1"/>
    <col min="12806" max="12806" width="0.81640625" style="122" customWidth="1"/>
    <col min="12807" max="12807" width="12.1796875" style="122" customWidth="1"/>
    <col min="12808" max="12808" width="1" style="122" customWidth="1"/>
    <col min="12809" max="12809" width="11.54296875" style="122" customWidth="1"/>
    <col min="12810" max="12810" width="1.1796875" style="122" customWidth="1"/>
    <col min="12811" max="12811" width="12" style="122" customWidth="1"/>
    <col min="12812" max="12812" width="9.81640625" style="122" bestFit="1" customWidth="1"/>
    <col min="12813" max="13044" width="9.1796875" style="122"/>
    <col min="13045" max="13045" width="39" style="122" customWidth="1"/>
    <col min="13046" max="13046" width="5.453125" style="122" bestFit="1" customWidth="1"/>
    <col min="13047" max="13047" width="12.1796875" style="122" customWidth="1"/>
    <col min="13048" max="13048" width="1.1796875" style="122" customWidth="1"/>
    <col min="13049" max="13049" width="12.1796875" style="122" customWidth="1"/>
    <col min="13050" max="13050" width="1.453125" style="122" customWidth="1"/>
    <col min="13051" max="13051" width="11.81640625" style="122" customWidth="1"/>
    <col min="13052" max="13052" width="1.453125" style="122" customWidth="1"/>
    <col min="13053" max="13053" width="11.81640625" style="122" customWidth="1"/>
    <col min="13054" max="13054" width="1.453125" style="122" customWidth="1"/>
    <col min="13055" max="13055" width="12.54296875" style="122" customWidth="1"/>
    <col min="13056" max="13056" width="1.1796875" style="122" customWidth="1"/>
    <col min="13057" max="13057" width="12.1796875" style="122" customWidth="1"/>
    <col min="13058" max="13058" width="1" style="122" customWidth="1"/>
    <col min="13059" max="13059" width="12.453125" style="122" customWidth="1"/>
    <col min="13060" max="13060" width="1" style="122" customWidth="1"/>
    <col min="13061" max="13061" width="12.1796875" style="122" customWidth="1"/>
    <col min="13062" max="13062" width="0.81640625" style="122" customWidth="1"/>
    <col min="13063" max="13063" width="12.1796875" style="122" customWidth="1"/>
    <col min="13064" max="13064" width="1" style="122" customWidth="1"/>
    <col min="13065" max="13065" width="11.54296875" style="122" customWidth="1"/>
    <col min="13066" max="13066" width="1.1796875" style="122" customWidth="1"/>
    <col min="13067" max="13067" width="12" style="122" customWidth="1"/>
    <col min="13068" max="13068" width="9.81640625" style="122" bestFit="1" customWidth="1"/>
    <col min="13069" max="13300" width="9.1796875" style="122"/>
    <col min="13301" max="13301" width="39" style="122" customWidth="1"/>
    <col min="13302" max="13302" width="5.453125" style="122" bestFit="1" customWidth="1"/>
    <col min="13303" max="13303" width="12.1796875" style="122" customWidth="1"/>
    <col min="13304" max="13304" width="1.1796875" style="122" customWidth="1"/>
    <col min="13305" max="13305" width="12.1796875" style="122" customWidth="1"/>
    <col min="13306" max="13306" width="1.453125" style="122" customWidth="1"/>
    <col min="13307" max="13307" width="11.81640625" style="122" customWidth="1"/>
    <col min="13308" max="13308" width="1.453125" style="122" customWidth="1"/>
    <col min="13309" max="13309" width="11.81640625" style="122" customWidth="1"/>
    <col min="13310" max="13310" width="1.453125" style="122" customWidth="1"/>
    <col min="13311" max="13311" width="12.54296875" style="122" customWidth="1"/>
    <col min="13312" max="13312" width="1.1796875" style="122" customWidth="1"/>
    <col min="13313" max="13313" width="12.1796875" style="122" customWidth="1"/>
    <col min="13314" max="13314" width="1" style="122" customWidth="1"/>
    <col min="13315" max="13315" width="12.453125" style="122" customWidth="1"/>
    <col min="13316" max="13316" width="1" style="122" customWidth="1"/>
    <col min="13317" max="13317" width="12.1796875" style="122" customWidth="1"/>
    <col min="13318" max="13318" width="0.81640625" style="122" customWidth="1"/>
    <col min="13319" max="13319" width="12.1796875" style="122" customWidth="1"/>
    <col min="13320" max="13320" width="1" style="122" customWidth="1"/>
    <col min="13321" max="13321" width="11.54296875" style="122" customWidth="1"/>
    <col min="13322" max="13322" width="1.1796875" style="122" customWidth="1"/>
    <col min="13323" max="13323" width="12" style="122" customWidth="1"/>
    <col min="13324" max="13324" width="9.81640625" style="122" bestFit="1" customWidth="1"/>
    <col min="13325" max="13556" width="9.1796875" style="122"/>
    <col min="13557" max="13557" width="39" style="122" customWidth="1"/>
    <col min="13558" max="13558" width="5.453125" style="122" bestFit="1" customWidth="1"/>
    <col min="13559" max="13559" width="12.1796875" style="122" customWidth="1"/>
    <col min="13560" max="13560" width="1.1796875" style="122" customWidth="1"/>
    <col min="13561" max="13561" width="12.1796875" style="122" customWidth="1"/>
    <col min="13562" max="13562" width="1.453125" style="122" customWidth="1"/>
    <col min="13563" max="13563" width="11.81640625" style="122" customWidth="1"/>
    <col min="13564" max="13564" width="1.453125" style="122" customWidth="1"/>
    <col min="13565" max="13565" width="11.81640625" style="122" customWidth="1"/>
    <col min="13566" max="13566" width="1.453125" style="122" customWidth="1"/>
    <col min="13567" max="13567" width="12.54296875" style="122" customWidth="1"/>
    <col min="13568" max="13568" width="1.1796875" style="122" customWidth="1"/>
    <col min="13569" max="13569" width="12.1796875" style="122" customWidth="1"/>
    <col min="13570" max="13570" width="1" style="122" customWidth="1"/>
    <col min="13571" max="13571" width="12.453125" style="122" customWidth="1"/>
    <col min="13572" max="13572" width="1" style="122" customWidth="1"/>
    <col min="13573" max="13573" width="12.1796875" style="122" customWidth="1"/>
    <col min="13574" max="13574" width="0.81640625" style="122" customWidth="1"/>
    <col min="13575" max="13575" width="12.1796875" style="122" customWidth="1"/>
    <col min="13576" max="13576" width="1" style="122" customWidth="1"/>
    <col min="13577" max="13577" width="11.54296875" style="122" customWidth="1"/>
    <col min="13578" max="13578" width="1.1796875" style="122" customWidth="1"/>
    <col min="13579" max="13579" width="12" style="122" customWidth="1"/>
    <col min="13580" max="13580" width="9.81640625" style="122" bestFit="1" customWidth="1"/>
    <col min="13581" max="13812" width="9.1796875" style="122"/>
    <col min="13813" max="13813" width="39" style="122" customWidth="1"/>
    <col min="13814" max="13814" width="5.453125" style="122" bestFit="1" customWidth="1"/>
    <col min="13815" max="13815" width="12.1796875" style="122" customWidth="1"/>
    <col min="13816" max="13816" width="1.1796875" style="122" customWidth="1"/>
    <col min="13817" max="13817" width="12.1796875" style="122" customWidth="1"/>
    <col min="13818" max="13818" width="1.453125" style="122" customWidth="1"/>
    <col min="13819" max="13819" width="11.81640625" style="122" customWidth="1"/>
    <col min="13820" max="13820" width="1.453125" style="122" customWidth="1"/>
    <col min="13821" max="13821" width="11.81640625" style="122" customWidth="1"/>
    <col min="13822" max="13822" width="1.453125" style="122" customWidth="1"/>
    <col min="13823" max="13823" width="12.54296875" style="122" customWidth="1"/>
    <col min="13824" max="13824" width="1.1796875" style="122" customWidth="1"/>
    <col min="13825" max="13825" width="12.1796875" style="122" customWidth="1"/>
    <col min="13826" max="13826" width="1" style="122" customWidth="1"/>
    <col min="13827" max="13827" width="12.453125" style="122" customWidth="1"/>
    <col min="13828" max="13828" width="1" style="122" customWidth="1"/>
    <col min="13829" max="13829" width="12.1796875" style="122" customWidth="1"/>
    <col min="13830" max="13830" width="0.81640625" style="122" customWidth="1"/>
    <col min="13831" max="13831" width="12.1796875" style="122" customWidth="1"/>
    <col min="13832" max="13832" width="1" style="122" customWidth="1"/>
    <col min="13833" max="13833" width="11.54296875" style="122" customWidth="1"/>
    <col min="13834" max="13834" width="1.1796875" style="122" customWidth="1"/>
    <col min="13835" max="13835" width="12" style="122" customWidth="1"/>
    <col min="13836" max="13836" width="9.81640625" style="122" bestFit="1" customWidth="1"/>
    <col min="13837" max="14068" width="9.1796875" style="122"/>
    <col min="14069" max="14069" width="39" style="122" customWidth="1"/>
    <col min="14070" max="14070" width="5.453125" style="122" bestFit="1" customWidth="1"/>
    <col min="14071" max="14071" width="12.1796875" style="122" customWidth="1"/>
    <col min="14072" max="14072" width="1.1796875" style="122" customWidth="1"/>
    <col min="14073" max="14073" width="12.1796875" style="122" customWidth="1"/>
    <col min="14074" max="14074" width="1.453125" style="122" customWidth="1"/>
    <col min="14075" max="14075" width="11.81640625" style="122" customWidth="1"/>
    <col min="14076" max="14076" width="1.453125" style="122" customWidth="1"/>
    <col min="14077" max="14077" width="11.81640625" style="122" customWidth="1"/>
    <col min="14078" max="14078" width="1.453125" style="122" customWidth="1"/>
    <col min="14079" max="14079" width="12.54296875" style="122" customWidth="1"/>
    <col min="14080" max="14080" width="1.1796875" style="122" customWidth="1"/>
    <col min="14081" max="14081" width="12.1796875" style="122" customWidth="1"/>
    <col min="14082" max="14082" width="1" style="122" customWidth="1"/>
    <col min="14083" max="14083" width="12.453125" style="122" customWidth="1"/>
    <col min="14084" max="14084" width="1" style="122" customWidth="1"/>
    <col min="14085" max="14085" width="12.1796875" style="122" customWidth="1"/>
    <col min="14086" max="14086" width="0.81640625" style="122" customWidth="1"/>
    <col min="14087" max="14087" width="12.1796875" style="122" customWidth="1"/>
    <col min="14088" max="14088" width="1" style="122" customWidth="1"/>
    <col min="14089" max="14089" width="11.54296875" style="122" customWidth="1"/>
    <col min="14090" max="14090" width="1.1796875" style="122" customWidth="1"/>
    <col min="14091" max="14091" width="12" style="122" customWidth="1"/>
    <col min="14092" max="14092" width="9.81640625" style="122" bestFit="1" customWidth="1"/>
    <col min="14093" max="14324" width="9.1796875" style="122"/>
    <col min="14325" max="14325" width="39" style="122" customWidth="1"/>
    <col min="14326" max="14326" width="5.453125" style="122" bestFit="1" customWidth="1"/>
    <col min="14327" max="14327" width="12.1796875" style="122" customWidth="1"/>
    <col min="14328" max="14328" width="1.1796875" style="122" customWidth="1"/>
    <col min="14329" max="14329" width="12.1796875" style="122" customWidth="1"/>
    <col min="14330" max="14330" width="1.453125" style="122" customWidth="1"/>
    <col min="14331" max="14331" width="11.81640625" style="122" customWidth="1"/>
    <col min="14332" max="14332" width="1.453125" style="122" customWidth="1"/>
    <col min="14333" max="14333" width="11.81640625" style="122" customWidth="1"/>
    <col min="14334" max="14334" width="1.453125" style="122" customWidth="1"/>
    <col min="14335" max="14335" width="12.54296875" style="122" customWidth="1"/>
    <col min="14336" max="14336" width="1.1796875" style="122" customWidth="1"/>
    <col min="14337" max="14337" width="12.1796875" style="122" customWidth="1"/>
    <col min="14338" max="14338" width="1" style="122" customWidth="1"/>
    <col min="14339" max="14339" width="12.453125" style="122" customWidth="1"/>
    <col min="14340" max="14340" width="1" style="122" customWidth="1"/>
    <col min="14341" max="14341" width="12.1796875" style="122" customWidth="1"/>
    <col min="14342" max="14342" width="0.81640625" style="122" customWidth="1"/>
    <col min="14343" max="14343" width="12.1796875" style="122" customWidth="1"/>
    <col min="14344" max="14344" width="1" style="122" customWidth="1"/>
    <col min="14345" max="14345" width="11.54296875" style="122" customWidth="1"/>
    <col min="14346" max="14346" width="1.1796875" style="122" customWidth="1"/>
    <col min="14347" max="14347" width="12" style="122" customWidth="1"/>
    <col min="14348" max="14348" width="9.81640625" style="122" bestFit="1" customWidth="1"/>
    <col min="14349" max="14580" width="9.1796875" style="122"/>
    <col min="14581" max="14581" width="39" style="122" customWidth="1"/>
    <col min="14582" max="14582" width="5.453125" style="122" bestFit="1" customWidth="1"/>
    <col min="14583" max="14583" width="12.1796875" style="122" customWidth="1"/>
    <col min="14584" max="14584" width="1.1796875" style="122" customWidth="1"/>
    <col min="14585" max="14585" width="12.1796875" style="122" customWidth="1"/>
    <col min="14586" max="14586" width="1.453125" style="122" customWidth="1"/>
    <col min="14587" max="14587" width="11.81640625" style="122" customWidth="1"/>
    <col min="14588" max="14588" width="1.453125" style="122" customWidth="1"/>
    <col min="14589" max="14589" width="11.81640625" style="122" customWidth="1"/>
    <col min="14590" max="14590" width="1.453125" style="122" customWidth="1"/>
    <col min="14591" max="14591" width="12.54296875" style="122" customWidth="1"/>
    <col min="14592" max="14592" width="1.1796875" style="122" customWidth="1"/>
    <col min="14593" max="14593" width="12.1796875" style="122" customWidth="1"/>
    <col min="14594" max="14594" width="1" style="122" customWidth="1"/>
    <col min="14595" max="14595" width="12.453125" style="122" customWidth="1"/>
    <col min="14596" max="14596" width="1" style="122" customWidth="1"/>
    <col min="14597" max="14597" width="12.1796875" style="122" customWidth="1"/>
    <col min="14598" max="14598" width="0.81640625" style="122" customWidth="1"/>
    <col min="14599" max="14599" width="12.1796875" style="122" customWidth="1"/>
    <col min="14600" max="14600" width="1" style="122" customWidth="1"/>
    <col min="14601" max="14601" width="11.54296875" style="122" customWidth="1"/>
    <col min="14602" max="14602" width="1.1796875" style="122" customWidth="1"/>
    <col min="14603" max="14603" width="12" style="122" customWidth="1"/>
    <col min="14604" max="14604" width="9.81640625" style="122" bestFit="1" customWidth="1"/>
    <col min="14605" max="14836" width="9.1796875" style="122"/>
    <col min="14837" max="14837" width="39" style="122" customWidth="1"/>
    <col min="14838" max="14838" width="5.453125" style="122" bestFit="1" customWidth="1"/>
    <col min="14839" max="14839" width="12.1796875" style="122" customWidth="1"/>
    <col min="14840" max="14840" width="1.1796875" style="122" customWidth="1"/>
    <col min="14841" max="14841" width="12.1796875" style="122" customWidth="1"/>
    <col min="14842" max="14842" width="1.453125" style="122" customWidth="1"/>
    <col min="14843" max="14843" width="11.81640625" style="122" customWidth="1"/>
    <col min="14844" max="14844" width="1.453125" style="122" customWidth="1"/>
    <col min="14845" max="14845" width="11.81640625" style="122" customWidth="1"/>
    <col min="14846" max="14846" width="1.453125" style="122" customWidth="1"/>
    <col min="14847" max="14847" width="12.54296875" style="122" customWidth="1"/>
    <col min="14848" max="14848" width="1.1796875" style="122" customWidth="1"/>
    <col min="14849" max="14849" width="12.1796875" style="122" customWidth="1"/>
    <col min="14850" max="14850" width="1" style="122" customWidth="1"/>
    <col min="14851" max="14851" width="12.453125" style="122" customWidth="1"/>
    <col min="14852" max="14852" width="1" style="122" customWidth="1"/>
    <col min="14853" max="14853" width="12.1796875" style="122" customWidth="1"/>
    <col min="14854" max="14854" width="0.81640625" style="122" customWidth="1"/>
    <col min="14855" max="14855" width="12.1796875" style="122" customWidth="1"/>
    <col min="14856" max="14856" width="1" style="122" customWidth="1"/>
    <col min="14857" max="14857" width="11.54296875" style="122" customWidth="1"/>
    <col min="14858" max="14858" width="1.1796875" style="122" customWidth="1"/>
    <col min="14859" max="14859" width="12" style="122" customWidth="1"/>
    <col min="14860" max="14860" width="9.81640625" style="122" bestFit="1" customWidth="1"/>
    <col min="14861" max="15092" width="9.1796875" style="122"/>
    <col min="15093" max="15093" width="39" style="122" customWidth="1"/>
    <col min="15094" max="15094" width="5.453125" style="122" bestFit="1" customWidth="1"/>
    <col min="15095" max="15095" width="12.1796875" style="122" customWidth="1"/>
    <col min="15096" max="15096" width="1.1796875" style="122" customWidth="1"/>
    <col min="15097" max="15097" width="12.1796875" style="122" customWidth="1"/>
    <col min="15098" max="15098" width="1.453125" style="122" customWidth="1"/>
    <col min="15099" max="15099" width="11.81640625" style="122" customWidth="1"/>
    <col min="15100" max="15100" width="1.453125" style="122" customWidth="1"/>
    <col min="15101" max="15101" width="11.81640625" style="122" customWidth="1"/>
    <col min="15102" max="15102" width="1.453125" style="122" customWidth="1"/>
    <col min="15103" max="15103" width="12.54296875" style="122" customWidth="1"/>
    <col min="15104" max="15104" width="1.1796875" style="122" customWidth="1"/>
    <col min="15105" max="15105" width="12.1796875" style="122" customWidth="1"/>
    <col min="15106" max="15106" width="1" style="122" customWidth="1"/>
    <col min="15107" max="15107" width="12.453125" style="122" customWidth="1"/>
    <col min="15108" max="15108" width="1" style="122" customWidth="1"/>
    <col min="15109" max="15109" width="12.1796875" style="122" customWidth="1"/>
    <col min="15110" max="15110" width="0.81640625" style="122" customWidth="1"/>
    <col min="15111" max="15111" width="12.1796875" style="122" customWidth="1"/>
    <col min="15112" max="15112" width="1" style="122" customWidth="1"/>
    <col min="15113" max="15113" width="11.54296875" style="122" customWidth="1"/>
    <col min="15114" max="15114" width="1.1796875" style="122" customWidth="1"/>
    <col min="15115" max="15115" width="12" style="122" customWidth="1"/>
    <col min="15116" max="15116" width="9.81640625" style="122" bestFit="1" customWidth="1"/>
    <col min="15117" max="15348" width="9.1796875" style="122"/>
    <col min="15349" max="15349" width="39" style="122" customWidth="1"/>
    <col min="15350" max="15350" width="5.453125" style="122" bestFit="1" customWidth="1"/>
    <col min="15351" max="15351" width="12.1796875" style="122" customWidth="1"/>
    <col min="15352" max="15352" width="1.1796875" style="122" customWidth="1"/>
    <col min="15353" max="15353" width="12.1796875" style="122" customWidth="1"/>
    <col min="15354" max="15354" width="1.453125" style="122" customWidth="1"/>
    <col min="15355" max="15355" width="11.81640625" style="122" customWidth="1"/>
    <col min="15356" max="15356" width="1.453125" style="122" customWidth="1"/>
    <col min="15357" max="15357" width="11.81640625" style="122" customWidth="1"/>
    <col min="15358" max="15358" width="1.453125" style="122" customWidth="1"/>
    <col min="15359" max="15359" width="12.54296875" style="122" customWidth="1"/>
    <col min="15360" max="15360" width="1.1796875" style="122" customWidth="1"/>
    <col min="15361" max="15361" width="12.1796875" style="122" customWidth="1"/>
    <col min="15362" max="15362" width="1" style="122" customWidth="1"/>
    <col min="15363" max="15363" width="12.453125" style="122" customWidth="1"/>
    <col min="15364" max="15364" width="1" style="122" customWidth="1"/>
    <col min="15365" max="15365" width="12.1796875" style="122" customWidth="1"/>
    <col min="15366" max="15366" width="0.81640625" style="122" customWidth="1"/>
    <col min="15367" max="15367" width="12.1796875" style="122" customWidth="1"/>
    <col min="15368" max="15368" width="1" style="122" customWidth="1"/>
    <col min="15369" max="15369" width="11.54296875" style="122" customWidth="1"/>
    <col min="15370" max="15370" width="1.1796875" style="122" customWidth="1"/>
    <col min="15371" max="15371" width="12" style="122" customWidth="1"/>
    <col min="15372" max="15372" width="9.81640625" style="122" bestFit="1" customWidth="1"/>
    <col min="15373" max="15604" width="9.1796875" style="122"/>
    <col min="15605" max="15605" width="39" style="122" customWidth="1"/>
    <col min="15606" max="15606" width="5.453125" style="122" bestFit="1" customWidth="1"/>
    <col min="15607" max="15607" width="12.1796875" style="122" customWidth="1"/>
    <col min="15608" max="15608" width="1.1796875" style="122" customWidth="1"/>
    <col min="15609" max="15609" width="12.1796875" style="122" customWidth="1"/>
    <col min="15610" max="15610" width="1.453125" style="122" customWidth="1"/>
    <col min="15611" max="15611" width="11.81640625" style="122" customWidth="1"/>
    <col min="15612" max="15612" width="1.453125" style="122" customWidth="1"/>
    <col min="15613" max="15613" width="11.81640625" style="122" customWidth="1"/>
    <col min="15614" max="15614" width="1.453125" style="122" customWidth="1"/>
    <col min="15615" max="15615" width="12.54296875" style="122" customWidth="1"/>
    <col min="15616" max="15616" width="1.1796875" style="122" customWidth="1"/>
    <col min="15617" max="15617" width="12.1796875" style="122" customWidth="1"/>
    <col min="15618" max="15618" width="1" style="122" customWidth="1"/>
    <col min="15619" max="15619" width="12.453125" style="122" customWidth="1"/>
    <col min="15620" max="15620" width="1" style="122" customWidth="1"/>
    <col min="15621" max="15621" width="12.1796875" style="122" customWidth="1"/>
    <col min="15622" max="15622" width="0.81640625" style="122" customWidth="1"/>
    <col min="15623" max="15623" width="12.1796875" style="122" customWidth="1"/>
    <col min="15624" max="15624" width="1" style="122" customWidth="1"/>
    <col min="15625" max="15625" width="11.54296875" style="122" customWidth="1"/>
    <col min="15626" max="15626" width="1.1796875" style="122" customWidth="1"/>
    <col min="15627" max="15627" width="12" style="122" customWidth="1"/>
    <col min="15628" max="15628" width="9.81640625" style="122" bestFit="1" customWidth="1"/>
    <col min="15629" max="15860" width="9.1796875" style="122"/>
    <col min="15861" max="15861" width="39" style="122" customWidth="1"/>
    <col min="15862" max="15862" width="5.453125" style="122" bestFit="1" customWidth="1"/>
    <col min="15863" max="15863" width="12.1796875" style="122" customWidth="1"/>
    <col min="15864" max="15864" width="1.1796875" style="122" customWidth="1"/>
    <col min="15865" max="15865" width="12.1796875" style="122" customWidth="1"/>
    <col min="15866" max="15866" width="1.453125" style="122" customWidth="1"/>
    <col min="15867" max="15867" width="11.81640625" style="122" customWidth="1"/>
    <col min="15868" max="15868" width="1.453125" style="122" customWidth="1"/>
    <col min="15869" max="15869" width="11.81640625" style="122" customWidth="1"/>
    <col min="15870" max="15870" width="1.453125" style="122" customWidth="1"/>
    <col min="15871" max="15871" width="12.54296875" style="122" customWidth="1"/>
    <col min="15872" max="15872" width="1.1796875" style="122" customWidth="1"/>
    <col min="15873" max="15873" width="12.1796875" style="122" customWidth="1"/>
    <col min="15874" max="15874" width="1" style="122" customWidth="1"/>
    <col min="15875" max="15875" width="12.453125" style="122" customWidth="1"/>
    <col min="15876" max="15876" width="1" style="122" customWidth="1"/>
    <col min="15877" max="15877" width="12.1796875" style="122" customWidth="1"/>
    <col min="15878" max="15878" width="0.81640625" style="122" customWidth="1"/>
    <col min="15879" max="15879" width="12.1796875" style="122" customWidth="1"/>
    <col min="15880" max="15880" width="1" style="122" customWidth="1"/>
    <col min="15881" max="15881" width="11.54296875" style="122" customWidth="1"/>
    <col min="15882" max="15882" width="1.1796875" style="122" customWidth="1"/>
    <col min="15883" max="15883" width="12" style="122" customWidth="1"/>
    <col min="15884" max="15884" width="9.81640625" style="122" bestFit="1" customWidth="1"/>
    <col min="15885" max="16116" width="9.1796875" style="122"/>
    <col min="16117" max="16117" width="39" style="122" customWidth="1"/>
    <col min="16118" max="16118" width="5.453125" style="122" bestFit="1" customWidth="1"/>
    <col min="16119" max="16119" width="12.1796875" style="122" customWidth="1"/>
    <col min="16120" max="16120" width="1.1796875" style="122" customWidth="1"/>
    <col min="16121" max="16121" width="12.1796875" style="122" customWidth="1"/>
    <col min="16122" max="16122" width="1.453125" style="122" customWidth="1"/>
    <col min="16123" max="16123" width="11.81640625" style="122" customWidth="1"/>
    <col min="16124" max="16124" width="1.453125" style="122" customWidth="1"/>
    <col min="16125" max="16125" width="11.81640625" style="122" customWidth="1"/>
    <col min="16126" max="16126" width="1.453125" style="122" customWidth="1"/>
    <col min="16127" max="16127" width="12.54296875" style="122" customWidth="1"/>
    <col min="16128" max="16128" width="1.1796875" style="122" customWidth="1"/>
    <col min="16129" max="16129" width="12.1796875" style="122" customWidth="1"/>
    <col min="16130" max="16130" width="1" style="122" customWidth="1"/>
    <col min="16131" max="16131" width="12.453125" style="122" customWidth="1"/>
    <col min="16132" max="16132" width="1" style="122" customWidth="1"/>
    <col min="16133" max="16133" width="12.1796875" style="122" customWidth="1"/>
    <col min="16134" max="16134" width="0.81640625" style="122" customWidth="1"/>
    <col min="16135" max="16135" width="12.1796875" style="122" customWidth="1"/>
    <col min="16136" max="16136" width="1" style="122" customWidth="1"/>
    <col min="16137" max="16137" width="11.54296875" style="122" customWidth="1"/>
    <col min="16138" max="16138" width="1.1796875" style="122" customWidth="1"/>
    <col min="16139" max="16139" width="12" style="122" customWidth="1"/>
    <col min="16140" max="16140" width="9.81640625" style="122" bestFit="1" customWidth="1"/>
    <col min="16141" max="16384" width="9.1796875" style="122"/>
  </cols>
  <sheetData>
    <row r="1" spans="1:23" ht="18" customHeight="1" x14ac:dyDescent="0.35">
      <c r="A1" s="121" t="s">
        <v>0</v>
      </c>
      <c r="B1" s="135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3" ht="18" customHeight="1" x14ac:dyDescent="0.3">
      <c r="A2" s="67" t="s">
        <v>90</v>
      </c>
      <c r="B2" s="114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23" ht="18" customHeight="1" x14ac:dyDescent="0.3">
      <c r="A3" s="67"/>
      <c r="B3" s="114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3" ht="18" customHeight="1" x14ac:dyDescent="0.3">
      <c r="A4" s="67"/>
      <c r="B4" s="135"/>
      <c r="C4" s="186" t="s">
        <v>91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23" ht="18" customHeight="1" x14ac:dyDescent="0.3">
      <c r="A5" s="60"/>
      <c r="B5" s="135"/>
      <c r="C5" s="74"/>
      <c r="D5" s="74"/>
      <c r="E5" s="123"/>
      <c r="F5" s="123"/>
      <c r="G5" s="192" t="s">
        <v>51</v>
      </c>
      <c r="H5" s="192"/>
      <c r="I5" s="192"/>
      <c r="J5" s="192"/>
      <c r="K5" s="192"/>
      <c r="L5" s="74"/>
      <c r="M5" s="193" t="s">
        <v>56</v>
      </c>
      <c r="N5" s="193"/>
      <c r="O5" s="193"/>
      <c r="P5" s="193"/>
      <c r="Q5" s="193"/>
      <c r="R5" s="136"/>
      <c r="S5" s="107"/>
      <c r="T5" s="124"/>
      <c r="U5" s="124"/>
      <c r="V5" s="124"/>
      <c r="W5" s="124"/>
    </row>
    <row r="6" spans="1:23" ht="18" customHeight="1" x14ac:dyDescent="0.3">
      <c r="A6" s="60"/>
      <c r="B6" s="135"/>
      <c r="F6" s="74"/>
      <c r="I6" s="74"/>
      <c r="J6" s="74"/>
      <c r="K6" s="74"/>
      <c r="L6" s="74"/>
      <c r="M6" s="74"/>
      <c r="N6" s="74"/>
      <c r="O6" s="74"/>
      <c r="P6" s="74"/>
      <c r="Q6" s="74" t="s">
        <v>122</v>
      </c>
      <c r="R6" s="74"/>
      <c r="S6" s="136" t="s">
        <v>94</v>
      </c>
      <c r="T6" s="74"/>
      <c r="U6" s="136"/>
      <c r="V6" s="136"/>
      <c r="W6" s="74"/>
    </row>
    <row r="7" spans="1:23" ht="18" customHeight="1" x14ac:dyDescent="0.3">
      <c r="A7" s="60"/>
      <c r="B7" s="135"/>
      <c r="C7" s="136" t="s">
        <v>95</v>
      </c>
      <c r="E7" s="136" t="s">
        <v>50</v>
      </c>
      <c r="G7" s="74"/>
      <c r="M7" s="74"/>
      <c r="N7" s="74"/>
      <c r="O7" s="74"/>
      <c r="P7" s="74"/>
      <c r="Q7" s="74" t="s">
        <v>123</v>
      </c>
      <c r="R7" s="74"/>
      <c r="S7" s="136" t="s">
        <v>97</v>
      </c>
      <c r="T7" s="74"/>
      <c r="U7" s="74" t="s">
        <v>98</v>
      </c>
      <c r="V7" s="74"/>
      <c r="W7" s="74"/>
    </row>
    <row r="8" spans="1:23" ht="18" customHeight="1" x14ac:dyDescent="0.3">
      <c r="A8" s="60"/>
      <c r="B8" s="135"/>
      <c r="C8" s="136" t="s">
        <v>99</v>
      </c>
      <c r="D8" s="74"/>
      <c r="E8" s="136" t="s">
        <v>100</v>
      </c>
      <c r="G8" s="74" t="s">
        <v>101</v>
      </c>
      <c r="I8" s="74" t="s">
        <v>102</v>
      </c>
      <c r="M8" s="125" t="s">
        <v>124</v>
      </c>
      <c r="N8" s="123"/>
      <c r="O8" s="125" t="s">
        <v>103</v>
      </c>
      <c r="P8" s="74"/>
      <c r="Q8" s="125" t="s">
        <v>125</v>
      </c>
      <c r="R8" s="125"/>
      <c r="S8" s="125" t="s">
        <v>104</v>
      </c>
      <c r="T8" s="74"/>
      <c r="U8" s="74" t="s">
        <v>105</v>
      </c>
      <c r="V8" s="74"/>
      <c r="W8" s="74" t="s">
        <v>106</v>
      </c>
    </row>
    <row r="9" spans="1:23" ht="18" customHeight="1" x14ac:dyDescent="0.3">
      <c r="A9" s="60"/>
      <c r="B9" s="135" t="s">
        <v>8</v>
      </c>
      <c r="C9" s="74" t="s">
        <v>107</v>
      </c>
      <c r="D9" s="74"/>
      <c r="E9" s="136" t="s">
        <v>108</v>
      </c>
      <c r="F9" s="137"/>
      <c r="G9" s="74" t="s">
        <v>109</v>
      </c>
      <c r="H9" s="137"/>
      <c r="I9" s="74" t="s">
        <v>109</v>
      </c>
      <c r="K9" s="123" t="s">
        <v>110</v>
      </c>
      <c r="L9" s="123"/>
      <c r="M9" s="75" t="s">
        <v>126</v>
      </c>
      <c r="N9" s="75"/>
      <c r="O9" s="75" t="s">
        <v>126</v>
      </c>
      <c r="Q9" s="75" t="s">
        <v>127</v>
      </c>
      <c r="R9" s="75"/>
      <c r="S9" s="75" t="s">
        <v>128</v>
      </c>
      <c r="U9" s="74" t="s">
        <v>113</v>
      </c>
      <c r="V9" s="74"/>
      <c r="W9" s="123" t="s">
        <v>114</v>
      </c>
    </row>
    <row r="10" spans="1:23" ht="18" customHeight="1" x14ac:dyDescent="0.3">
      <c r="A10" s="60"/>
      <c r="B10" s="135"/>
      <c r="C10" s="187" t="s">
        <v>115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</row>
    <row r="11" spans="1:23" ht="18" customHeight="1" x14ac:dyDescent="0.3">
      <c r="A11" s="68" t="s">
        <v>219</v>
      </c>
      <c r="B11" s="135"/>
    </row>
    <row r="12" spans="1:23" ht="18" customHeight="1" x14ac:dyDescent="0.3">
      <c r="A12" s="126" t="s">
        <v>220</v>
      </c>
      <c r="B12" s="135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1685127</v>
      </c>
      <c r="L12" s="15"/>
      <c r="M12" s="15">
        <v>-5611</v>
      </c>
      <c r="N12" s="15"/>
      <c r="O12" s="15">
        <v>1595479</v>
      </c>
      <c r="P12" s="15"/>
      <c r="Q12" s="15">
        <v>1589868</v>
      </c>
      <c r="R12" s="15"/>
      <c r="S12" s="16">
        <v>3928794</v>
      </c>
      <c r="T12" s="15"/>
      <c r="U12" s="15">
        <v>603</v>
      </c>
      <c r="V12" s="15"/>
      <c r="W12" s="15">
        <v>3929397</v>
      </c>
    </row>
    <row r="13" spans="1:23" ht="18" customHeight="1" x14ac:dyDescent="0.3">
      <c r="A13" s="126"/>
      <c r="B13" s="13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 x14ac:dyDescent="0.3">
      <c r="A14" s="126" t="s">
        <v>129</v>
      </c>
      <c r="B14" s="135"/>
      <c r="C14" s="30"/>
      <c r="D14" s="123"/>
      <c r="E14" s="30"/>
      <c r="G14" s="30"/>
      <c r="H14" s="123"/>
      <c r="I14" s="30"/>
      <c r="J14" s="123"/>
      <c r="K14" s="45"/>
      <c r="L14" s="45"/>
      <c r="M14" s="45"/>
      <c r="N14" s="45"/>
      <c r="O14" s="45"/>
      <c r="P14" s="89"/>
      <c r="Q14" s="45"/>
      <c r="R14" s="45"/>
      <c r="S14" s="45"/>
      <c r="T14" s="89"/>
      <c r="U14" s="45"/>
      <c r="V14" s="31"/>
      <c r="W14" s="89"/>
    </row>
    <row r="15" spans="1:23" ht="18" customHeight="1" x14ac:dyDescent="0.3">
      <c r="A15" s="69" t="s">
        <v>130</v>
      </c>
      <c r="B15" s="135"/>
      <c r="C15" s="30"/>
      <c r="D15" s="123"/>
      <c r="E15" s="30"/>
      <c r="G15" s="30"/>
      <c r="H15" s="123"/>
      <c r="I15" s="30"/>
      <c r="J15" s="123"/>
      <c r="K15" s="45"/>
      <c r="L15" s="45"/>
      <c r="M15" s="45"/>
      <c r="N15" s="45"/>
      <c r="O15" s="45"/>
      <c r="P15" s="89"/>
      <c r="Q15" s="45"/>
      <c r="R15" s="45"/>
      <c r="S15" s="45"/>
      <c r="T15" s="89"/>
      <c r="U15" s="45"/>
      <c r="V15" s="31"/>
      <c r="W15" s="89"/>
    </row>
    <row r="16" spans="1:23" ht="18" customHeight="1" x14ac:dyDescent="0.3">
      <c r="A16" s="81" t="s">
        <v>131</v>
      </c>
      <c r="B16" s="135">
        <v>8</v>
      </c>
      <c r="C16" s="47">
        <v>0</v>
      </c>
      <c r="D16" s="123"/>
      <c r="E16" s="47">
        <v>0</v>
      </c>
      <c r="G16" s="47">
        <v>0</v>
      </c>
      <c r="H16" s="123"/>
      <c r="I16" s="47">
        <v>0</v>
      </c>
      <c r="J16" s="123"/>
      <c r="K16" s="47">
        <v>-225076</v>
      </c>
      <c r="L16" s="31"/>
      <c r="M16" s="47">
        <v>0</v>
      </c>
      <c r="N16" s="31"/>
      <c r="O16" s="47">
        <v>0</v>
      </c>
      <c r="P16" s="89"/>
      <c r="Q16" s="47">
        <v>0</v>
      </c>
      <c r="R16" s="31"/>
      <c r="S16" s="102">
        <f>K16</f>
        <v>-225076</v>
      </c>
      <c r="T16" s="89"/>
      <c r="U16" s="47">
        <v>-6</v>
      </c>
      <c r="V16" s="33"/>
      <c r="W16" s="47">
        <f>SUM(S16:U16)</f>
        <v>-225082</v>
      </c>
    </row>
    <row r="17" spans="1:23" ht="18" customHeight="1" x14ac:dyDescent="0.3">
      <c r="A17" s="69" t="s">
        <v>132</v>
      </c>
      <c r="B17" s="135"/>
      <c r="C17" s="48">
        <f>SUM(C16)</f>
        <v>0</v>
      </c>
      <c r="D17" s="15"/>
      <c r="E17" s="48">
        <f>SUM(E16)</f>
        <v>0</v>
      </c>
      <c r="F17" s="15"/>
      <c r="G17" s="48">
        <f>SUM(G16)</f>
        <v>0</v>
      </c>
      <c r="H17" s="15"/>
      <c r="I17" s="48">
        <f>SUM(I16)</f>
        <v>0</v>
      </c>
      <c r="J17" s="15"/>
      <c r="K17" s="48">
        <f>SUM(K16:K16)</f>
        <v>-225076</v>
      </c>
      <c r="L17" s="49"/>
      <c r="M17" s="48">
        <f>SUM(M16:M16)</f>
        <v>0</v>
      </c>
      <c r="N17" s="49"/>
      <c r="O17" s="48">
        <f>SUM(O16:O16)</f>
        <v>0</v>
      </c>
      <c r="P17" s="49"/>
      <c r="Q17" s="48">
        <f>SUM(Q16:Q16)</f>
        <v>0</v>
      </c>
      <c r="R17" s="49"/>
      <c r="S17" s="48">
        <f>SUM(S16:S16)</f>
        <v>-225076</v>
      </c>
      <c r="T17" s="89"/>
      <c r="U17" s="48">
        <f>SUM(U16:U16)</f>
        <v>-6</v>
      </c>
      <c r="V17" s="89"/>
      <c r="W17" s="48">
        <f>SUM(W16:W16)</f>
        <v>-225082</v>
      </c>
    </row>
    <row r="18" spans="1:23" ht="18" customHeight="1" x14ac:dyDescent="0.3">
      <c r="A18" s="126"/>
      <c r="B18" s="135"/>
      <c r="C18" s="51"/>
      <c r="D18" s="123"/>
      <c r="E18" s="51"/>
      <c r="G18" s="51"/>
      <c r="H18" s="123"/>
      <c r="I18" s="51"/>
      <c r="J18" s="123"/>
      <c r="K18" s="51"/>
      <c r="L18" s="45"/>
      <c r="M18" s="51"/>
      <c r="N18" s="45"/>
      <c r="O18" s="51"/>
      <c r="P18" s="89"/>
      <c r="Q18" s="51"/>
      <c r="R18" s="45"/>
      <c r="S18" s="51"/>
      <c r="T18" s="89"/>
      <c r="U18" s="51"/>
      <c r="V18" s="15"/>
      <c r="W18" s="89"/>
    </row>
    <row r="19" spans="1:23" ht="18" customHeight="1" x14ac:dyDescent="0.3">
      <c r="A19" s="126" t="s">
        <v>133</v>
      </c>
      <c r="B19" s="135"/>
      <c r="C19" s="48">
        <f>C17</f>
        <v>0</v>
      </c>
      <c r="D19" s="123"/>
      <c r="E19" s="48">
        <f>E17</f>
        <v>0</v>
      </c>
      <c r="G19" s="48">
        <f>G17</f>
        <v>0</v>
      </c>
      <c r="H19" s="123"/>
      <c r="I19" s="48">
        <f>I17</f>
        <v>0</v>
      </c>
      <c r="J19" s="123"/>
      <c r="K19" s="48">
        <f>K17</f>
        <v>-225076</v>
      </c>
      <c r="L19" s="45">
        <v>-123515</v>
      </c>
      <c r="M19" s="48">
        <f>M17</f>
        <v>0</v>
      </c>
      <c r="N19" s="45"/>
      <c r="O19" s="48">
        <f>O17</f>
        <v>0</v>
      </c>
      <c r="P19" s="89"/>
      <c r="Q19" s="48">
        <f>Q17</f>
        <v>0</v>
      </c>
      <c r="R19" s="45"/>
      <c r="S19" s="48">
        <f>S17</f>
        <v>-225076</v>
      </c>
      <c r="T19" s="89"/>
      <c r="U19" s="48">
        <f>U17</f>
        <v>-6</v>
      </c>
      <c r="V19" s="15"/>
      <c r="W19" s="48">
        <f>W17</f>
        <v>-225082</v>
      </c>
    </row>
    <row r="20" spans="1:23" ht="18" customHeight="1" x14ac:dyDescent="0.3">
      <c r="A20" s="126"/>
      <c r="B20" s="135"/>
      <c r="C20" s="30"/>
      <c r="D20" s="123"/>
      <c r="E20" s="30"/>
      <c r="G20" s="30"/>
      <c r="H20" s="123"/>
      <c r="I20" s="30"/>
      <c r="J20" s="123"/>
      <c r="K20" s="31"/>
      <c r="L20" s="31"/>
      <c r="M20" s="31"/>
      <c r="N20" s="31"/>
      <c r="O20" s="31"/>
      <c r="P20" s="89"/>
      <c r="Q20" s="31"/>
      <c r="R20" s="31"/>
      <c r="S20" s="31"/>
      <c r="T20" s="89"/>
      <c r="U20" s="31"/>
      <c r="V20" s="31"/>
      <c r="W20" s="89"/>
    </row>
    <row r="21" spans="1:23" ht="18" customHeight="1" x14ac:dyDescent="0.3">
      <c r="A21" s="126" t="s">
        <v>208</v>
      </c>
      <c r="B21" s="135"/>
      <c r="C21" s="30"/>
      <c r="D21" s="123"/>
      <c r="E21" s="30"/>
      <c r="G21" s="30"/>
      <c r="H21" s="123"/>
      <c r="I21" s="30"/>
      <c r="J21" s="123"/>
      <c r="K21" s="31"/>
      <c r="L21" s="31"/>
      <c r="M21" s="31"/>
      <c r="N21" s="31"/>
      <c r="O21" s="31"/>
      <c r="P21" s="89"/>
      <c r="Q21" s="31"/>
      <c r="R21" s="31"/>
      <c r="S21" s="31"/>
      <c r="T21" s="89"/>
      <c r="U21" s="31"/>
      <c r="V21" s="31"/>
      <c r="W21" s="89"/>
    </row>
    <row r="22" spans="1:23" ht="18" customHeight="1" x14ac:dyDescent="0.3">
      <c r="A22" s="81" t="s">
        <v>134</v>
      </c>
      <c r="B22" s="135"/>
      <c r="C22" s="32">
        <v>0</v>
      </c>
      <c r="D22" s="32"/>
      <c r="E22" s="32">
        <v>0</v>
      </c>
      <c r="F22" s="24"/>
      <c r="G22" s="32">
        <v>0</v>
      </c>
      <c r="H22" s="32"/>
      <c r="I22" s="32">
        <v>0</v>
      </c>
      <c r="J22" s="33"/>
      <c r="K22" s="34">
        <f>'PL5-6'!D100</f>
        <v>342114</v>
      </c>
      <c r="L22" s="32"/>
      <c r="M22" s="32">
        <v>0</v>
      </c>
      <c r="N22" s="32"/>
      <c r="O22" s="32">
        <v>0</v>
      </c>
      <c r="P22" s="33"/>
      <c r="Q22" s="32">
        <v>0</v>
      </c>
      <c r="R22" s="32"/>
      <c r="S22" s="32">
        <f>C22+E22+G22+I22+K22+M22+O22</f>
        <v>342114</v>
      </c>
      <c r="T22" s="33"/>
      <c r="U22" s="33">
        <f>'PL5-6'!D101</f>
        <v>-85</v>
      </c>
      <c r="V22" s="33"/>
      <c r="W22" s="33">
        <f>S22+U22</f>
        <v>342029</v>
      </c>
    </row>
    <row r="23" spans="1:23" ht="18" customHeight="1" x14ac:dyDescent="0.3">
      <c r="A23" s="81" t="s">
        <v>217</v>
      </c>
      <c r="B23" s="135"/>
      <c r="C23" s="32">
        <v>0</v>
      </c>
      <c r="D23" s="32"/>
      <c r="E23" s="32">
        <v>0</v>
      </c>
      <c r="F23" s="24"/>
      <c r="G23" s="32">
        <v>0</v>
      </c>
      <c r="H23" s="32"/>
      <c r="I23" s="32">
        <v>0</v>
      </c>
      <c r="J23" s="33"/>
      <c r="K23" s="32">
        <v>0</v>
      </c>
      <c r="L23" s="32"/>
      <c r="M23" s="32">
        <f>'PL5-6'!D95</f>
        <v>-2614</v>
      </c>
      <c r="N23" s="24"/>
      <c r="O23" s="32">
        <v>0</v>
      </c>
      <c r="P23" s="33"/>
      <c r="Q23" s="32">
        <f>+M23</f>
        <v>-2614</v>
      </c>
      <c r="R23" s="32"/>
      <c r="S23" s="32">
        <f>C23+E23+G23+I23+K23+M23+O23</f>
        <v>-2614</v>
      </c>
      <c r="T23" s="33"/>
      <c r="U23" s="33">
        <v>0</v>
      </c>
      <c r="V23" s="33"/>
      <c r="W23" s="33">
        <f>S23+U23</f>
        <v>-2614</v>
      </c>
    </row>
    <row r="24" spans="1:23" ht="18" customHeight="1" x14ac:dyDescent="0.3">
      <c r="A24" s="126" t="s">
        <v>135</v>
      </c>
      <c r="B24" s="135"/>
      <c r="C24" s="35">
        <f>SUM(C22:C23)</f>
        <v>0</v>
      </c>
      <c r="D24" s="89"/>
      <c r="E24" s="35">
        <f>SUM(E22:E23)</f>
        <v>0</v>
      </c>
      <c r="F24" s="89"/>
      <c r="G24" s="35">
        <f>SUM(G22:G23)</f>
        <v>0</v>
      </c>
      <c r="H24" s="89"/>
      <c r="I24" s="35">
        <f>SUM(I22:I23)</f>
        <v>0</v>
      </c>
      <c r="J24" s="89"/>
      <c r="K24" s="36">
        <f>SUM(K22:K23)</f>
        <v>342114</v>
      </c>
      <c r="L24" s="89"/>
      <c r="M24" s="36">
        <f>SUM(M22:M23)</f>
        <v>-2614</v>
      </c>
      <c r="N24" s="89"/>
      <c r="O24" s="36">
        <f>SUM(O22:O23)</f>
        <v>0</v>
      </c>
      <c r="P24" s="89"/>
      <c r="Q24" s="36">
        <f>SUM(Q22:Q23)</f>
        <v>-2614</v>
      </c>
      <c r="R24" s="15"/>
      <c r="S24" s="36">
        <f>SUM(S22:S23)</f>
        <v>339500</v>
      </c>
      <c r="T24" s="89"/>
      <c r="U24" s="36">
        <f>SUM(U22:U23)</f>
        <v>-85</v>
      </c>
      <c r="V24" s="15"/>
      <c r="W24" s="130">
        <f>S24+U24</f>
        <v>339415</v>
      </c>
    </row>
    <row r="25" spans="1:23" ht="18" customHeight="1" x14ac:dyDescent="0.3">
      <c r="A25" s="126"/>
      <c r="B25" s="135"/>
    </row>
    <row r="26" spans="1:23" ht="18" customHeight="1" thickBot="1" x14ac:dyDescent="0.35">
      <c r="A26" s="68" t="s">
        <v>221</v>
      </c>
      <c r="B26" s="135"/>
      <c r="C26" s="127">
        <f>C12+C24</f>
        <v>200961</v>
      </c>
      <c r="D26" s="128"/>
      <c r="E26" s="127">
        <f>E12+E24</f>
        <v>392838</v>
      </c>
      <c r="F26" s="128"/>
      <c r="G26" s="127">
        <f>G12+G24</f>
        <v>25000</v>
      </c>
      <c r="H26" s="128"/>
      <c r="I26" s="127">
        <f>I12+I24</f>
        <v>35000</v>
      </c>
      <c r="J26" s="128"/>
      <c r="K26" s="127">
        <f>K12+K24+K19</f>
        <v>1802165</v>
      </c>
      <c r="L26" s="128"/>
      <c r="M26" s="127">
        <f>M12+M24</f>
        <v>-8225</v>
      </c>
      <c r="N26" s="128"/>
      <c r="O26" s="127">
        <f>O12+O24</f>
        <v>1595479</v>
      </c>
      <c r="P26" s="128"/>
      <c r="Q26" s="127">
        <f>Q12+Q24</f>
        <v>1587254</v>
      </c>
      <c r="R26" s="128"/>
      <c r="S26" s="127">
        <f>S12+S24+S19</f>
        <v>4043218</v>
      </c>
      <c r="T26" s="128"/>
      <c r="U26" s="127">
        <f>U12+U24+U19</f>
        <v>512</v>
      </c>
      <c r="V26" s="128"/>
      <c r="W26" s="127">
        <f>S26+U26</f>
        <v>4043730</v>
      </c>
    </row>
    <row r="27" spans="1:23" ht="18.75" customHeight="1" thickTop="1" x14ac:dyDescent="0.3"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 x14ac:dyDescent="0.3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 x14ac:dyDescent="0.35">
      <c r="A1" s="23" t="s">
        <v>89</v>
      </c>
      <c r="B1" s="23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 x14ac:dyDescent="0.3">
      <c r="A2" s="5" t="s">
        <v>90</v>
      </c>
      <c r="B2" s="5"/>
      <c r="C2" s="21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 x14ac:dyDescent="0.3">
      <c r="A3" s="5"/>
      <c r="B3" s="5"/>
      <c r="C3" s="21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 x14ac:dyDescent="0.3">
      <c r="A4" s="5"/>
      <c r="B4" s="5"/>
      <c r="C4" s="8"/>
      <c r="D4" s="184" t="s">
        <v>136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4"/>
      <c r="R4" s="4"/>
    </row>
    <row r="5" spans="1:18" ht="16.5" customHeight="1" x14ac:dyDescent="0.3">
      <c r="A5" s="5"/>
      <c r="B5" s="5"/>
      <c r="C5" s="8"/>
      <c r="D5" s="19"/>
      <c r="E5" s="19"/>
      <c r="F5" s="19"/>
      <c r="G5" s="19"/>
      <c r="H5" s="19"/>
      <c r="I5" s="19"/>
      <c r="J5" s="19"/>
      <c r="K5" s="19"/>
      <c r="L5" s="19"/>
      <c r="M5" s="19"/>
      <c r="N5" s="13" t="s">
        <v>92</v>
      </c>
      <c r="O5" s="19"/>
      <c r="P5" s="19"/>
      <c r="Q5" s="4"/>
      <c r="R5" s="4"/>
    </row>
    <row r="6" spans="1:18" ht="16.5" customHeight="1" x14ac:dyDescent="0.3">
      <c r="A6" s="1"/>
      <c r="B6" s="1"/>
      <c r="C6" s="8"/>
      <c r="D6" s="6"/>
      <c r="E6" s="6"/>
      <c r="F6" s="20"/>
      <c r="G6" s="20"/>
      <c r="H6" s="191" t="s">
        <v>51</v>
      </c>
      <c r="I6" s="191"/>
      <c r="J6" s="191"/>
      <c r="K6" s="191"/>
      <c r="L6" s="191"/>
      <c r="M6" s="6"/>
      <c r="N6" s="43" t="s">
        <v>127</v>
      </c>
      <c r="O6" s="27"/>
      <c r="P6" s="27"/>
      <c r="Q6" s="28"/>
      <c r="R6" s="6"/>
    </row>
    <row r="7" spans="1:18" ht="16.5" customHeight="1" x14ac:dyDescent="0.3">
      <c r="A7" s="1"/>
      <c r="B7" s="1"/>
      <c r="C7" s="8"/>
      <c r="D7" s="6" t="s">
        <v>95</v>
      </c>
      <c r="F7" s="13" t="s">
        <v>96</v>
      </c>
      <c r="H7" s="6"/>
      <c r="N7" s="6"/>
      <c r="O7" s="6"/>
      <c r="P7" s="13"/>
    </row>
    <row r="8" spans="1:18" ht="16.5" customHeight="1" x14ac:dyDescent="0.3">
      <c r="A8" s="1"/>
      <c r="B8" s="1"/>
      <c r="C8" s="8"/>
      <c r="D8" s="6" t="s">
        <v>99</v>
      </c>
      <c r="E8" s="6"/>
      <c r="F8" s="13" t="s">
        <v>100</v>
      </c>
      <c r="H8" s="6" t="s">
        <v>101</v>
      </c>
      <c r="J8" s="6" t="s">
        <v>102</v>
      </c>
      <c r="N8" s="29" t="s">
        <v>103</v>
      </c>
      <c r="O8" s="20"/>
      <c r="P8" s="6" t="s">
        <v>106</v>
      </c>
    </row>
    <row r="9" spans="1:18" ht="16.5" customHeight="1" x14ac:dyDescent="0.3">
      <c r="A9" s="1"/>
      <c r="B9" s="8" t="s">
        <v>8</v>
      </c>
      <c r="C9" s="8"/>
      <c r="D9" s="6" t="s">
        <v>107</v>
      </c>
      <c r="E9" s="6"/>
      <c r="F9" s="13" t="s">
        <v>108</v>
      </c>
      <c r="G9" s="25"/>
      <c r="H9" s="6" t="s">
        <v>109</v>
      </c>
      <c r="I9" s="25"/>
      <c r="J9" s="6" t="s">
        <v>109</v>
      </c>
      <c r="L9" s="20" t="s">
        <v>110</v>
      </c>
      <c r="M9" s="20"/>
      <c r="N9" s="7" t="s">
        <v>111</v>
      </c>
      <c r="O9" s="7"/>
      <c r="P9" s="20" t="s">
        <v>114</v>
      </c>
    </row>
    <row r="10" spans="1:18" ht="16.5" customHeight="1" x14ac:dyDescent="0.3">
      <c r="A10" s="1"/>
      <c r="B10" s="8"/>
      <c r="C10" s="8"/>
      <c r="D10" s="183" t="s">
        <v>115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8" ht="16.5" customHeight="1" x14ac:dyDescent="0.3">
      <c r="A11" s="4" t="s">
        <v>116</v>
      </c>
      <c r="B11" s="4"/>
      <c r="C11" s="8"/>
    </row>
    <row r="12" spans="1:18" ht="16.5" customHeight="1" x14ac:dyDescent="0.3">
      <c r="A12" s="26" t="s">
        <v>117</v>
      </c>
      <c r="B12" s="26"/>
      <c r="C12" s="21"/>
      <c r="D12" s="46">
        <v>199218</v>
      </c>
      <c r="E12" s="46"/>
      <c r="F12" s="46">
        <v>353946</v>
      </c>
      <c r="G12" s="46"/>
      <c r="H12" s="46">
        <v>25000</v>
      </c>
      <c r="I12" s="46"/>
      <c r="J12" s="46">
        <v>35000</v>
      </c>
      <c r="K12" s="46"/>
      <c r="L12" s="46">
        <v>390543</v>
      </c>
      <c r="M12" s="46"/>
      <c r="N12" s="46">
        <v>444148</v>
      </c>
      <c r="O12" s="46"/>
      <c r="P12" s="46">
        <f>D12+F12+H12+J12+L12+N12</f>
        <v>1447855</v>
      </c>
      <c r="Q12" s="11"/>
      <c r="R12" s="11"/>
    </row>
    <row r="13" spans="1:18" ht="16.5" customHeight="1" x14ac:dyDescent="0.3">
      <c r="A13" s="26"/>
      <c r="B13" s="26"/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 x14ac:dyDescent="0.3">
      <c r="A14" s="26" t="s">
        <v>118</v>
      </c>
      <c r="B14" s="26"/>
      <c r="C14" s="21"/>
      <c r="D14" s="30"/>
      <c r="E14" s="20"/>
      <c r="F14" s="30"/>
      <c r="H14" s="30"/>
      <c r="I14" s="20"/>
      <c r="J14" s="30"/>
      <c r="K14" s="20"/>
      <c r="L14" s="31"/>
      <c r="M14" s="31"/>
      <c r="N14" s="31"/>
      <c r="O14" s="31"/>
      <c r="P14" s="31"/>
    </row>
    <row r="15" spans="1:18" s="14" customFormat="1" ht="16.5" customHeight="1" x14ac:dyDescent="0.3">
      <c r="A15" s="22" t="s">
        <v>137</v>
      </c>
      <c r="B15" s="22"/>
      <c r="C15" s="8"/>
      <c r="D15" s="30">
        <v>0</v>
      </c>
      <c r="E15" s="29"/>
      <c r="F15" s="30">
        <v>0</v>
      </c>
      <c r="H15" s="30">
        <v>0</v>
      </c>
      <c r="I15" s="29"/>
      <c r="J15" s="30">
        <v>0</v>
      </c>
      <c r="K15" s="29"/>
      <c r="L15" s="31">
        <v>-7925</v>
      </c>
      <c r="M15" s="31"/>
      <c r="N15" s="31">
        <v>0</v>
      </c>
      <c r="O15" s="31"/>
      <c r="P15" s="31">
        <f>D15+F15+H15+J15+L15+N15</f>
        <v>-7925</v>
      </c>
    </row>
    <row r="16" spans="1:18" s="14" customFormat="1" ht="16.5" customHeight="1" x14ac:dyDescent="0.3">
      <c r="A16" s="22" t="s">
        <v>120</v>
      </c>
      <c r="B16" s="8">
        <v>8</v>
      </c>
      <c r="C16" s="8"/>
      <c r="D16" s="30">
        <v>0</v>
      </c>
      <c r="E16" s="29"/>
      <c r="F16" s="30">
        <v>0</v>
      </c>
      <c r="H16" s="30">
        <v>0</v>
      </c>
      <c r="I16" s="29"/>
      <c r="J16" s="30">
        <v>0</v>
      </c>
      <c r="K16" s="29"/>
      <c r="L16" s="30">
        <v>0</v>
      </c>
      <c r="M16" s="31"/>
      <c r="N16" s="45">
        <v>778742</v>
      </c>
      <c r="O16" s="31"/>
      <c r="P16" s="31">
        <f>D16+F16+H16+J16+L16+N16</f>
        <v>778742</v>
      </c>
    </row>
    <row r="17" spans="1:16" ht="16.5" customHeight="1" x14ac:dyDescent="0.3">
      <c r="A17" s="26" t="s">
        <v>83</v>
      </c>
      <c r="B17" s="26"/>
      <c r="C17" s="21"/>
      <c r="D17" s="38">
        <f>SUM(D15:D16)</f>
        <v>0</v>
      </c>
      <c r="E17" s="20"/>
      <c r="F17" s="39">
        <f>SUM(F15:F16)</f>
        <v>0</v>
      </c>
      <c r="H17" s="39">
        <f>SUM(H15:H16)</f>
        <v>0</v>
      </c>
      <c r="I17" s="20"/>
      <c r="J17" s="39">
        <f>SUM(J15:J16)</f>
        <v>0</v>
      </c>
      <c r="K17" s="20"/>
      <c r="L17" s="39">
        <f>SUM(L15:L16)</f>
        <v>-7925</v>
      </c>
      <c r="M17" s="31"/>
      <c r="N17" s="39">
        <f>SUM(N15:N16)</f>
        <v>778742</v>
      </c>
      <c r="O17" s="31"/>
      <c r="P17" s="39">
        <f>SUM(P15:P16)</f>
        <v>770817</v>
      </c>
    </row>
    <row r="18" spans="1:16" ht="16.5" customHeight="1" x14ac:dyDescent="0.3">
      <c r="A18" s="26"/>
      <c r="B18" s="26"/>
      <c r="C18" s="8"/>
      <c r="D18" s="18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 x14ac:dyDescent="0.35">
      <c r="A19" s="4" t="s">
        <v>121</v>
      </c>
      <c r="B19" s="4"/>
      <c r="C19" s="8"/>
      <c r="D19" s="37">
        <f>D12+D17</f>
        <v>199218</v>
      </c>
      <c r="E19" s="9"/>
      <c r="F19" s="37">
        <f>F12+F17</f>
        <v>353946</v>
      </c>
      <c r="G19" s="9"/>
      <c r="H19" s="37">
        <f>H12+H17</f>
        <v>25000</v>
      </c>
      <c r="I19" s="9"/>
      <c r="J19" s="37">
        <f>J12+J17</f>
        <v>35000</v>
      </c>
      <c r="K19" s="9"/>
      <c r="L19" s="37">
        <f>L12+L17</f>
        <v>382618</v>
      </c>
      <c r="M19" s="9"/>
      <c r="N19" s="37">
        <f>N12+N17</f>
        <v>1222890</v>
      </c>
      <c r="O19" s="9"/>
      <c r="P19" s="37">
        <f>P12+P17</f>
        <v>2218672</v>
      </c>
    </row>
    <row r="20" spans="1:16" ht="18.75" customHeight="1" thickTop="1" x14ac:dyDescent="0.3">
      <c r="C20" s="2"/>
    </row>
    <row r="21" spans="1:16" ht="18.75" customHeight="1" x14ac:dyDescent="0.3">
      <c r="C21" s="2"/>
    </row>
    <row r="22" spans="1:16" ht="18.75" customHeight="1" x14ac:dyDescent="0.3">
      <c r="C22" s="2"/>
    </row>
    <row r="23" spans="1:16" ht="18.75" customHeight="1" x14ac:dyDescent="0.3">
      <c r="C23" s="2"/>
    </row>
    <row r="24" spans="1:16" ht="18.75" customHeight="1" x14ac:dyDescent="0.3">
      <c r="C24" s="2"/>
    </row>
    <row r="25" spans="1:16" ht="18.75" customHeight="1" x14ac:dyDescent="0.3">
      <c r="C25" s="2"/>
    </row>
    <row r="26" spans="1:16" ht="18.75" customHeight="1" x14ac:dyDescent="0.3">
      <c r="C26" s="2"/>
    </row>
    <row r="27" spans="1:16" ht="18.75" customHeight="1" x14ac:dyDescent="0.3">
      <c r="C27" s="2"/>
    </row>
    <row r="28" spans="1:16" ht="18.75" customHeight="1" x14ac:dyDescent="0.3">
      <c r="C28" s="2"/>
    </row>
    <row r="29" spans="1:16" ht="18.75" customHeight="1" x14ac:dyDescent="0.3">
      <c r="C29" s="2"/>
    </row>
    <row r="30" spans="1:16" ht="18.75" customHeight="1" x14ac:dyDescent="0.3">
      <c r="C30" s="2"/>
    </row>
    <row r="31" spans="1:16" ht="18.75" customHeight="1" x14ac:dyDescent="0.3">
      <c r="C31" s="2"/>
    </row>
    <row r="32" spans="1:16" ht="18.75" customHeight="1" x14ac:dyDescent="0.3">
      <c r="C32" s="2"/>
    </row>
    <row r="33" spans="3:3" ht="18.75" customHeight="1" x14ac:dyDescent="0.3">
      <c r="C33" s="2"/>
    </row>
    <row r="34" spans="3:3" ht="18.75" customHeight="1" x14ac:dyDescent="0.3">
      <c r="C34" s="2"/>
    </row>
    <row r="35" spans="3:3" ht="18.75" customHeight="1" x14ac:dyDescent="0.3">
      <c r="C35" s="2"/>
    </row>
    <row r="36" spans="3:3" ht="18.75" customHeight="1" x14ac:dyDescent="0.3">
      <c r="C36" s="2"/>
    </row>
    <row r="37" spans="3:3" ht="18.75" customHeight="1" x14ac:dyDescent="0.3">
      <c r="C37" s="2"/>
    </row>
    <row r="38" spans="3:3" ht="18.75" customHeight="1" x14ac:dyDescent="0.3">
      <c r="C38" s="2"/>
    </row>
    <row r="39" spans="3:3" ht="18.75" customHeight="1" x14ac:dyDescent="0.3">
      <c r="C39" s="2"/>
    </row>
    <row r="40" spans="3:3" ht="18.75" customHeight="1" x14ac:dyDescent="0.3">
      <c r="C40" s="2"/>
    </row>
    <row r="41" spans="3:3" ht="18.75" customHeight="1" x14ac:dyDescent="0.3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view="pageBreakPreview" zoomScale="70" zoomScaleNormal="80" zoomScaleSheetLayoutView="70" zoomScalePageLayoutView="80" workbookViewId="0">
      <selection activeCell="D8" sqref="D8"/>
    </sheetView>
  </sheetViews>
  <sheetFormatPr defaultColWidth="9.1796875" defaultRowHeight="18.75" customHeight="1" x14ac:dyDescent="0.3"/>
  <cols>
    <col min="1" max="1" width="52.1796875" style="122" customWidth="1"/>
    <col min="2" max="2" width="5.1796875" style="122" customWidth="1"/>
    <col min="3" max="3" width="11.1796875" style="122" customWidth="1"/>
    <col min="4" max="4" width="1.1796875" style="122" customWidth="1"/>
    <col min="5" max="5" width="12.81640625" style="122" customWidth="1"/>
    <col min="6" max="6" width="1.1796875" style="122" customWidth="1"/>
    <col min="7" max="7" width="10.54296875" style="122" customWidth="1"/>
    <col min="8" max="8" width="1.1796875" style="122" customWidth="1"/>
    <col min="9" max="9" width="10.54296875" style="122" customWidth="1"/>
    <col min="10" max="10" width="1.1796875" style="122" customWidth="1"/>
    <col min="11" max="11" width="13.81640625" style="122" customWidth="1"/>
    <col min="12" max="12" width="1.1796875" style="122" customWidth="1"/>
    <col min="13" max="13" width="11.453125" style="122" customWidth="1"/>
    <col min="14" max="14" width="1.1796875" style="122" customWidth="1"/>
    <col min="15" max="15" width="10.81640625" style="122" customWidth="1"/>
    <col min="16" max="16" width="1.1796875" style="122" customWidth="1"/>
    <col min="17" max="17" width="11.1796875" style="122" customWidth="1"/>
    <col min="18" max="18" width="1.1796875" style="122" customWidth="1"/>
    <col min="19" max="19" width="11.81640625" style="122" customWidth="1"/>
    <col min="20" max="16384" width="9.1796875" style="122"/>
  </cols>
  <sheetData>
    <row r="1" spans="1:19" ht="18" customHeight="1" x14ac:dyDescent="0.35">
      <c r="A1" s="121" t="s">
        <v>0</v>
      </c>
      <c r="B1" s="12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" customHeight="1" x14ac:dyDescent="0.3">
      <c r="A2" s="67" t="s">
        <v>90</v>
      </c>
      <c r="B2" s="67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8" customHeight="1" x14ac:dyDescent="0.3">
      <c r="A3" s="67"/>
      <c r="B3" s="67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18" customHeight="1" x14ac:dyDescent="0.3">
      <c r="A4" s="67"/>
      <c r="B4" s="67"/>
      <c r="C4" s="186" t="s">
        <v>136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19" ht="18" customHeight="1" x14ac:dyDescent="0.3">
      <c r="A5" s="60"/>
      <c r="B5" s="60"/>
      <c r="C5" s="74"/>
      <c r="D5" s="74"/>
      <c r="E5" s="123"/>
      <c r="F5" s="123"/>
      <c r="G5" s="192" t="s">
        <v>51</v>
      </c>
      <c r="H5" s="192"/>
      <c r="I5" s="192"/>
      <c r="J5" s="192"/>
      <c r="K5" s="192"/>
      <c r="L5" s="74"/>
      <c r="M5" s="193" t="s">
        <v>56</v>
      </c>
      <c r="N5" s="193"/>
      <c r="O5" s="193"/>
      <c r="P5" s="193"/>
      <c r="Q5" s="193"/>
      <c r="R5" s="107"/>
      <c r="S5" s="107"/>
    </row>
    <row r="6" spans="1:19" ht="18" customHeight="1" x14ac:dyDescent="0.3">
      <c r="A6" s="60"/>
      <c r="B6" s="60"/>
      <c r="C6" s="74" t="s">
        <v>95</v>
      </c>
      <c r="E6" s="99" t="s">
        <v>50</v>
      </c>
      <c r="G6" s="74"/>
      <c r="M6" s="74"/>
      <c r="N6" s="74"/>
      <c r="O6" s="74"/>
      <c r="P6" s="74"/>
      <c r="Q6" s="99" t="s">
        <v>138</v>
      </c>
      <c r="R6" s="74"/>
      <c r="S6" s="99"/>
    </row>
    <row r="7" spans="1:19" ht="18" customHeight="1" x14ac:dyDescent="0.3">
      <c r="A7" s="60"/>
      <c r="B7" s="60"/>
      <c r="C7" s="74" t="s">
        <v>99</v>
      </c>
      <c r="D7" s="74"/>
      <c r="E7" s="99" t="s">
        <v>100</v>
      </c>
      <c r="G7" s="74" t="s">
        <v>101</v>
      </c>
      <c r="I7" s="74" t="s">
        <v>102</v>
      </c>
      <c r="M7" s="125" t="s">
        <v>124</v>
      </c>
      <c r="N7" s="123"/>
      <c r="O7" s="125" t="s">
        <v>103</v>
      </c>
      <c r="P7" s="123"/>
      <c r="Q7" s="125" t="s">
        <v>125</v>
      </c>
      <c r="R7" s="123"/>
      <c r="S7" s="99" t="s">
        <v>106</v>
      </c>
    </row>
    <row r="8" spans="1:19" ht="18" customHeight="1" x14ac:dyDescent="0.3">
      <c r="A8" s="60"/>
      <c r="B8" s="101" t="s">
        <v>8</v>
      </c>
      <c r="C8" s="74" t="s">
        <v>107</v>
      </c>
      <c r="D8" s="74"/>
      <c r="E8" s="99" t="s">
        <v>108</v>
      </c>
      <c r="F8" s="100"/>
      <c r="G8" s="74" t="s">
        <v>109</v>
      </c>
      <c r="H8" s="100"/>
      <c r="I8" s="74" t="s">
        <v>109</v>
      </c>
      <c r="K8" s="123" t="s">
        <v>110</v>
      </c>
      <c r="L8" s="123"/>
      <c r="M8" s="75" t="s">
        <v>126</v>
      </c>
      <c r="N8" s="75"/>
      <c r="O8" s="75" t="s">
        <v>126</v>
      </c>
      <c r="P8" s="75"/>
      <c r="Q8" s="75" t="s">
        <v>127</v>
      </c>
      <c r="R8" s="75"/>
      <c r="S8" s="123" t="s">
        <v>114</v>
      </c>
    </row>
    <row r="9" spans="1:19" ht="18" customHeight="1" x14ac:dyDescent="0.3">
      <c r="A9" s="60"/>
      <c r="B9" s="60"/>
      <c r="C9" s="187" t="s">
        <v>115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1:19" ht="18" customHeight="1" x14ac:dyDescent="0.3">
      <c r="A10" s="68" t="s">
        <v>185</v>
      </c>
      <c r="B10" s="68"/>
    </row>
    <row r="11" spans="1:19" ht="18" customHeight="1" x14ac:dyDescent="0.3">
      <c r="A11" s="126" t="s">
        <v>186</v>
      </c>
      <c r="B11" s="126"/>
      <c r="C11" s="46">
        <v>200961</v>
      </c>
      <c r="E11" s="46">
        <v>392838</v>
      </c>
      <c r="F11" s="46"/>
      <c r="G11" s="46">
        <v>25000</v>
      </c>
      <c r="H11" s="46"/>
      <c r="I11" s="46">
        <v>35000</v>
      </c>
      <c r="J11" s="46"/>
      <c r="K11" s="46">
        <v>1390512</v>
      </c>
      <c r="L11" s="46"/>
      <c r="M11" s="46">
        <v>-6848</v>
      </c>
      <c r="N11" s="46"/>
      <c r="O11" s="46">
        <v>1606507</v>
      </c>
      <c r="P11" s="46"/>
      <c r="Q11" s="46">
        <v>1599659</v>
      </c>
      <c r="R11" s="46"/>
      <c r="S11" s="46">
        <v>3643970</v>
      </c>
    </row>
    <row r="12" spans="1:19" ht="18" customHeight="1" x14ac:dyDescent="0.3">
      <c r="A12" s="126"/>
      <c r="B12" s="126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 x14ac:dyDescent="0.3">
      <c r="A13" s="126" t="s">
        <v>129</v>
      </c>
      <c r="B13" s="126"/>
      <c r="C13" s="30"/>
      <c r="E13" s="30"/>
      <c r="G13" s="30"/>
      <c r="H13" s="123"/>
      <c r="I13" s="30"/>
      <c r="J13" s="123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 x14ac:dyDescent="0.3">
      <c r="A14" s="69" t="s">
        <v>130</v>
      </c>
      <c r="B14" s="126"/>
      <c r="C14" s="30"/>
      <c r="E14" s="30"/>
      <c r="G14" s="30"/>
      <c r="H14" s="123"/>
      <c r="I14" s="30"/>
      <c r="J14" s="123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 x14ac:dyDescent="0.3">
      <c r="A15" s="81" t="s">
        <v>131</v>
      </c>
      <c r="B15" s="101">
        <v>8</v>
      </c>
      <c r="C15" s="47">
        <v>0</v>
      </c>
      <c r="E15" s="47">
        <v>0</v>
      </c>
      <c r="G15" s="47">
        <v>0</v>
      </c>
      <c r="H15" s="123"/>
      <c r="I15" s="47">
        <v>0</v>
      </c>
      <c r="J15" s="123"/>
      <c r="K15" s="47">
        <v>-194922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f>SUM(K15:O15)</f>
        <v>-194922</v>
      </c>
    </row>
    <row r="16" spans="1:19" ht="18" customHeight="1" x14ac:dyDescent="0.3">
      <c r="A16" s="69" t="s">
        <v>132</v>
      </c>
      <c r="B16" s="126"/>
      <c r="C16" s="48">
        <f>SUM(C15)</f>
        <v>0</v>
      </c>
      <c r="E16" s="48">
        <f>SUM(E15)</f>
        <v>0</v>
      </c>
      <c r="G16" s="48">
        <f>SUM(G15)</f>
        <v>0</v>
      </c>
      <c r="H16" s="123"/>
      <c r="I16" s="48">
        <f>SUM(I15)</f>
        <v>0</v>
      </c>
      <c r="J16" s="123"/>
      <c r="K16" s="48">
        <f>SUM(K15)</f>
        <v>-194922</v>
      </c>
      <c r="L16" s="45"/>
      <c r="M16" s="48">
        <f>SUM(M15)</f>
        <v>0</v>
      </c>
      <c r="N16" s="45"/>
      <c r="O16" s="48">
        <f>SUM(O15)</f>
        <v>0</v>
      </c>
      <c r="P16" s="45"/>
      <c r="Q16" s="48">
        <f>SUM(M16:O16)</f>
        <v>0</v>
      </c>
      <c r="R16" s="45"/>
      <c r="S16" s="48">
        <f>SUM(C16:O16)</f>
        <v>-194922</v>
      </c>
    </row>
    <row r="17" spans="1:19" ht="18" customHeight="1" x14ac:dyDescent="0.3">
      <c r="A17" s="126"/>
      <c r="B17" s="126"/>
      <c r="C17" s="30"/>
      <c r="E17" s="30"/>
      <c r="G17" s="30"/>
      <c r="H17" s="123"/>
      <c r="I17" s="30"/>
      <c r="J17" s="123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 x14ac:dyDescent="0.3">
      <c r="A18" s="126" t="s">
        <v>133</v>
      </c>
      <c r="B18" s="126"/>
      <c r="C18" s="48">
        <f>C16</f>
        <v>0</v>
      </c>
      <c r="E18" s="48">
        <f>E16</f>
        <v>0</v>
      </c>
      <c r="G18" s="48">
        <f>G16</f>
        <v>0</v>
      </c>
      <c r="H18" s="123"/>
      <c r="I18" s="48">
        <f>I16</f>
        <v>0</v>
      </c>
      <c r="J18" s="123"/>
      <c r="K18" s="48">
        <f>K16</f>
        <v>-194922</v>
      </c>
      <c r="L18" s="45"/>
      <c r="M18" s="48">
        <f>M16</f>
        <v>0</v>
      </c>
      <c r="N18" s="45"/>
      <c r="O18" s="48">
        <f>O16</f>
        <v>0</v>
      </c>
      <c r="P18" s="45"/>
      <c r="Q18" s="48">
        <f>SUM(M18:O18)</f>
        <v>0</v>
      </c>
      <c r="R18" s="45"/>
      <c r="S18" s="48">
        <f>SUM(C18:O18)</f>
        <v>-194922</v>
      </c>
    </row>
    <row r="19" spans="1:19" ht="18" customHeight="1" x14ac:dyDescent="0.3">
      <c r="A19" s="126"/>
      <c r="B19" s="126"/>
      <c r="C19" s="30"/>
      <c r="E19" s="30"/>
      <c r="G19" s="30"/>
      <c r="H19" s="123"/>
      <c r="I19" s="30"/>
      <c r="J19" s="123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 x14ac:dyDescent="0.3">
      <c r="A20" s="126" t="s">
        <v>208</v>
      </c>
      <c r="B20" s="126"/>
      <c r="C20" s="30"/>
      <c r="E20" s="30"/>
      <c r="G20" s="30"/>
      <c r="H20" s="123"/>
      <c r="I20" s="30"/>
      <c r="J20" s="123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 x14ac:dyDescent="0.3">
      <c r="A21" s="81" t="s">
        <v>119</v>
      </c>
      <c r="B21" s="81"/>
      <c r="C21" s="30">
        <v>0</v>
      </c>
      <c r="E21" s="30">
        <v>0</v>
      </c>
      <c r="F21" s="109"/>
      <c r="G21" s="30">
        <v>0</v>
      </c>
      <c r="H21" s="125"/>
      <c r="I21" s="30">
        <v>0</v>
      </c>
      <c r="J21" s="125"/>
      <c r="K21" s="31">
        <v>259229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f>SUM(K21:O21)</f>
        <v>259229</v>
      </c>
    </row>
    <row r="22" spans="1:19" ht="18" customHeight="1" x14ac:dyDescent="0.3">
      <c r="A22" s="81" t="s">
        <v>217</v>
      </c>
      <c r="B22" s="101"/>
      <c r="C22" s="30">
        <v>0</v>
      </c>
      <c r="E22" s="30">
        <v>0</v>
      </c>
      <c r="F22" s="109"/>
      <c r="G22" s="30">
        <v>0</v>
      </c>
      <c r="H22" s="125"/>
      <c r="I22" s="30">
        <v>0</v>
      </c>
      <c r="J22" s="125"/>
      <c r="K22" s="30">
        <v>0</v>
      </c>
      <c r="L22" s="31"/>
      <c r="M22" s="31">
        <v>-950</v>
      </c>
      <c r="N22" s="31"/>
      <c r="O22" s="31">
        <v>0</v>
      </c>
      <c r="P22" s="31"/>
      <c r="Q22" s="31">
        <f>+M22</f>
        <v>-950</v>
      </c>
      <c r="R22" s="31"/>
      <c r="S22" s="31">
        <f>SUM(K22:O22)</f>
        <v>-950</v>
      </c>
    </row>
    <row r="23" spans="1:19" ht="18" customHeight="1" x14ac:dyDescent="0.3">
      <c r="A23" s="126" t="s">
        <v>135</v>
      </c>
      <c r="B23" s="126"/>
      <c r="C23" s="179">
        <f>SUM(C21:C22)</f>
        <v>0</v>
      </c>
      <c r="E23" s="39">
        <f>SUM(E21:E22)</f>
        <v>0</v>
      </c>
      <c r="G23" s="39">
        <f>SUM(G21:G22)</f>
        <v>0</v>
      </c>
      <c r="H23" s="123"/>
      <c r="I23" s="39">
        <f>SUM(I21:I22)</f>
        <v>0</v>
      </c>
      <c r="J23" s="123"/>
      <c r="K23" s="39">
        <f>SUM(K21:K22)</f>
        <v>259229</v>
      </c>
      <c r="L23" s="31"/>
      <c r="M23" s="39">
        <f>SUM(M21:M22)</f>
        <v>-950</v>
      </c>
      <c r="N23" s="31"/>
      <c r="O23" s="39">
        <f>SUM(O21:O22)</f>
        <v>0</v>
      </c>
      <c r="P23" s="31"/>
      <c r="Q23" s="39">
        <f>SUM(Q21:Q22)</f>
        <v>-950</v>
      </c>
      <c r="R23" s="31"/>
      <c r="S23" s="39">
        <f>SUM(S21:S22)</f>
        <v>258279</v>
      </c>
    </row>
    <row r="24" spans="1:19" ht="18" customHeight="1" x14ac:dyDescent="0.3">
      <c r="A24" s="126"/>
      <c r="B24" s="126"/>
      <c r="C24" s="18"/>
      <c r="E24" s="15"/>
      <c r="F24" s="89"/>
      <c r="G24" s="15"/>
      <c r="H24" s="89"/>
      <c r="I24" s="15"/>
      <c r="J24" s="89"/>
      <c r="K24" s="15"/>
      <c r="L24" s="89"/>
      <c r="M24" s="15"/>
      <c r="N24" s="89"/>
      <c r="O24" s="15"/>
      <c r="P24" s="89"/>
      <c r="Q24" s="15"/>
      <c r="R24" s="89"/>
      <c r="S24" s="15"/>
    </row>
    <row r="25" spans="1:19" ht="18" customHeight="1" thickBot="1" x14ac:dyDescent="0.35">
      <c r="A25" s="68" t="s">
        <v>187</v>
      </c>
      <c r="B25" s="68"/>
      <c r="C25" s="127">
        <f>C11+C23</f>
        <v>200961</v>
      </c>
      <c r="E25" s="127">
        <f>E11+E23</f>
        <v>392838</v>
      </c>
      <c r="F25" s="128"/>
      <c r="G25" s="127">
        <f>G11+G23</f>
        <v>25000</v>
      </c>
      <c r="H25" s="128"/>
      <c r="I25" s="127">
        <f>I11+I23</f>
        <v>35000</v>
      </c>
      <c r="J25" s="128"/>
      <c r="K25" s="127">
        <f>K11+K23+K18</f>
        <v>1454819</v>
      </c>
      <c r="L25" s="128"/>
      <c r="M25" s="127">
        <f>M11+M23</f>
        <v>-7798</v>
      </c>
      <c r="N25" s="128"/>
      <c r="O25" s="127">
        <f>O11+O23</f>
        <v>1606507</v>
      </c>
      <c r="P25" s="128"/>
      <c r="Q25" s="127">
        <f>Q11+Q23</f>
        <v>1598709</v>
      </c>
      <c r="R25" s="128"/>
      <c r="S25" s="127">
        <f>S11+S23+S18</f>
        <v>3707327</v>
      </c>
    </row>
    <row r="26" spans="1:19" ht="18.75" customHeight="1" thickTop="1" x14ac:dyDescent="0.3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S26"/>
  <sheetViews>
    <sheetView view="pageBreakPreview" zoomScale="60" zoomScaleNormal="70" workbookViewId="0">
      <selection activeCell="D8" sqref="D8"/>
    </sheetView>
  </sheetViews>
  <sheetFormatPr defaultColWidth="9.1796875" defaultRowHeight="18" customHeight="1" x14ac:dyDescent="0.3"/>
  <cols>
    <col min="1" max="1" width="50.26953125" style="122" customWidth="1"/>
    <col min="2" max="2" width="5.1796875" style="122" customWidth="1"/>
    <col min="3" max="3" width="11.1796875" style="122" customWidth="1"/>
    <col min="4" max="4" width="1.1796875" style="122" customWidth="1"/>
    <col min="5" max="5" width="12.81640625" style="122" customWidth="1"/>
    <col min="6" max="6" width="1.1796875" style="122" customWidth="1"/>
    <col min="7" max="7" width="11.54296875" style="122" customWidth="1"/>
    <col min="8" max="8" width="1.1796875" style="122" customWidth="1"/>
    <col min="9" max="9" width="11" style="122" customWidth="1"/>
    <col min="10" max="10" width="1.1796875" style="122" customWidth="1"/>
    <col min="11" max="11" width="13.81640625" style="122" customWidth="1"/>
    <col min="12" max="12" width="1.1796875" style="122" customWidth="1"/>
    <col min="13" max="13" width="11.453125" style="122" customWidth="1"/>
    <col min="14" max="14" width="1.1796875" style="122" customWidth="1"/>
    <col min="15" max="15" width="10.81640625" style="122" customWidth="1"/>
    <col min="16" max="16" width="1.1796875" style="122" customWidth="1"/>
    <col min="17" max="17" width="11.1796875" style="122" customWidth="1"/>
    <col min="18" max="18" width="1.1796875" style="122" customWidth="1"/>
    <col min="19" max="19" width="11.81640625" style="122" customWidth="1"/>
    <col min="20" max="16384" width="9.1796875" style="122"/>
  </cols>
  <sheetData>
    <row r="1" spans="1:19" ht="18" customHeight="1" x14ac:dyDescent="0.35">
      <c r="A1" s="121" t="s">
        <v>0</v>
      </c>
      <c r="B1" s="12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" customHeight="1" x14ac:dyDescent="0.3">
      <c r="A2" s="67" t="s">
        <v>90</v>
      </c>
      <c r="B2" s="67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8" customHeight="1" x14ac:dyDescent="0.3">
      <c r="A3" s="67"/>
      <c r="B3" s="67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18" customHeight="1" x14ac:dyDescent="0.3">
      <c r="A4" s="67"/>
      <c r="B4" s="67"/>
      <c r="C4" s="186" t="s">
        <v>136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19" ht="18" customHeight="1" x14ac:dyDescent="0.3">
      <c r="A5" s="60"/>
      <c r="B5" s="60"/>
      <c r="C5" s="74"/>
      <c r="D5" s="74"/>
      <c r="E5" s="123"/>
      <c r="F5" s="123"/>
      <c r="G5" s="192" t="s">
        <v>51</v>
      </c>
      <c r="H5" s="192"/>
      <c r="I5" s="192"/>
      <c r="J5" s="192"/>
      <c r="K5" s="192"/>
      <c r="L5" s="74"/>
      <c r="M5" s="193" t="s">
        <v>56</v>
      </c>
      <c r="N5" s="193"/>
      <c r="O5" s="193"/>
      <c r="P5" s="193"/>
      <c r="Q5" s="193"/>
      <c r="R5" s="107"/>
      <c r="S5" s="107"/>
    </row>
    <row r="6" spans="1:19" ht="18" customHeight="1" x14ac:dyDescent="0.3">
      <c r="A6" s="60"/>
      <c r="B6" s="60"/>
      <c r="C6" s="74" t="s">
        <v>95</v>
      </c>
      <c r="E6" s="136" t="s">
        <v>50</v>
      </c>
      <c r="G6" s="74"/>
      <c r="M6" s="74"/>
      <c r="N6" s="74"/>
      <c r="O6" s="74"/>
      <c r="P6" s="74"/>
      <c r="Q6" s="136" t="s">
        <v>138</v>
      </c>
      <c r="R6" s="74"/>
      <c r="S6" s="136"/>
    </row>
    <row r="7" spans="1:19" ht="18" customHeight="1" x14ac:dyDescent="0.3">
      <c r="A7" s="60"/>
      <c r="B7" s="60"/>
      <c r="C7" s="74" t="s">
        <v>99</v>
      </c>
      <c r="D7" s="74"/>
      <c r="E7" s="136" t="s">
        <v>100</v>
      </c>
      <c r="G7" s="74" t="s">
        <v>101</v>
      </c>
      <c r="I7" s="74" t="s">
        <v>102</v>
      </c>
      <c r="M7" s="125" t="s">
        <v>124</v>
      </c>
      <c r="N7" s="123"/>
      <c r="O7" s="125" t="s">
        <v>103</v>
      </c>
      <c r="P7" s="123"/>
      <c r="Q7" s="125" t="s">
        <v>125</v>
      </c>
      <c r="R7" s="123"/>
      <c r="S7" s="136" t="s">
        <v>106</v>
      </c>
    </row>
    <row r="8" spans="1:19" ht="18" customHeight="1" x14ac:dyDescent="0.3">
      <c r="A8" s="60"/>
      <c r="B8" s="135" t="s">
        <v>8</v>
      </c>
      <c r="C8" s="74" t="s">
        <v>107</v>
      </c>
      <c r="D8" s="74"/>
      <c r="E8" s="136" t="s">
        <v>108</v>
      </c>
      <c r="F8" s="137"/>
      <c r="G8" s="74" t="s">
        <v>109</v>
      </c>
      <c r="H8" s="137"/>
      <c r="I8" s="74" t="s">
        <v>109</v>
      </c>
      <c r="K8" s="123" t="s">
        <v>110</v>
      </c>
      <c r="L8" s="123"/>
      <c r="M8" s="75" t="s">
        <v>126</v>
      </c>
      <c r="N8" s="75"/>
      <c r="O8" s="75" t="s">
        <v>126</v>
      </c>
      <c r="P8" s="75"/>
      <c r="Q8" s="75" t="s">
        <v>127</v>
      </c>
      <c r="R8" s="75"/>
      <c r="S8" s="123" t="s">
        <v>114</v>
      </c>
    </row>
    <row r="9" spans="1:19" ht="18" customHeight="1" x14ac:dyDescent="0.3">
      <c r="A9" s="60"/>
      <c r="B9" s="60"/>
      <c r="C9" s="187" t="s">
        <v>115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1:19" ht="18" customHeight="1" x14ac:dyDescent="0.3">
      <c r="A10" s="68" t="s">
        <v>219</v>
      </c>
      <c r="B10" s="68"/>
    </row>
    <row r="11" spans="1:19" ht="18" customHeight="1" x14ac:dyDescent="0.3">
      <c r="A11" s="126" t="s">
        <v>220</v>
      </c>
      <c r="B11" s="126"/>
      <c r="C11" s="46">
        <v>200961</v>
      </c>
      <c r="E11" s="46">
        <v>392838</v>
      </c>
      <c r="F11" s="46"/>
      <c r="G11" s="46">
        <v>25000</v>
      </c>
      <c r="H11" s="46"/>
      <c r="I11" s="46">
        <v>35000</v>
      </c>
      <c r="J11" s="46"/>
      <c r="K11" s="46">
        <v>1410821</v>
      </c>
      <c r="L11" s="46"/>
      <c r="M11" s="46">
        <v>-5611</v>
      </c>
      <c r="N11" s="46"/>
      <c r="O11" s="46">
        <v>1585948</v>
      </c>
      <c r="P11" s="46"/>
      <c r="Q11" s="46">
        <v>1580337</v>
      </c>
      <c r="R11" s="46"/>
      <c r="S11" s="46">
        <f>SUM(C11:O11)</f>
        <v>3644957</v>
      </c>
    </row>
    <row r="12" spans="1:19" ht="18" customHeight="1" x14ac:dyDescent="0.3">
      <c r="A12" s="126"/>
      <c r="B12" s="126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 x14ac:dyDescent="0.3">
      <c r="A13" s="126" t="s">
        <v>129</v>
      </c>
      <c r="B13" s="126"/>
      <c r="C13" s="30"/>
      <c r="E13" s="30"/>
      <c r="G13" s="30"/>
      <c r="H13" s="123"/>
      <c r="I13" s="30"/>
      <c r="J13" s="123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 x14ac:dyDescent="0.3">
      <c r="A14" s="69" t="s">
        <v>130</v>
      </c>
      <c r="B14" s="126"/>
      <c r="C14" s="30"/>
      <c r="E14" s="30"/>
      <c r="G14" s="30"/>
      <c r="H14" s="123"/>
      <c r="I14" s="30"/>
      <c r="J14" s="123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 x14ac:dyDescent="0.3">
      <c r="A15" s="81" t="s">
        <v>131</v>
      </c>
      <c r="B15" s="135">
        <v>8</v>
      </c>
      <c r="C15" s="47">
        <v>0</v>
      </c>
      <c r="E15" s="47">
        <v>0</v>
      </c>
      <c r="G15" s="47">
        <v>0</v>
      </c>
      <c r="H15" s="123"/>
      <c r="I15" s="47">
        <v>0</v>
      </c>
      <c r="J15" s="123"/>
      <c r="K15" s="47">
        <v>-225076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f>SUM(K15:O15)</f>
        <v>-225076</v>
      </c>
    </row>
    <row r="16" spans="1:19" ht="18" customHeight="1" x14ac:dyDescent="0.3">
      <c r="A16" s="69" t="s">
        <v>132</v>
      </c>
      <c r="B16" s="126"/>
      <c r="C16" s="48">
        <f>SUM(C15)</f>
        <v>0</v>
      </c>
      <c r="E16" s="48">
        <f>SUM(E15)</f>
        <v>0</v>
      </c>
      <c r="G16" s="48">
        <f>SUM(G15)</f>
        <v>0</v>
      </c>
      <c r="H16" s="123"/>
      <c r="I16" s="48">
        <f>SUM(I15)</f>
        <v>0</v>
      </c>
      <c r="J16" s="123"/>
      <c r="K16" s="48">
        <f>SUM(K15)</f>
        <v>-225076</v>
      </c>
      <c r="L16" s="45"/>
      <c r="M16" s="48">
        <f>SUM(M15)</f>
        <v>0</v>
      </c>
      <c r="N16" s="45"/>
      <c r="O16" s="48">
        <f>SUM(O15)</f>
        <v>0</v>
      </c>
      <c r="P16" s="45"/>
      <c r="Q16" s="48">
        <f>SUM(M16:O16)</f>
        <v>0</v>
      </c>
      <c r="R16" s="45"/>
      <c r="S16" s="48">
        <f>SUM(C16:O16)</f>
        <v>-225076</v>
      </c>
    </row>
    <row r="17" spans="1:19" ht="18" customHeight="1" x14ac:dyDescent="0.3">
      <c r="A17" s="126"/>
      <c r="B17" s="126"/>
      <c r="C17" s="30"/>
      <c r="E17" s="30"/>
      <c r="G17" s="30"/>
      <c r="H17" s="123"/>
      <c r="I17" s="30"/>
      <c r="J17" s="123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 x14ac:dyDescent="0.3">
      <c r="A18" s="126" t="s">
        <v>133</v>
      </c>
      <c r="B18" s="126"/>
      <c r="C18" s="48">
        <f>C16</f>
        <v>0</v>
      </c>
      <c r="E18" s="48">
        <f>E16</f>
        <v>0</v>
      </c>
      <c r="G18" s="48">
        <f>G16</f>
        <v>0</v>
      </c>
      <c r="H18" s="123"/>
      <c r="I18" s="48">
        <f>I16</f>
        <v>0</v>
      </c>
      <c r="J18" s="123"/>
      <c r="K18" s="48">
        <f>K16</f>
        <v>-225076</v>
      </c>
      <c r="L18" s="45"/>
      <c r="M18" s="48">
        <f>M16</f>
        <v>0</v>
      </c>
      <c r="N18" s="45"/>
      <c r="O18" s="48">
        <f>O16</f>
        <v>0</v>
      </c>
      <c r="P18" s="45"/>
      <c r="Q18" s="48">
        <f>SUM(M18:O18)</f>
        <v>0</v>
      </c>
      <c r="R18" s="45"/>
      <c r="S18" s="48">
        <f>SUM(C18:O18)</f>
        <v>-225076</v>
      </c>
    </row>
    <row r="19" spans="1:19" ht="18" customHeight="1" x14ac:dyDescent="0.3">
      <c r="A19" s="126"/>
      <c r="B19" s="126"/>
      <c r="C19" s="30"/>
      <c r="E19" s="30"/>
      <c r="G19" s="30"/>
      <c r="H19" s="123"/>
      <c r="I19" s="30"/>
      <c r="J19" s="123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 x14ac:dyDescent="0.3">
      <c r="A20" s="126" t="s">
        <v>208</v>
      </c>
      <c r="B20" s="126"/>
      <c r="C20" s="30"/>
      <c r="E20" s="30"/>
      <c r="G20" s="30"/>
      <c r="H20" s="123"/>
      <c r="I20" s="30"/>
      <c r="J20" s="123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 x14ac:dyDescent="0.3">
      <c r="A21" s="81" t="s">
        <v>119</v>
      </c>
      <c r="B21" s="81"/>
      <c r="C21" s="30">
        <v>0</v>
      </c>
      <c r="E21" s="30">
        <v>0</v>
      </c>
      <c r="F21" s="109"/>
      <c r="G21" s="30">
        <v>0</v>
      </c>
      <c r="H21" s="125"/>
      <c r="I21" s="30">
        <v>0</v>
      </c>
      <c r="J21" s="125"/>
      <c r="K21" s="31">
        <f>'PL5-6'!H100</f>
        <v>339275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f>SUM(K21:O21)</f>
        <v>339275</v>
      </c>
    </row>
    <row r="22" spans="1:19" ht="18" customHeight="1" x14ac:dyDescent="0.3">
      <c r="A22" s="81" t="s">
        <v>217</v>
      </c>
      <c r="B22" s="135"/>
      <c r="C22" s="30">
        <v>0</v>
      </c>
      <c r="E22" s="30">
        <v>0</v>
      </c>
      <c r="F22" s="109"/>
      <c r="G22" s="30">
        <v>0</v>
      </c>
      <c r="H22" s="125"/>
      <c r="I22" s="30">
        <v>0</v>
      </c>
      <c r="J22" s="125"/>
      <c r="K22" s="30">
        <v>0</v>
      </c>
      <c r="L22" s="31"/>
      <c r="M22" s="31">
        <f>'PL5-6'!H95</f>
        <v>-2614</v>
      </c>
      <c r="N22" s="31"/>
      <c r="O22" s="31">
        <v>0</v>
      </c>
      <c r="P22" s="31"/>
      <c r="Q22" s="31">
        <f>+M22</f>
        <v>-2614</v>
      </c>
      <c r="R22" s="31"/>
      <c r="S22" s="31">
        <f>SUM(K22:O22)</f>
        <v>-2614</v>
      </c>
    </row>
    <row r="23" spans="1:19" ht="18" customHeight="1" x14ac:dyDescent="0.3">
      <c r="A23" s="126" t="s">
        <v>135</v>
      </c>
      <c r="B23" s="126"/>
      <c r="C23" s="38">
        <f>SUM(C21:C22)</f>
        <v>0</v>
      </c>
      <c r="E23" s="39">
        <f>SUM(E21:E22)</f>
        <v>0</v>
      </c>
      <c r="G23" s="39">
        <f>SUM(G21:G22)</f>
        <v>0</v>
      </c>
      <c r="H23" s="123"/>
      <c r="I23" s="39">
        <f>SUM(I21:I22)</f>
        <v>0</v>
      </c>
      <c r="J23" s="123"/>
      <c r="K23" s="39">
        <f>SUM(K21:K22)</f>
        <v>339275</v>
      </c>
      <c r="L23" s="31"/>
      <c r="M23" s="39">
        <f>SUM(M21:M22)</f>
        <v>-2614</v>
      </c>
      <c r="N23" s="31"/>
      <c r="O23" s="39">
        <f>SUM(O21:O22)</f>
        <v>0</v>
      </c>
      <c r="P23" s="31"/>
      <c r="Q23" s="39">
        <f>SUM(Q21:Q22)</f>
        <v>-2614</v>
      </c>
      <c r="R23" s="31"/>
      <c r="S23" s="39">
        <f>SUM(S21:S22)</f>
        <v>336661</v>
      </c>
    </row>
    <row r="24" spans="1:19" ht="18" customHeight="1" x14ac:dyDescent="0.3">
      <c r="A24" s="126"/>
      <c r="B24" s="126"/>
      <c r="C24" s="18"/>
      <c r="E24" s="15"/>
      <c r="F24" s="89"/>
      <c r="G24" s="15"/>
      <c r="H24" s="89"/>
      <c r="I24" s="15"/>
      <c r="J24" s="89"/>
      <c r="K24" s="15"/>
      <c r="L24" s="89"/>
      <c r="M24" s="15"/>
      <c r="N24" s="89"/>
      <c r="O24" s="15"/>
      <c r="P24" s="89"/>
      <c r="Q24" s="15"/>
      <c r="R24" s="89"/>
      <c r="S24" s="15"/>
    </row>
    <row r="25" spans="1:19" ht="18" customHeight="1" thickBot="1" x14ac:dyDescent="0.35">
      <c r="A25" s="68" t="s">
        <v>221</v>
      </c>
      <c r="B25" s="68"/>
      <c r="C25" s="127">
        <f>C11+C23</f>
        <v>200961</v>
      </c>
      <c r="E25" s="127">
        <f>E11+E23</f>
        <v>392838</v>
      </c>
      <c r="F25" s="128"/>
      <c r="G25" s="127">
        <f>G11+G23</f>
        <v>25000</v>
      </c>
      <c r="H25" s="128"/>
      <c r="I25" s="127">
        <f>I11+I23</f>
        <v>35000</v>
      </c>
      <c r="J25" s="128"/>
      <c r="K25" s="127">
        <f>K11+K23+K18</f>
        <v>1525020</v>
      </c>
      <c r="L25" s="128"/>
      <c r="M25" s="127">
        <f>M11+M23</f>
        <v>-8225</v>
      </c>
      <c r="N25" s="128"/>
      <c r="O25" s="127">
        <f>O11+O23</f>
        <v>1585948</v>
      </c>
      <c r="P25" s="128"/>
      <c r="Q25" s="127">
        <f>Q11+Q23</f>
        <v>1577723</v>
      </c>
      <c r="R25" s="128"/>
      <c r="S25" s="127">
        <f>S11+S23+S18</f>
        <v>3756542</v>
      </c>
    </row>
    <row r="26" spans="1:19" ht="18" customHeight="1" thickTop="1" x14ac:dyDescent="0.3"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2"/>
  <sheetViews>
    <sheetView tabSelected="1" view="pageBreakPreview" zoomScale="70" zoomScaleNormal="90" zoomScaleSheetLayoutView="70" workbookViewId="0">
      <selection activeCell="B89" sqref="B89"/>
    </sheetView>
  </sheetViews>
  <sheetFormatPr defaultColWidth="3.453125" defaultRowHeight="20.25" customHeight="1" x14ac:dyDescent="0.3"/>
  <cols>
    <col min="1" max="1" width="3.453125" style="60" customWidth="1"/>
    <col min="2" max="2" width="46.7265625" style="60" customWidth="1"/>
    <col min="3" max="3" width="8.1796875" style="60" customWidth="1"/>
    <col min="4" max="4" width="1.1796875" style="60" customWidth="1"/>
    <col min="5" max="5" width="11" style="60" customWidth="1"/>
    <col min="6" max="6" width="1.1796875" style="60" customWidth="1"/>
    <col min="7" max="7" width="11" style="60" customWidth="1"/>
    <col min="8" max="8" width="1.1796875" style="60" customWidth="1"/>
    <col min="9" max="9" width="11" style="60" customWidth="1"/>
    <col min="10" max="10" width="1.1796875" style="60" customWidth="1"/>
    <col min="11" max="11" width="11" style="60" customWidth="1"/>
    <col min="12" max="228" width="9.1796875" style="60" customWidth="1"/>
    <col min="229" max="16384" width="3.453125" style="60"/>
  </cols>
  <sheetData>
    <row r="1" spans="1:11" ht="18" customHeight="1" x14ac:dyDescent="0.35">
      <c r="A1" s="66" t="s">
        <v>0</v>
      </c>
      <c r="H1" s="133"/>
      <c r="J1" s="185"/>
      <c r="K1" s="185"/>
    </row>
    <row r="2" spans="1:11" ht="18" customHeight="1" x14ac:dyDescent="0.3">
      <c r="A2" s="67" t="s">
        <v>139</v>
      </c>
      <c r="H2" s="133"/>
      <c r="J2" s="185"/>
      <c r="K2" s="185"/>
    </row>
    <row r="3" spans="1:11" ht="18" customHeight="1" x14ac:dyDescent="0.3">
      <c r="A3" s="67"/>
    </row>
    <row r="4" spans="1:11" ht="18" customHeight="1" x14ac:dyDescent="0.3">
      <c r="A4" s="74"/>
      <c r="E4" s="186" t="s">
        <v>140</v>
      </c>
      <c r="F4" s="186"/>
      <c r="G4" s="186"/>
      <c r="H4" s="131"/>
      <c r="I4" s="186" t="s">
        <v>3</v>
      </c>
      <c r="J4" s="186"/>
      <c r="K4" s="186"/>
    </row>
    <row r="5" spans="1:11" ht="18" customHeight="1" x14ac:dyDescent="0.3">
      <c r="A5" s="74"/>
      <c r="E5" s="186" t="s">
        <v>4</v>
      </c>
      <c r="F5" s="186"/>
      <c r="G5" s="186"/>
      <c r="H5" s="131"/>
      <c r="I5" s="186" t="s">
        <v>4</v>
      </c>
      <c r="J5" s="186"/>
      <c r="K5" s="186"/>
    </row>
    <row r="6" spans="1:11" ht="18" customHeight="1" x14ac:dyDescent="0.3">
      <c r="A6" s="67"/>
      <c r="E6" s="188" t="s">
        <v>88</v>
      </c>
      <c r="F6" s="188"/>
      <c r="G6" s="188"/>
      <c r="H6" s="131"/>
      <c r="I6" s="188" t="s">
        <v>88</v>
      </c>
      <c r="J6" s="188"/>
      <c r="K6" s="188"/>
    </row>
    <row r="7" spans="1:11" ht="18" customHeight="1" x14ac:dyDescent="0.3">
      <c r="A7" s="67"/>
      <c r="E7" s="190" t="s">
        <v>5</v>
      </c>
      <c r="F7" s="190"/>
      <c r="G7" s="188"/>
      <c r="H7" s="131"/>
      <c r="I7" s="190" t="s">
        <v>5</v>
      </c>
      <c r="J7" s="188"/>
      <c r="K7" s="188"/>
    </row>
    <row r="8" spans="1:11" ht="18" customHeight="1" x14ac:dyDescent="0.3">
      <c r="E8" s="75" t="s">
        <v>218</v>
      </c>
      <c r="F8" s="75"/>
      <c r="G8" s="75" t="s">
        <v>184</v>
      </c>
      <c r="H8" s="75"/>
      <c r="I8" s="75" t="s">
        <v>218</v>
      </c>
      <c r="J8" s="75"/>
      <c r="K8" s="75" t="s">
        <v>184</v>
      </c>
    </row>
    <row r="9" spans="1:11" ht="18" customHeight="1" x14ac:dyDescent="0.3">
      <c r="E9" s="187" t="s">
        <v>10</v>
      </c>
      <c r="F9" s="187"/>
      <c r="G9" s="187"/>
      <c r="H9" s="187"/>
      <c r="I9" s="187"/>
      <c r="J9" s="187"/>
      <c r="K9" s="187"/>
    </row>
    <row r="10" spans="1:11" ht="18" customHeight="1" x14ac:dyDescent="0.3">
      <c r="A10" s="70" t="s">
        <v>141</v>
      </c>
      <c r="E10" s="133"/>
      <c r="F10" s="133"/>
      <c r="G10" s="137"/>
      <c r="I10" s="133"/>
      <c r="K10" s="137"/>
    </row>
    <row r="11" spans="1:11" ht="18" customHeight="1" x14ac:dyDescent="0.3">
      <c r="A11" s="63" t="s">
        <v>79</v>
      </c>
      <c r="E11" s="76">
        <f>'PL5-6'!D102</f>
        <v>342029</v>
      </c>
      <c r="F11" s="61"/>
      <c r="G11" s="76">
        <v>349923</v>
      </c>
      <c r="H11" s="62"/>
      <c r="I11" s="62">
        <f>'PL5-6'!H102</f>
        <v>339275</v>
      </c>
      <c r="J11" s="62"/>
      <c r="K11" s="62">
        <v>259229</v>
      </c>
    </row>
    <row r="12" spans="1:11" ht="18" customHeight="1" x14ac:dyDescent="0.3">
      <c r="A12" s="77" t="s">
        <v>142</v>
      </c>
      <c r="E12" s="78"/>
      <c r="F12" s="79"/>
      <c r="G12" s="78"/>
      <c r="H12" s="80"/>
      <c r="I12" s="62"/>
      <c r="J12" s="62"/>
      <c r="K12" s="62"/>
    </row>
    <row r="13" spans="1:11" ht="18" customHeight="1" x14ac:dyDescent="0.3">
      <c r="A13" s="63" t="s">
        <v>78</v>
      </c>
      <c r="E13" s="76">
        <v>83926</v>
      </c>
      <c r="F13" s="62"/>
      <c r="G13" s="76">
        <v>76141</v>
      </c>
      <c r="H13" s="62"/>
      <c r="I13" s="62">
        <f>-'PL5-6'!H85</f>
        <v>61543</v>
      </c>
      <c r="J13" s="62"/>
      <c r="K13" s="62">
        <v>71132</v>
      </c>
    </row>
    <row r="14" spans="1:11" ht="18" customHeight="1" x14ac:dyDescent="0.3">
      <c r="A14" s="60" t="s">
        <v>76</v>
      </c>
      <c r="E14" s="76">
        <f>-'PL5-6'!D81</f>
        <v>8824</v>
      </c>
      <c r="F14" s="61"/>
      <c r="G14" s="76">
        <v>5907</v>
      </c>
      <c r="H14" s="62"/>
      <c r="I14" s="62">
        <f>-'PL5-6'!H81</f>
        <v>8815</v>
      </c>
      <c r="J14" s="62"/>
      <c r="K14" s="62">
        <v>4528</v>
      </c>
    </row>
    <row r="15" spans="1:11" ht="18" customHeight="1" x14ac:dyDescent="0.3">
      <c r="A15" s="63" t="s">
        <v>143</v>
      </c>
      <c r="E15" s="76">
        <v>189224</v>
      </c>
      <c r="F15" s="61"/>
      <c r="G15" s="76">
        <v>160779</v>
      </c>
      <c r="H15" s="62"/>
      <c r="I15" s="62">
        <v>168618</v>
      </c>
      <c r="J15" s="62"/>
      <c r="K15" s="62">
        <v>142044</v>
      </c>
    </row>
    <row r="16" spans="1:11" ht="18" customHeight="1" x14ac:dyDescent="0.3">
      <c r="A16" s="63" t="s">
        <v>144</v>
      </c>
      <c r="E16" s="175">
        <v>6030</v>
      </c>
      <c r="F16" s="61"/>
      <c r="G16" s="76">
        <v>9298</v>
      </c>
      <c r="H16" s="62"/>
      <c r="I16" s="62">
        <v>6022</v>
      </c>
      <c r="J16" s="62"/>
      <c r="K16" s="62">
        <v>8470</v>
      </c>
    </row>
    <row r="17" spans="1:11" ht="18" customHeight="1" x14ac:dyDescent="0.3">
      <c r="A17" s="63" t="s">
        <v>198</v>
      </c>
      <c r="E17" s="78">
        <v>-3</v>
      </c>
      <c r="F17" s="79"/>
      <c r="G17" s="78">
        <v>-332</v>
      </c>
      <c r="H17" s="80"/>
      <c r="I17" s="62">
        <v>-3</v>
      </c>
      <c r="J17" s="62"/>
      <c r="K17" s="62">
        <v>19817</v>
      </c>
    </row>
    <row r="18" spans="1:11" ht="18" customHeight="1" x14ac:dyDescent="0.3">
      <c r="A18" s="81" t="s">
        <v>211</v>
      </c>
      <c r="E18" s="78">
        <v>0</v>
      </c>
      <c r="F18" s="61"/>
      <c r="G18" s="64">
        <v>10153</v>
      </c>
      <c r="H18" s="62"/>
      <c r="I18" s="61">
        <v>0</v>
      </c>
      <c r="J18" s="62"/>
      <c r="K18" s="61">
        <v>5096</v>
      </c>
    </row>
    <row r="19" spans="1:11" ht="18" customHeight="1" x14ac:dyDescent="0.3">
      <c r="A19" s="63" t="s">
        <v>228</v>
      </c>
      <c r="E19" s="78">
        <v>-369</v>
      </c>
      <c r="F19" s="61"/>
      <c r="G19" s="78">
        <v>-995</v>
      </c>
      <c r="H19" s="62"/>
      <c r="I19" s="61">
        <v>-369</v>
      </c>
      <c r="J19" s="62"/>
      <c r="K19" s="61">
        <v>-1002</v>
      </c>
    </row>
    <row r="20" spans="1:11" ht="18" customHeight="1" x14ac:dyDescent="0.3">
      <c r="A20" s="63" t="s">
        <v>200</v>
      </c>
      <c r="E20" s="78">
        <v>1599</v>
      </c>
      <c r="F20" s="61"/>
      <c r="G20" s="78">
        <v>-50</v>
      </c>
      <c r="H20" s="62"/>
      <c r="I20" s="62">
        <v>1599</v>
      </c>
      <c r="J20" s="62"/>
      <c r="K20" s="62">
        <v>1642</v>
      </c>
    </row>
    <row r="21" spans="1:11" ht="18" customHeight="1" x14ac:dyDescent="0.3">
      <c r="A21" s="63" t="s">
        <v>145</v>
      </c>
      <c r="E21" s="78">
        <v>-26</v>
      </c>
      <c r="F21" s="61"/>
      <c r="G21" s="78">
        <v>-3940</v>
      </c>
      <c r="H21" s="62"/>
      <c r="I21" s="62">
        <v>-26</v>
      </c>
      <c r="J21" s="62"/>
      <c r="K21" s="62">
        <v>-1996</v>
      </c>
    </row>
    <row r="22" spans="1:11" ht="18" customHeight="1" x14ac:dyDescent="0.3">
      <c r="A22" s="63" t="s">
        <v>146</v>
      </c>
      <c r="E22" s="64">
        <v>2574</v>
      </c>
      <c r="F22" s="61"/>
      <c r="G22" s="64">
        <v>206</v>
      </c>
      <c r="H22" s="62"/>
      <c r="I22" s="62">
        <v>2574</v>
      </c>
      <c r="J22" s="62"/>
      <c r="K22" s="62">
        <v>196</v>
      </c>
    </row>
    <row r="23" spans="1:11" ht="18" customHeight="1" x14ac:dyDescent="0.3">
      <c r="A23" s="63" t="s">
        <v>147</v>
      </c>
      <c r="E23" s="45">
        <v>40</v>
      </c>
      <c r="F23" s="61"/>
      <c r="G23" s="45">
        <v>476</v>
      </c>
      <c r="H23" s="62"/>
      <c r="I23" s="62">
        <v>40</v>
      </c>
      <c r="J23" s="62"/>
      <c r="K23" s="62">
        <v>476</v>
      </c>
    </row>
    <row r="24" spans="1:11" ht="18" customHeight="1" x14ac:dyDescent="0.3">
      <c r="A24" s="60" t="s">
        <v>204</v>
      </c>
      <c r="E24" s="45">
        <v>0</v>
      </c>
      <c r="F24" s="61"/>
      <c r="G24" s="45">
        <v>-340</v>
      </c>
      <c r="H24" s="62"/>
      <c r="I24" s="45">
        <v>0</v>
      </c>
      <c r="J24" s="62"/>
      <c r="K24" s="45">
        <v>-116</v>
      </c>
    </row>
    <row r="25" spans="1:11" ht="18" customHeight="1" x14ac:dyDescent="0.3">
      <c r="A25" s="63" t="s">
        <v>226</v>
      </c>
      <c r="E25" s="45">
        <v>407</v>
      </c>
      <c r="F25" s="61"/>
      <c r="G25" s="45">
        <v>-3367</v>
      </c>
      <c r="H25" s="62"/>
      <c r="I25" s="62">
        <v>422</v>
      </c>
      <c r="J25" s="62"/>
      <c r="K25" s="62">
        <v>-3358</v>
      </c>
    </row>
    <row r="26" spans="1:11" ht="18" customHeight="1" x14ac:dyDescent="0.3">
      <c r="A26" s="60" t="s">
        <v>197</v>
      </c>
      <c r="E26" s="64">
        <v>35446</v>
      </c>
      <c r="F26" s="61"/>
      <c r="G26" s="64">
        <f>18200+219</f>
        <v>18419</v>
      </c>
      <c r="H26" s="62"/>
      <c r="I26" s="62">
        <v>35218</v>
      </c>
      <c r="J26" s="62"/>
      <c r="K26" s="62">
        <v>15592</v>
      </c>
    </row>
    <row r="27" spans="1:11" ht="18" customHeight="1" x14ac:dyDescent="0.3">
      <c r="A27" s="63" t="s">
        <v>64</v>
      </c>
      <c r="E27" s="62">
        <v>-47</v>
      </c>
      <c r="F27" s="61"/>
      <c r="G27" s="62">
        <v>-48</v>
      </c>
      <c r="H27" s="62"/>
      <c r="I27" s="62">
        <v>-79581</v>
      </c>
      <c r="J27" s="62"/>
      <c r="K27" s="62">
        <v>-48</v>
      </c>
    </row>
    <row r="28" spans="1:11" ht="18" customHeight="1" x14ac:dyDescent="0.3">
      <c r="A28" s="60" t="s">
        <v>148</v>
      </c>
      <c r="E28" s="58">
        <v>-614</v>
      </c>
      <c r="F28" s="61"/>
      <c r="G28" s="58">
        <v>-607</v>
      </c>
      <c r="H28" s="62"/>
      <c r="I28" s="82">
        <v>-381</v>
      </c>
      <c r="J28" s="62"/>
      <c r="K28" s="82">
        <v>-953</v>
      </c>
    </row>
    <row r="29" spans="1:11" ht="18" customHeight="1" x14ac:dyDescent="0.3">
      <c r="A29" s="68"/>
      <c r="E29" s="62">
        <f>SUM(E11:E28)</f>
        <v>669040</v>
      </c>
      <c r="F29" s="62"/>
      <c r="G29" s="62">
        <f>SUM(G11:G28)</f>
        <v>621623</v>
      </c>
      <c r="H29" s="61"/>
      <c r="I29" s="62">
        <f>SUM(I11:I28)</f>
        <v>543766</v>
      </c>
      <c r="J29" s="61"/>
      <c r="K29" s="62">
        <f>SUM(K11:K28)</f>
        <v>520749</v>
      </c>
    </row>
    <row r="30" spans="1:11" ht="18" customHeight="1" x14ac:dyDescent="0.3">
      <c r="A30" s="77" t="s">
        <v>149</v>
      </c>
      <c r="E30" s="62"/>
      <c r="F30" s="62"/>
      <c r="G30" s="62"/>
      <c r="H30" s="61"/>
      <c r="I30" s="62"/>
      <c r="J30" s="61"/>
      <c r="K30" s="62"/>
    </row>
    <row r="31" spans="1:11" ht="18" customHeight="1" x14ac:dyDescent="0.3">
      <c r="A31" s="60" t="s">
        <v>150</v>
      </c>
      <c r="E31" s="61">
        <v>-75454</v>
      </c>
      <c r="F31" s="61"/>
      <c r="G31" s="61">
        <v>87013</v>
      </c>
      <c r="H31" s="62"/>
      <c r="I31" s="61">
        <v>-71662</v>
      </c>
      <c r="J31" s="62"/>
      <c r="K31" s="61">
        <v>78954</v>
      </c>
    </row>
    <row r="32" spans="1:11" ht="18" customHeight="1" x14ac:dyDescent="0.3">
      <c r="A32" s="63" t="s">
        <v>151</v>
      </c>
      <c r="E32" s="61">
        <v>-4966</v>
      </c>
      <c r="F32" s="61"/>
      <c r="G32" s="61">
        <v>-5897</v>
      </c>
      <c r="H32" s="62"/>
      <c r="I32" s="61">
        <v>-12694</v>
      </c>
      <c r="J32" s="62"/>
      <c r="K32" s="61">
        <v>-4753</v>
      </c>
    </row>
    <row r="33" spans="1:11" ht="18" customHeight="1" x14ac:dyDescent="0.3">
      <c r="A33" s="60" t="s">
        <v>15</v>
      </c>
      <c r="E33" s="61">
        <v>-41440</v>
      </c>
      <c r="F33" s="61"/>
      <c r="G33" s="61">
        <v>-17107</v>
      </c>
      <c r="H33" s="62"/>
      <c r="I33" s="61">
        <v>-40302</v>
      </c>
      <c r="J33" s="62"/>
      <c r="K33" s="61">
        <v>-34977</v>
      </c>
    </row>
    <row r="34" spans="1:11" ht="18" customHeight="1" x14ac:dyDescent="0.3">
      <c r="A34" s="63" t="s">
        <v>16</v>
      </c>
      <c r="E34" s="61">
        <v>1033</v>
      </c>
      <c r="F34" s="61"/>
      <c r="G34" s="61">
        <v>1111</v>
      </c>
      <c r="H34" s="62"/>
      <c r="I34" s="45">
        <v>0</v>
      </c>
      <c r="J34" s="62"/>
      <c r="K34" s="45">
        <v>0</v>
      </c>
    </row>
    <row r="35" spans="1:11" ht="18" customHeight="1" x14ac:dyDescent="0.3">
      <c r="A35" s="63" t="s">
        <v>188</v>
      </c>
      <c r="E35" s="61">
        <v>601</v>
      </c>
      <c r="F35" s="61"/>
      <c r="G35" s="61">
        <v>0</v>
      </c>
      <c r="H35" s="62"/>
      <c r="I35" s="45">
        <v>0</v>
      </c>
      <c r="J35" s="62"/>
      <c r="K35" s="45">
        <v>0</v>
      </c>
    </row>
    <row r="36" spans="1:11" ht="18" customHeight="1" x14ac:dyDescent="0.3">
      <c r="A36" s="60" t="s">
        <v>18</v>
      </c>
      <c r="E36" s="61">
        <v>1016</v>
      </c>
      <c r="F36" s="61"/>
      <c r="G36" s="61">
        <v>1870</v>
      </c>
      <c r="H36" s="62"/>
      <c r="I36" s="61">
        <v>1016</v>
      </c>
      <c r="J36" s="62"/>
      <c r="K36" s="61">
        <v>1958</v>
      </c>
    </row>
    <row r="37" spans="1:11" ht="18" customHeight="1" x14ac:dyDescent="0.3">
      <c r="A37" s="60" t="s">
        <v>27</v>
      </c>
      <c r="E37" s="61">
        <v>4370</v>
      </c>
      <c r="F37" s="61"/>
      <c r="G37" s="61">
        <v>2225</v>
      </c>
      <c r="H37" s="62"/>
      <c r="I37" s="61">
        <v>-1820</v>
      </c>
      <c r="J37" s="62"/>
      <c r="K37" s="61">
        <v>445</v>
      </c>
    </row>
    <row r="38" spans="1:11" ht="18" customHeight="1" x14ac:dyDescent="0.3">
      <c r="A38" s="60" t="s">
        <v>32</v>
      </c>
      <c r="E38" s="61">
        <v>85260</v>
      </c>
      <c r="F38" s="61"/>
      <c r="G38" s="61">
        <v>43877</v>
      </c>
      <c r="H38" s="62"/>
      <c r="I38" s="61">
        <v>105043</v>
      </c>
      <c r="J38" s="62"/>
      <c r="K38" s="61">
        <v>31329</v>
      </c>
    </row>
    <row r="39" spans="1:11" ht="18" customHeight="1" x14ac:dyDescent="0.3">
      <c r="A39" s="63" t="s">
        <v>152</v>
      </c>
      <c r="E39" s="61">
        <v>-25687</v>
      </c>
      <c r="F39" s="61"/>
      <c r="G39" s="61">
        <v>184347</v>
      </c>
      <c r="H39" s="62"/>
      <c r="I39" s="61">
        <v>-15905</v>
      </c>
      <c r="J39" s="62"/>
      <c r="K39" s="61">
        <v>180043</v>
      </c>
    </row>
    <row r="40" spans="1:11" ht="18" customHeight="1" x14ac:dyDescent="0.3">
      <c r="A40" s="60" t="s">
        <v>39</v>
      </c>
      <c r="E40" s="61">
        <v>2076</v>
      </c>
      <c r="F40" s="62"/>
      <c r="G40" s="61">
        <v>2179</v>
      </c>
      <c r="H40" s="62"/>
      <c r="I40" s="61">
        <v>2076</v>
      </c>
      <c r="J40" s="62"/>
      <c r="K40" s="61">
        <v>2179</v>
      </c>
    </row>
    <row r="41" spans="1:11" ht="18" customHeight="1" x14ac:dyDescent="0.3">
      <c r="A41" s="60" t="s">
        <v>196</v>
      </c>
      <c r="E41" s="61">
        <v>-320</v>
      </c>
      <c r="F41" s="62"/>
      <c r="G41" s="61">
        <v>-6541</v>
      </c>
      <c r="H41" s="62"/>
      <c r="I41" s="61">
        <v>-320</v>
      </c>
      <c r="J41" s="62"/>
      <c r="K41" s="61">
        <v>-2581</v>
      </c>
    </row>
    <row r="42" spans="1:11" ht="18" customHeight="1" x14ac:dyDescent="0.3">
      <c r="A42" s="71" t="s">
        <v>43</v>
      </c>
      <c r="E42" s="61">
        <v>0</v>
      </c>
      <c r="F42" s="62"/>
      <c r="G42" s="61">
        <v>0</v>
      </c>
      <c r="H42" s="62"/>
      <c r="I42" s="61">
        <v>0</v>
      </c>
      <c r="J42" s="62"/>
      <c r="K42" s="61">
        <v>-1006</v>
      </c>
    </row>
    <row r="43" spans="1:11" s="63" customFormat="1" ht="18" customHeight="1" x14ac:dyDescent="0.3">
      <c r="A43" s="63" t="s">
        <v>153</v>
      </c>
      <c r="E43" s="83">
        <f>SUM(E29:E42)</f>
        <v>615529</v>
      </c>
      <c r="F43" s="61"/>
      <c r="G43" s="83">
        <f>SUM(G29:G42)</f>
        <v>914700</v>
      </c>
      <c r="H43" s="61"/>
      <c r="I43" s="83">
        <f>SUM(I29:I42)</f>
        <v>509198</v>
      </c>
      <c r="J43" s="61"/>
      <c r="K43" s="83">
        <f>SUM(K29:K42)</f>
        <v>772340</v>
      </c>
    </row>
    <row r="44" spans="1:11" ht="18" customHeight="1" x14ac:dyDescent="0.3">
      <c r="A44" s="60" t="s">
        <v>154</v>
      </c>
      <c r="E44" s="61">
        <v>-57297</v>
      </c>
      <c r="F44" s="62"/>
      <c r="G44" s="61">
        <v>-54058</v>
      </c>
      <c r="H44" s="62"/>
      <c r="I44" s="61">
        <v>-50308</v>
      </c>
      <c r="J44" s="62"/>
      <c r="K44" s="61">
        <v>-45437</v>
      </c>
    </row>
    <row r="45" spans="1:11" ht="18" customHeight="1" x14ac:dyDescent="0.3">
      <c r="A45" s="68" t="s">
        <v>155</v>
      </c>
      <c r="E45" s="84">
        <f>SUM(E43:E44)</f>
        <v>558232</v>
      </c>
      <c r="F45" s="85"/>
      <c r="G45" s="84">
        <f>SUM(G43:G44)</f>
        <v>860642</v>
      </c>
      <c r="H45" s="86"/>
      <c r="I45" s="84">
        <f>SUM(I43:I44)</f>
        <v>458890</v>
      </c>
      <c r="J45" s="86"/>
      <c r="K45" s="84">
        <f>SUM(K43:K44)</f>
        <v>726903</v>
      </c>
    </row>
    <row r="46" spans="1:11" ht="18" customHeight="1" x14ac:dyDescent="0.3">
      <c r="A46" s="68"/>
      <c r="E46" s="87"/>
      <c r="F46" s="87"/>
      <c r="G46" s="87"/>
      <c r="H46" s="88"/>
      <c r="I46" s="87"/>
      <c r="J46" s="88"/>
      <c r="K46" s="87"/>
    </row>
    <row r="47" spans="1:11" ht="18" customHeight="1" x14ac:dyDescent="0.3">
      <c r="A47" s="68"/>
      <c r="E47" s="89"/>
      <c r="F47" s="89"/>
      <c r="G47" s="89"/>
      <c r="H47" s="89"/>
      <c r="I47" s="89"/>
      <c r="J47" s="89"/>
      <c r="K47" s="89"/>
    </row>
    <row r="48" spans="1:11" ht="18" customHeight="1" x14ac:dyDescent="0.35">
      <c r="A48" s="66" t="s">
        <v>0</v>
      </c>
      <c r="H48" s="133"/>
      <c r="J48" s="185"/>
      <c r="K48" s="185"/>
    </row>
    <row r="49" spans="1:11" ht="18" customHeight="1" x14ac:dyDescent="0.3">
      <c r="A49" s="67" t="s">
        <v>139</v>
      </c>
      <c r="H49" s="133"/>
      <c r="J49" s="185"/>
      <c r="K49" s="185"/>
    </row>
    <row r="50" spans="1:11" s="91" customFormat="1" ht="18" customHeight="1" x14ac:dyDescent="0.25">
      <c r="A50" s="90"/>
    </row>
    <row r="51" spans="1:11" ht="18" customHeight="1" x14ac:dyDescent="0.3">
      <c r="A51" s="74"/>
      <c r="E51" s="186" t="s">
        <v>140</v>
      </c>
      <c r="F51" s="186"/>
      <c r="G51" s="186"/>
      <c r="H51" s="131"/>
      <c r="I51" s="186" t="s">
        <v>3</v>
      </c>
      <c r="J51" s="186"/>
      <c r="K51" s="186"/>
    </row>
    <row r="52" spans="1:11" ht="18" customHeight="1" x14ac:dyDescent="0.3">
      <c r="A52" s="74"/>
      <c r="E52" s="186" t="s">
        <v>4</v>
      </c>
      <c r="F52" s="186"/>
      <c r="G52" s="186"/>
      <c r="H52" s="131"/>
      <c r="I52" s="186" t="s">
        <v>4</v>
      </c>
      <c r="J52" s="186"/>
      <c r="K52" s="186"/>
    </row>
    <row r="53" spans="1:11" ht="18" customHeight="1" x14ac:dyDescent="0.3">
      <c r="A53" s="74"/>
      <c r="E53" s="188" t="s">
        <v>88</v>
      </c>
      <c r="F53" s="188"/>
      <c r="G53" s="188"/>
      <c r="H53" s="131"/>
      <c r="I53" s="188" t="s">
        <v>88</v>
      </c>
      <c r="J53" s="188"/>
      <c r="K53" s="188"/>
    </row>
    <row r="54" spans="1:11" ht="18" customHeight="1" x14ac:dyDescent="0.3">
      <c r="A54" s="74"/>
      <c r="E54" s="190" t="s">
        <v>5</v>
      </c>
      <c r="F54" s="190"/>
      <c r="G54" s="188"/>
      <c r="H54" s="131"/>
      <c r="I54" s="190" t="s">
        <v>5</v>
      </c>
      <c r="J54" s="188"/>
      <c r="K54" s="188"/>
    </row>
    <row r="55" spans="1:11" ht="18" customHeight="1" x14ac:dyDescent="0.3">
      <c r="C55" s="180" t="s">
        <v>8</v>
      </c>
      <c r="E55" s="75" t="s">
        <v>218</v>
      </c>
      <c r="F55" s="75"/>
      <c r="G55" s="75" t="s">
        <v>184</v>
      </c>
      <c r="H55" s="75"/>
      <c r="I55" s="75" t="s">
        <v>218</v>
      </c>
      <c r="J55" s="75"/>
      <c r="K55" s="75" t="s">
        <v>184</v>
      </c>
    </row>
    <row r="56" spans="1:11" ht="15" customHeight="1" x14ac:dyDescent="0.3">
      <c r="E56" s="187" t="s">
        <v>10</v>
      </c>
      <c r="F56" s="187"/>
      <c r="G56" s="187"/>
      <c r="H56" s="187"/>
      <c r="I56" s="187"/>
      <c r="J56" s="187"/>
      <c r="K56" s="187"/>
    </row>
    <row r="57" spans="1:11" ht="18" customHeight="1" x14ac:dyDescent="0.3">
      <c r="A57" s="70" t="s">
        <v>156</v>
      </c>
      <c r="E57" s="62"/>
      <c r="F57" s="62"/>
      <c r="G57" s="62"/>
      <c r="H57" s="62"/>
      <c r="I57" s="62"/>
      <c r="J57" s="62"/>
      <c r="K57" s="62"/>
    </row>
    <row r="58" spans="1:11" s="65" customFormat="1" ht="18" customHeight="1" x14ac:dyDescent="0.3">
      <c r="A58" s="63" t="s">
        <v>201</v>
      </c>
      <c r="E58" s="59">
        <v>0</v>
      </c>
      <c r="F58" s="59"/>
      <c r="G58" s="59">
        <v>-5126</v>
      </c>
      <c r="H58" s="59"/>
      <c r="I58" s="59">
        <v>0</v>
      </c>
      <c r="J58" s="59"/>
      <c r="K58" s="59">
        <v>0</v>
      </c>
    </row>
    <row r="59" spans="1:11" ht="18" customHeight="1" x14ac:dyDescent="0.3">
      <c r="A59" s="63" t="s">
        <v>157</v>
      </c>
      <c r="E59" s="59">
        <v>40</v>
      </c>
      <c r="F59" s="61"/>
      <c r="G59" s="59">
        <v>6042</v>
      </c>
      <c r="H59" s="62"/>
      <c r="I59" s="41">
        <v>40</v>
      </c>
      <c r="J59" s="62"/>
      <c r="K59" s="41">
        <v>1999</v>
      </c>
    </row>
    <row r="60" spans="1:11" ht="18" customHeight="1" x14ac:dyDescent="0.3">
      <c r="A60" s="63" t="s">
        <v>158</v>
      </c>
      <c r="E60" s="59">
        <v>-294436</v>
      </c>
      <c r="F60" s="61"/>
      <c r="G60" s="59">
        <v>-509442</v>
      </c>
      <c r="H60" s="62"/>
      <c r="I60" s="62">
        <v>-260914</v>
      </c>
      <c r="J60" s="62"/>
      <c r="K60" s="62">
        <v>-499058</v>
      </c>
    </row>
    <row r="61" spans="1:11" ht="18" customHeight="1" x14ac:dyDescent="0.3">
      <c r="A61" s="63" t="s">
        <v>213</v>
      </c>
      <c r="E61" s="59">
        <v>-1114</v>
      </c>
      <c r="F61" s="61"/>
      <c r="G61" s="59">
        <v>-56725</v>
      </c>
      <c r="H61" s="62"/>
      <c r="I61" s="62">
        <v>-1114</v>
      </c>
      <c r="J61" s="62"/>
      <c r="K61" s="62">
        <v>-56725</v>
      </c>
    </row>
    <row r="62" spans="1:11" ht="18" customHeight="1" x14ac:dyDescent="0.3">
      <c r="A62" s="63" t="s">
        <v>159</v>
      </c>
      <c r="E62" s="59">
        <v>-5339</v>
      </c>
      <c r="F62" s="63"/>
      <c r="G62" s="59">
        <v>-9474</v>
      </c>
      <c r="H62" s="92"/>
      <c r="I62" s="41">
        <v>-5332</v>
      </c>
      <c r="J62" s="92"/>
      <c r="K62" s="41">
        <v>-9474</v>
      </c>
    </row>
    <row r="63" spans="1:11" ht="18" customHeight="1" x14ac:dyDescent="0.3">
      <c r="A63" s="63" t="s">
        <v>227</v>
      </c>
      <c r="E63" s="59">
        <v>-13017</v>
      </c>
      <c r="F63" s="63"/>
      <c r="G63" s="59">
        <v>0</v>
      </c>
      <c r="H63" s="92"/>
      <c r="I63" s="41">
        <v>-13017</v>
      </c>
      <c r="J63" s="92"/>
      <c r="K63" s="41">
        <v>0</v>
      </c>
    </row>
    <row r="64" spans="1:11" ht="18" customHeight="1" x14ac:dyDescent="0.3">
      <c r="A64" s="63" t="s">
        <v>202</v>
      </c>
      <c r="E64" s="59">
        <v>0</v>
      </c>
      <c r="F64" s="63"/>
      <c r="G64" s="59">
        <v>457000</v>
      </c>
      <c r="H64" s="92"/>
      <c r="I64" s="41">
        <v>0</v>
      </c>
      <c r="J64" s="92"/>
      <c r="K64" s="41">
        <v>310000</v>
      </c>
    </row>
    <row r="65" spans="1:11" ht="18" customHeight="1" x14ac:dyDescent="0.3">
      <c r="A65" s="63" t="s">
        <v>203</v>
      </c>
      <c r="E65" s="59">
        <v>0</v>
      </c>
      <c r="F65" s="61"/>
      <c r="G65" s="59">
        <v>-500000</v>
      </c>
      <c r="H65" s="62"/>
      <c r="I65" s="41">
        <v>0</v>
      </c>
      <c r="J65" s="62"/>
      <c r="K65" s="41">
        <v>-360000</v>
      </c>
    </row>
    <row r="66" spans="1:11" ht="18" customHeight="1" x14ac:dyDescent="0.3">
      <c r="A66" s="63" t="s">
        <v>160</v>
      </c>
      <c r="E66" s="41">
        <v>0</v>
      </c>
      <c r="F66" s="61"/>
      <c r="G66" s="41">
        <v>0</v>
      </c>
      <c r="H66" s="62"/>
      <c r="I66" s="41">
        <v>0</v>
      </c>
      <c r="J66" s="62"/>
      <c r="K66" s="41">
        <v>-20000</v>
      </c>
    </row>
    <row r="67" spans="1:11" ht="18" customHeight="1" x14ac:dyDescent="0.3">
      <c r="A67" s="63" t="s">
        <v>161</v>
      </c>
      <c r="E67" s="59">
        <v>47</v>
      </c>
      <c r="F67" s="61"/>
      <c r="G67" s="59">
        <v>48</v>
      </c>
      <c r="H67" s="62"/>
      <c r="I67" s="62">
        <v>79581</v>
      </c>
      <c r="J67" s="62"/>
      <c r="K67" s="62">
        <v>48</v>
      </c>
    </row>
    <row r="68" spans="1:11" ht="18" customHeight="1" x14ac:dyDescent="0.3">
      <c r="A68" s="60" t="s">
        <v>162</v>
      </c>
      <c r="E68" s="59">
        <v>614</v>
      </c>
      <c r="F68" s="61"/>
      <c r="G68" s="59">
        <v>607</v>
      </c>
      <c r="H68" s="62"/>
      <c r="I68" s="62">
        <v>381</v>
      </c>
      <c r="J68" s="62"/>
      <c r="K68" s="62">
        <v>953</v>
      </c>
    </row>
    <row r="69" spans="1:11" ht="18" customHeight="1" x14ac:dyDescent="0.3">
      <c r="A69" s="68" t="s">
        <v>163</v>
      </c>
      <c r="E69" s="84">
        <f>SUM(E58:E68)</f>
        <v>-313205</v>
      </c>
      <c r="F69" s="85"/>
      <c r="G69" s="84">
        <f>SUM(G58:G68)</f>
        <v>-617070</v>
      </c>
      <c r="H69" s="84"/>
      <c r="I69" s="84">
        <f>SUM(I58:I68)</f>
        <v>-200375</v>
      </c>
      <c r="J69" s="85"/>
      <c r="K69" s="84">
        <f>SUM(K58:K68)</f>
        <v>-632257</v>
      </c>
    </row>
    <row r="70" spans="1:11" s="91" customFormat="1" ht="10.5" customHeight="1" x14ac:dyDescent="0.25">
      <c r="A70" s="93"/>
      <c r="E70" s="94"/>
      <c r="F70" s="94"/>
      <c r="G70" s="94"/>
      <c r="H70" s="94"/>
      <c r="I70" s="94"/>
      <c r="J70" s="94"/>
      <c r="K70" s="94"/>
    </row>
    <row r="71" spans="1:11" ht="18" customHeight="1" x14ac:dyDescent="0.3">
      <c r="A71" s="70" t="s">
        <v>164</v>
      </c>
      <c r="E71" s="62"/>
      <c r="F71" s="62"/>
      <c r="G71" s="62"/>
      <c r="H71" s="62"/>
      <c r="I71" s="62"/>
      <c r="J71" s="62"/>
      <c r="K71" s="62"/>
    </row>
    <row r="72" spans="1:11" ht="18" customHeight="1" x14ac:dyDescent="0.3">
      <c r="A72" s="63" t="s">
        <v>165</v>
      </c>
      <c r="E72" s="11">
        <v>170000</v>
      </c>
      <c r="F72" s="61"/>
      <c r="G72" s="11">
        <v>281000</v>
      </c>
      <c r="H72" s="62"/>
      <c r="I72" s="62">
        <v>170000</v>
      </c>
      <c r="J72" s="62"/>
      <c r="K72" s="62">
        <v>0</v>
      </c>
    </row>
    <row r="73" spans="1:11" ht="18" customHeight="1" x14ac:dyDescent="0.3">
      <c r="A73" s="63" t="s">
        <v>166</v>
      </c>
      <c r="E73" s="11">
        <v>-192000</v>
      </c>
      <c r="F73" s="61"/>
      <c r="G73" s="11">
        <v>-405000</v>
      </c>
      <c r="H73" s="62"/>
      <c r="I73" s="62">
        <v>-190000</v>
      </c>
      <c r="J73" s="62"/>
      <c r="K73" s="62">
        <v>-130000</v>
      </c>
    </row>
    <row r="74" spans="1:11" ht="18" customHeight="1" x14ac:dyDescent="0.3">
      <c r="A74" s="63" t="s">
        <v>167</v>
      </c>
      <c r="E74" s="11">
        <v>9029</v>
      </c>
      <c r="F74" s="61"/>
      <c r="G74" s="11">
        <v>217109</v>
      </c>
      <c r="H74" s="62"/>
      <c r="I74" s="62">
        <v>0</v>
      </c>
      <c r="J74" s="62"/>
      <c r="K74" s="62">
        <v>205000</v>
      </c>
    </row>
    <row r="75" spans="1:11" ht="18" customHeight="1" x14ac:dyDescent="0.3">
      <c r="A75" s="63" t="s">
        <v>168</v>
      </c>
      <c r="E75" s="11">
        <v>-4095</v>
      </c>
      <c r="F75" s="61"/>
      <c r="G75" s="11">
        <v>-50887</v>
      </c>
      <c r="H75" s="62"/>
      <c r="I75" s="40">
        <v>0</v>
      </c>
      <c r="J75" s="61"/>
      <c r="K75" s="40">
        <v>0</v>
      </c>
    </row>
    <row r="76" spans="1:11" ht="18" customHeight="1" x14ac:dyDescent="0.3">
      <c r="A76" s="63" t="s">
        <v>169</v>
      </c>
      <c r="E76" s="11">
        <v>-45868</v>
      </c>
      <c r="F76" s="61"/>
      <c r="G76" s="11">
        <v>-44562</v>
      </c>
      <c r="H76" s="62"/>
      <c r="I76" s="62">
        <v>-45810</v>
      </c>
      <c r="J76" s="62"/>
      <c r="K76" s="62">
        <v>-42232</v>
      </c>
    </row>
    <row r="77" spans="1:11" ht="18" customHeight="1" x14ac:dyDescent="0.3">
      <c r="A77" s="63" t="s">
        <v>170</v>
      </c>
      <c r="E77" s="11">
        <v>-225076</v>
      </c>
      <c r="F77" s="61"/>
      <c r="G77" s="11">
        <v>-194922</v>
      </c>
      <c r="H77" s="62"/>
      <c r="I77" s="62">
        <v>-225076</v>
      </c>
      <c r="J77" s="62"/>
      <c r="K77" s="62">
        <v>-194922</v>
      </c>
    </row>
    <row r="78" spans="1:11" ht="18" customHeight="1" x14ac:dyDescent="0.3">
      <c r="A78" s="63" t="s">
        <v>171</v>
      </c>
      <c r="E78" s="11">
        <v>-6</v>
      </c>
      <c r="F78" s="61"/>
      <c r="G78" s="11">
        <v>0</v>
      </c>
      <c r="H78" s="62"/>
      <c r="I78" s="62">
        <v>0</v>
      </c>
      <c r="J78" s="62"/>
      <c r="K78" s="62">
        <v>0</v>
      </c>
    </row>
    <row r="79" spans="1:11" ht="18" customHeight="1" x14ac:dyDescent="0.3">
      <c r="A79" s="60" t="s">
        <v>172</v>
      </c>
      <c r="E79" s="11">
        <v>-13955</v>
      </c>
      <c r="F79" s="62"/>
      <c r="G79" s="11">
        <v>-10406</v>
      </c>
      <c r="H79" s="62"/>
      <c r="I79" s="62">
        <v>-8815</v>
      </c>
      <c r="J79" s="62"/>
      <c r="K79" s="62">
        <v>-6340</v>
      </c>
    </row>
    <row r="80" spans="1:11" ht="18" customHeight="1" x14ac:dyDescent="0.3">
      <c r="A80" s="68" t="s">
        <v>173</v>
      </c>
      <c r="E80" s="84">
        <f>SUM(E72:E79)</f>
        <v>-301971</v>
      </c>
      <c r="F80" s="62"/>
      <c r="G80" s="84">
        <f>SUM(G72:G79)</f>
        <v>-207668</v>
      </c>
      <c r="H80" s="62"/>
      <c r="I80" s="84">
        <f>SUM(I72:I79)</f>
        <v>-299701</v>
      </c>
      <c r="J80" s="85"/>
      <c r="K80" s="84">
        <f>SUM(K72:K79)</f>
        <v>-168494</v>
      </c>
    </row>
    <row r="81" spans="1:11" s="91" customFormat="1" ht="11.5" customHeight="1" x14ac:dyDescent="0.3">
      <c r="A81" s="93"/>
      <c r="E81" s="94"/>
      <c r="F81" s="62"/>
      <c r="G81" s="94"/>
      <c r="H81" s="62"/>
      <c r="I81" s="94"/>
      <c r="J81" s="94"/>
      <c r="K81" s="94"/>
    </row>
    <row r="82" spans="1:11" ht="18" customHeight="1" x14ac:dyDescent="0.3">
      <c r="A82" s="68" t="s">
        <v>212</v>
      </c>
      <c r="E82" s="85">
        <f>E45+E69+E80</f>
        <v>-56944</v>
      </c>
      <c r="F82" s="62"/>
      <c r="G82" s="85">
        <f>G45+G69+G80</f>
        <v>35904</v>
      </c>
      <c r="H82" s="62"/>
      <c r="I82" s="85">
        <f>I45+I69+I80</f>
        <v>-41186</v>
      </c>
      <c r="J82" s="85"/>
      <c r="K82" s="85">
        <f>K45+K69+K80</f>
        <v>-73848</v>
      </c>
    </row>
    <row r="83" spans="1:11" ht="18" customHeight="1" x14ac:dyDescent="0.3">
      <c r="A83" s="72" t="s">
        <v>174</v>
      </c>
      <c r="E83" s="82">
        <v>97882</v>
      </c>
      <c r="F83" s="62"/>
      <c r="G83" s="82">
        <v>163354</v>
      </c>
      <c r="H83" s="62"/>
      <c r="I83" s="82">
        <v>64254</v>
      </c>
      <c r="J83" s="61"/>
      <c r="K83" s="82">
        <v>139056</v>
      </c>
    </row>
    <row r="84" spans="1:11" ht="18" customHeight="1" thickBot="1" x14ac:dyDescent="0.35">
      <c r="A84" s="73" t="s">
        <v>175</v>
      </c>
      <c r="E84" s="95">
        <f>SUM(E82:E83)</f>
        <v>40938</v>
      </c>
      <c r="F84" s="85"/>
      <c r="G84" s="95">
        <f>SUM(G82:G83)</f>
        <v>199258</v>
      </c>
      <c r="H84" s="85"/>
      <c r="I84" s="95">
        <f>SUM(I82:I83)</f>
        <v>23068</v>
      </c>
      <c r="J84" s="85"/>
      <c r="K84" s="95">
        <f>SUM(K82:K83)</f>
        <v>65208</v>
      </c>
    </row>
    <row r="85" spans="1:11" s="91" customFormat="1" ht="12.5" customHeight="1" thickTop="1" x14ac:dyDescent="0.25">
      <c r="A85" s="93"/>
      <c r="E85" s="94"/>
      <c r="F85" s="94"/>
      <c r="G85" s="94"/>
      <c r="H85" s="94"/>
      <c r="I85" s="94"/>
      <c r="J85" s="94"/>
      <c r="K85" s="94"/>
    </row>
    <row r="86" spans="1:11" ht="18" customHeight="1" x14ac:dyDescent="0.3">
      <c r="A86" s="70" t="s">
        <v>176</v>
      </c>
      <c r="E86" s="85"/>
      <c r="F86" s="85"/>
      <c r="G86" s="85"/>
      <c r="H86" s="85"/>
      <c r="I86" s="85"/>
      <c r="J86" s="85"/>
      <c r="K86" s="85"/>
    </row>
    <row r="87" spans="1:11" s="91" customFormat="1" ht="11.5" customHeight="1" x14ac:dyDescent="0.25">
      <c r="A87" s="93"/>
      <c r="E87" s="94"/>
      <c r="F87" s="94"/>
      <c r="G87" s="94"/>
      <c r="H87" s="94"/>
      <c r="I87" s="94"/>
      <c r="J87" s="94"/>
      <c r="K87" s="94"/>
    </row>
    <row r="88" spans="1:11" s="91" customFormat="1" ht="18" hidden="1" customHeight="1" x14ac:dyDescent="0.3">
      <c r="A88" s="70" t="s">
        <v>177</v>
      </c>
      <c r="E88" s="94"/>
      <c r="F88" s="94"/>
      <c r="G88" s="94"/>
      <c r="H88" s="94"/>
      <c r="I88" s="94"/>
      <c r="J88" s="94"/>
      <c r="K88" s="94"/>
    </row>
    <row r="89" spans="1:11" ht="18" customHeight="1" x14ac:dyDescent="0.3">
      <c r="A89" s="63" t="s">
        <v>178</v>
      </c>
      <c r="E89" s="62"/>
      <c r="F89" s="61"/>
      <c r="G89" s="62"/>
      <c r="H89" s="62"/>
      <c r="I89" s="62"/>
      <c r="J89" s="62"/>
      <c r="K89" s="62"/>
    </row>
    <row r="90" spans="1:11" ht="18" customHeight="1" x14ac:dyDescent="0.3">
      <c r="A90" s="63" t="s">
        <v>179</v>
      </c>
      <c r="E90" s="40"/>
      <c r="F90" s="61"/>
      <c r="G90" s="40"/>
      <c r="H90" s="62"/>
      <c r="I90" s="62"/>
      <c r="J90" s="62"/>
      <c r="K90" s="62"/>
    </row>
    <row r="91" spans="1:11" ht="18" customHeight="1" x14ac:dyDescent="0.3">
      <c r="A91" s="63" t="s">
        <v>180</v>
      </c>
      <c r="C91" s="180">
        <v>3</v>
      </c>
      <c r="E91" s="62">
        <v>307462</v>
      </c>
      <c r="F91" s="61"/>
      <c r="G91" s="62">
        <v>503601</v>
      </c>
      <c r="H91" s="62"/>
      <c r="I91" s="62">
        <v>273623</v>
      </c>
      <c r="J91" s="62"/>
      <c r="K91" s="62">
        <v>492834</v>
      </c>
    </row>
    <row r="92" spans="1:11" ht="18" customHeight="1" x14ac:dyDescent="0.3">
      <c r="A92" s="63" t="s">
        <v>181</v>
      </c>
      <c r="E92" s="62">
        <v>5355</v>
      </c>
      <c r="F92" s="61"/>
      <c r="G92" s="62">
        <v>9474</v>
      </c>
      <c r="H92" s="62"/>
      <c r="I92" s="62">
        <v>5348</v>
      </c>
      <c r="J92" s="62"/>
      <c r="K92" s="62">
        <v>9474</v>
      </c>
    </row>
    <row r="93" spans="1:11" ht="18" customHeight="1" x14ac:dyDescent="0.3">
      <c r="A93" s="63" t="s">
        <v>199</v>
      </c>
      <c r="E93" s="40">
        <v>0</v>
      </c>
      <c r="F93" s="61"/>
      <c r="G93" s="40">
        <v>-1812</v>
      </c>
      <c r="H93" s="62"/>
      <c r="I93" s="40">
        <v>0</v>
      </c>
      <c r="J93" s="62"/>
      <c r="K93" s="40">
        <v>-1812</v>
      </c>
    </row>
    <row r="94" spans="1:11" ht="18" customHeight="1" x14ac:dyDescent="0.3">
      <c r="A94" s="63" t="s">
        <v>236</v>
      </c>
      <c r="E94" s="40"/>
      <c r="F94" s="61"/>
      <c r="G94" s="40"/>
      <c r="H94" s="62"/>
      <c r="I94" s="40"/>
      <c r="J94" s="62"/>
      <c r="K94" s="40"/>
    </row>
    <row r="95" spans="1:11" ht="18" customHeight="1" x14ac:dyDescent="0.3">
      <c r="A95" s="71" t="s">
        <v>237</v>
      </c>
      <c r="B95" s="71"/>
      <c r="E95" s="40">
        <v>-13026</v>
      </c>
      <c r="F95" s="61"/>
      <c r="G95" s="40">
        <v>7653</v>
      </c>
      <c r="H95" s="62"/>
      <c r="I95" s="40">
        <v>-12709</v>
      </c>
      <c r="J95" s="62"/>
      <c r="K95" s="40">
        <v>8036</v>
      </c>
    </row>
    <row r="96" spans="1:11" ht="18" customHeight="1" x14ac:dyDescent="0.3">
      <c r="A96" s="63" t="s">
        <v>235</v>
      </c>
      <c r="B96" s="63"/>
      <c r="C96" s="63"/>
      <c r="D96" s="63"/>
      <c r="E96" s="62">
        <v>-16</v>
      </c>
      <c r="F96" s="61"/>
      <c r="G96" s="62">
        <v>0</v>
      </c>
      <c r="H96" s="62"/>
      <c r="I96" s="62">
        <v>-16</v>
      </c>
      <c r="J96" s="62"/>
      <c r="K96" s="62">
        <v>0</v>
      </c>
    </row>
    <row r="97" spans="1:11" ht="18" customHeight="1" x14ac:dyDescent="0.3">
      <c r="A97" s="68" t="s">
        <v>182</v>
      </c>
      <c r="B97" s="68"/>
      <c r="C97" s="68"/>
      <c r="D97" s="68"/>
      <c r="E97" s="96"/>
      <c r="F97" s="86"/>
      <c r="G97" s="96"/>
      <c r="H97" s="85"/>
      <c r="I97" s="96"/>
      <c r="J97" s="85"/>
      <c r="K97" s="96"/>
    </row>
    <row r="98" spans="1:11" ht="18" customHeight="1" thickBot="1" x14ac:dyDescent="0.35">
      <c r="A98" s="68" t="s">
        <v>183</v>
      </c>
      <c r="E98" s="42">
        <f>SUM(E91:E97)</f>
        <v>299775</v>
      </c>
      <c r="F98" s="86"/>
      <c r="G98" s="42">
        <f>SUM(G91:G97)</f>
        <v>518916</v>
      </c>
      <c r="H98" s="85"/>
      <c r="I98" s="42">
        <f>SUM(I91:I97)</f>
        <v>266246</v>
      </c>
      <c r="J98" s="85"/>
      <c r="K98" s="42">
        <f>SUM(K91:K97)</f>
        <v>508532</v>
      </c>
    </row>
    <row r="99" spans="1:11" ht="19.399999999999999" customHeight="1" thickTop="1" x14ac:dyDescent="0.3">
      <c r="E99" s="97"/>
      <c r="F99" s="97"/>
      <c r="G99" s="97"/>
      <c r="H99" s="97"/>
      <c r="I99" s="98"/>
      <c r="J99" s="97"/>
      <c r="K99" s="98"/>
    </row>
    <row r="101" spans="1:11" ht="20.25" customHeight="1" x14ac:dyDescent="0.3">
      <c r="E101" s="97"/>
      <c r="F101" s="97"/>
      <c r="G101" s="97"/>
      <c r="H101" s="97"/>
      <c r="I101" s="97"/>
      <c r="J101" s="97"/>
      <c r="K101" s="97"/>
    </row>
    <row r="102" spans="1:11" ht="20.25" customHeight="1" x14ac:dyDescent="0.3">
      <c r="E102" s="97"/>
      <c r="F102" s="97"/>
      <c r="G102" s="97"/>
      <c r="H102" s="97"/>
      <c r="I102" s="97"/>
      <c r="J102" s="97"/>
      <c r="K102" s="97"/>
    </row>
  </sheetData>
  <mergeCells count="22">
    <mergeCell ref="E56:K56"/>
    <mergeCell ref="E51:G51"/>
    <mergeCell ref="I51:K51"/>
    <mergeCell ref="E52:G52"/>
    <mergeCell ref="I52:K52"/>
    <mergeCell ref="I7:K7"/>
    <mergeCell ref="J48:K48"/>
    <mergeCell ref="E54:G54"/>
    <mergeCell ref="I54:K54"/>
    <mergeCell ref="J49:K49"/>
    <mergeCell ref="E53:G53"/>
    <mergeCell ref="I53:K53"/>
    <mergeCell ref="E9:K9"/>
    <mergeCell ref="E7:G7"/>
    <mergeCell ref="E6:G6"/>
    <mergeCell ref="J1:K1"/>
    <mergeCell ref="J2:K2"/>
    <mergeCell ref="E4:G4"/>
    <mergeCell ref="I4:K4"/>
    <mergeCell ref="E5:G5"/>
    <mergeCell ref="I5:K5"/>
    <mergeCell ref="I6:K6"/>
  </mergeCells>
  <phoneticPr fontId="4" type="noConversion"/>
  <pageMargins left="0.7" right="0.7" top="0.48" bottom="0.5" header="0.5" footer="0.5"/>
  <pageSetup paperSize="9" scale="82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 2-4</vt:lpstr>
      <vt:lpstr>PL5-6</vt:lpstr>
      <vt:lpstr>SH-x</vt:lpstr>
      <vt:lpstr>SH-7</vt:lpstr>
      <vt:lpstr>SH-8</vt:lpstr>
      <vt:lpstr>SH-xx</vt:lpstr>
      <vt:lpstr>SH-9 </vt:lpstr>
      <vt:lpstr>SH-10</vt:lpstr>
      <vt:lpstr>Cash flows11-12</vt:lpstr>
      <vt:lpstr>'Cash flows11-12'!Print_Area</vt:lpstr>
      <vt:lpstr>'SH-7'!Print_Area</vt:lpstr>
      <vt:lpstr>'SH-9 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Pornwipha, Khampad</cp:lastModifiedBy>
  <cp:revision/>
  <cp:lastPrinted>2024-08-14T01:40:40Z</cp:lastPrinted>
  <dcterms:created xsi:type="dcterms:W3CDTF">2004-12-16T09:04:00Z</dcterms:created>
  <dcterms:modified xsi:type="dcterms:W3CDTF">2024-08-14T03:55:48Z</dcterms:modified>
  <cp:category/>
  <cp:contentStatus/>
</cp:coreProperties>
</file>