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2'2024\Convert\"/>
    </mc:Choice>
  </mc:AlternateContent>
  <xr:revisionPtr revIDLastSave="0" documentId="13_ncr:1_{09AAF5E1-6E15-4C4B-A835-58515627C2A1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000000" sheetId="2" state="veryHidden" r:id="rId1"/>
    <sheet name="BS" sheetId="10" r:id="rId2"/>
    <sheet name="PL" sheetId="12" r:id="rId3"/>
    <sheet name="conso" sheetId="13" r:id="rId4"/>
    <sheet name="company" sheetId="14" r:id="rId5"/>
    <sheet name="cashflow" sheetId="15" r:id="rId6"/>
    <sheet name="000" sheetId="4" state="veryHidden" r:id="rId7"/>
  </sheets>
  <definedNames>
    <definedName name="_xlnm.Print_Area" localSheetId="1">BS!$A$1:$J$147</definedName>
    <definedName name="_xlnm.Print_Area" localSheetId="4">company!$A$1:$X$45</definedName>
    <definedName name="_xlnm.Print_Area" localSheetId="2">PL!$A$1:$J$222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5" i="15" l="1"/>
  <c r="D95" i="15"/>
  <c r="D80" i="15"/>
  <c r="R25" i="14"/>
  <c r="R26" i="14" s="1"/>
  <c r="R28" i="14"/>
  <c r="V28" i="14" s="1"/>
  <c r="X28" i="14" s="1"/>
  <c r="AA28" i="13"/>
  <c r="AA30" i="13" s="1"/>
  <c r="AA37" i="13" s="1"/>
  <c r="AA39" i="13" s="1"/>
  <c r="S32" i="13"/>
  <c r="W32" i="13" s="1"/>
  <c r="Y32" i="13" s="1"/>
  <c r="AC32" i="13" s="1"/>
  <c r="H20" i="10"/>
  <c r="D72" i="10"/>
  <c r="P25" i="14"/>
  <c r="N25" i="14"/>
  <c r="N26" i="14" s="1"/>
  <c r="N31" i="14" s="1"/>
  <c r="S29" i="13"/>
  <c r="S30" i="13" s="1"/>
  <c r="Q29" i="13"/>
  <c r="O29" i="13"/>
  <c r="L32" i="14"/>
  <c r="J32" i="14"/>
  <c r="H32" i="14"/>
  <c r="F32" i="14"/>
  <c r="D32" i="14"/>
  <c r="AC38" i="13"/>
  <c r="AA38" i="13"/>
  <c r="Y38" i="13"/>
  <c r="W38" i="13"/>
  <c r="M38" i="13"/>
  <c r="K38" i="13"/>
  <c r="I38" i="13"/>
  <c r="G38" i="13"/>
  <c r="E38" i="13"/>
  <c r="J92" i="15"/>
  <c r="J80" i="15"/>
  <c r="F92" i="15"/>
  <c r="F80" i="15"/>
  <c r="F9" i="15"/>
  <c r="F32" i="15" s="1"/>
  <c r="F47" i="15" s="1"/>
  <c r="F49" i="15" s="1"/>
  <c r="J199" i="12"/>
  <c r="J198" i="12"/>
  <c r="J187" i="12"/>
  <c r="F198" i="12"/>
  <c r="F187" i="12"/>
  <c r="F199" i="12" s="1"/>
  <c r="F175" i="12"/>
  <c r="J140" i="12"/>
  <c r="J130" i="12"/>
  <c r="F140" i="12"/>
  <c r="F130" i="12"/>
  <c r="F141" i="12" s="1"/>
  <c r="F145" i="12" s="1"/>
  <c r="F147" i="12" s="1"/>
  <c r="F150" i="12" s="1"/>
  <c r="J88" i="12"/>
  <c r="J90" i="12" s="1"/>
  <c r="J93" i="12" s="1"/>
  <c r="J87" i="12"/>
  <c r="J76" i="12"/>
  <c r="J64" i="12"/>
  <c r="F87" i="12"/>
  <c r="F76" i="12"/>
  <c r="F88" i="12" s="1"/>
  <c r="F64" i="12"/>
  <c r="F90" i="12" s="1"/>
  <c r="F93" i="12" s="1"/>
  <c r="F95" i="12" s="1"/>
  <c r="J29" i="12"/>
  <c r="J19" i="12"/>
  <c r="J30" i="12" s="1"/>
  <c r="J34" i="12" s="1"/>
  <c r="J36" i="12" s="1"/>
  <c r="J39" i="12" s="1"/>
  <c r="F29" i="12"/>
  <c r="F19" i="12"/>
  <c r="F30" i="12" s="1"/>
  <c r="F34" i="12" s="1"/>
  <c r="F36" i="12" s="1"/>
  <c r="F39" i="12" s="1"/>
  <c r="H92" i="15"/>
  <c r="D92" i="15"/>
  <c r="H80" i="15"/>
  <c r="V30" i="14"/>
  <c r="X30" i="14" s="1"/>
  <c r="V29" i="14"/>
  <c r="X29" i="14" s="1"/>
  <c r="T26" i="14"/>
  <c r="T31" i="14" s="1"/>
  <c r="J26" i="14"/>
  <c r="J31" i="14" s="1"/>
  <c r="J33" i="14" s="1"/>
  <c r="H26" i="14"/>
  <c r="H31" i="14" s="1"/>
  <c r="H33" i="14" s="1"/>
  <c r="F26" i="14"/>
  <c r="F31" i="14" s="1"/>
  <c r="F33" i="14" s="1"/>
  <c r="D26" i="14"/>
  <c r="D31" i="14" s="1"/>
  <c r="D33" i="14" s="1"/>
  <c r="V24" i="14"/>
  <c r="V23" i="14"/>
  <c r="V32" i="14" s="1"/>
  <c r="V20" i="14"/>
  <c r="X20" i="14" s="1"/>
  <c r="V19" i="14"/>
  <c r="X19" i="14" s="1"/>
  <c r="V18" i="14"/>
  <c r="X18" i="14" s="1"/>
  <c r="T16" i="14"/>
  <c r="T21" i="14" s="1"/>
  <c r="R16" i="14"/>
  <c r="R21" i="14" s="1"/>
  <c r="P16" i="14"/>
  <c r="P21" i="14" s="1"/>
  <c r="N16" i="14"/>
  <c r="N21" i="14" s="1"/>
  <c r="L16" i="14"/>
  <c r="L21" i="14" s="1"/>
  <c r="J16" i="14"/>
  <c r="J21" i="14" s="1"/>
  <c r="H16" i="14"/>
  <c r="H21" i="14" s="1"/>
  <c r="F16" i="14"/>
  <c r="F21" i="14" s="1"/>
  <c r="D16" i="14"/>
  <c r="D21" i="14" s="1"/>
  <c r="V15" i="14"/>
  <c r="X15" i="14" s="1"/>
  <c r="V14" i="14"/>
  <c r="X14" i="14" s="1"/>
  <c r="W36" i="13"/>
  <c r="Y36" i="13" s="1"/>
  <c r="AC36" i="13" s="1"/>
  <c r="W35" i="13"/>
  <c r="Y35" i="13" s="1"/>
  <c r="AC35" i="13" s="1"/>
  <c r="W33" i="13"/>
  <c r="Y33" i="13" s="1"/>
  <c r="AC33" i="13" s="1"/>
  <c r="U30" i="13"/>
  <c r="U37" i="13" s="1"/>
  <c r="Q30" i="13"/>
  <c r="Q37" i="13" s="1"/>
  <c r="K30" i="13"/>
  <c r="K37" i="13" s="1"/>
  <c r="K39" i="13" s="1"/>
  <c r="I30" i="13"/>
  <c r="I37" i="13" s="1"/>
  <c r="I39" i="13" s="1"/>
  <c r="G30" i="13"/>
  <c r="G37" i="13" s="1"/>
  <c r="G39" i="13" s="1"/>
  <c r="E30" i="13"/>
  <c r="E37" i="13" s="1"/>
  <c r="E39" i="13" s="1"/>
  <c r="W28" i="13"/>
  <c r="W27" i="13"/>
  <c r="Y27" i="13" s="1"/>
  <c r="Y24" i="13"/>
  <c r="AC24" i="13" s="1"/>
  <c r="Y23" i="13"/>
  <c r="AC23" i="13" s="1"/>
  <c r="AC22" i="13"/>
  <c r="W21" i="13"/>
  <c r="Y21" i="13" s="1"/>
  <c r="AC21" i="13" s="1"/>
  <c r="W20" i="13"/>
  <c r="Y20" i="13" s="1"/>
  <c r="AC20" i="13" s="1"/>
  <c r="AA18" i="13"/>
  <c r="AA25" i="13" s="1"/>
  <c r="U18" i="13"/>
  <c r="U25" i="13" s="1"/>
  <c r="S18" i="13"/>
  <c r="S25" i="13" s="1"/>
  <c r="Q18" i="13"/>
  <c r="Q25" i="13" s="1"/>
  <c r="O18" i="13"/>
  <c r="O25" i="13" s="1"/>
  <c r="M18" i="13"/>
  <c r="M25" i="13" s="1"/>
  <c r="K18" i="13"/>
  <c r="K25" i="13" s="1"/>
  <c r="I18" i="13"/>
  <c r="I25" i="13" s="1"/>
  <c r="G18" i="13"/>
  <c r="G25" i="13" s="1"/>
  <c r="E18" i="13"/>
  <c r="E25" i="13" s="1"/>
  <c r="W17" i="13"/>
  <c r="Y17" i="13" s="1"/>
  <c r="AC17" i="13" s="1"/>
  <c r="W16" i="13"/>
  <c r="W18" i="13" s="1"/>
  <c r="H198" i="12"/>
  <c r="D198" i="12"/>
  <c r="H187" i="12"/>
  <c r="D187" i="12"/>
  <c r="D140" i="12"/>
  <c r="H140" i="12"/>
  <c r="H130" i="12"/>
  <c r="D130" i="12"/>
  <c r="H87" i="12"/>
  <c r="D87" i="12"/>
  <c r="H76" i="12"/>
  <c r="D76" i="12"/>
  <c r="D88" i="12" s="1"/>
  <c r="H29" i="12"/>
  <c r="D29" i="12"/>
  <c r="H19" i="12"/>
  <c r="D19" i="12"/>
  <c r="V25" i="14" l="1"/>
  <c r="X25" i="14" s="1"/>
  <c r="J141" i="12"/>
  <c r="J145" i="12" s="1"/>
  <c r="F94" i="15"/>
  <c r="F96" i="15" s="1"/>
  <c r="R31" i="14"/>
  <c r="S37" i="13"/>
  <c r="D199" i="12"/>
  <c r="W29" i="13"/>
  <c r="Y29" i="13" s="1"/>
  <c r="AC29" i="13" s="1"/>
  <c r="H199" i="12"/>
  <c r="O30" i="13"/>
  <c r="O37" i="13" s="1"/>
  <c r="H141" i="12"/>
  <c r="H145" i="12" s="1"/>
  <c r="H147" i="12" s="1"/>
  <c r="D141" i="12"/>
  <c r="D145" i="12" s="1"/>
  <c r="H30" i="12"/>
  <c r="H34" i="12" s="1"/>
  <c r="H36" i="12" s="1"/>
  <c r="H39" i="12" s="1"/>
  <c r="H64" i="12" s="1"/>
  <c r="D30" i="12"/>
  <c r="D34" i="12" s="1"/>
  <c r="D36" i="12" s="1"/>
  <c r="D39" i="12" s="1"/>
  <c r="P26" i="14"/>
  <c r="P31" i="14" s="1"/>
  <c r="V26" i="14"/>
  <c r="V31" i="14" s="1"/>
  <c r="V33" i="14" s="1"/>
  <c r="V16" i="14"/>
  <c r="V21" i="14" s="1"/>
  <c r="X16" i="14"/>
  <c r="X21" i="14" s="1"/>
  <c r="W30" i="13"/>
  <c r="W37" i="13" s="1"/>
  <c r="W39" i="13" s="1"/>
  <c r="W25" i="13"/>
  <c r="F200" i="12"/>
  <c r="F201" i="12"/>
  <c r="F204" i="12" s="1"/>
  <c r="F206" i="12" s="1"/>
  <c r="F152" i="12"/>
  <c r="H88" i="12"/>
  <c r="D89" i="12" s="1"/>
  <c r="F89" i="12"/>
  <c r="F42" i="12"/>
  <c r="F41" i="12"/>
  <c r="D147" i="12"/>
  <c r="D150" i="12" s="1"/>
  <c r="M28" i="13" s="1"/>
  <c r="D9" i="15"/>
  <c r="D32" i="15" s="1"/>
  <c r="D47" i="15" s="1"/>
  <c r="D49" i="15" s="1"/>
  <c r="D94" i="15" s="1"/>
  <c r="D96" i="15" s="1"/>
  <c r="AC27" i="13"/>
  <c r="Y16" i="13"/>
  <c r="X23" i="14"/>
  <c r="X32" i="14" s="1"/>
  <c r="J147" i="12" l="1"/>
  <c r="J9" i="15"/>
  <c r="J32" i="15" s="1"/>
  <c r="J47" i="15" s="1"/>
  <c r="J49" i="15" s="1"/>
  <c r="J94" i="15" s="1"/>
  <c r="J96" i="15" s="1"/>
  <c r="D200" i="12"/>
  <c r="H9" i="15"/>
  <c r="H32" i="15" s="1"/>
  <c r="H47" i="15" s="1"/>
  <c r="H49" i="15" s="1"/>
  <c r="H94" i="15" s="1"/>
  <c r="H96" i="15" s="1"/>
  <c r="H90" i="12"/>
  <c r="H93" i="12" s="1"/>
  <c r="D42" i="12"/>
  <c r="D41" i="12"/>
  <c r="D64" i="12" s="1"/>
  <c r="Y18" i="13"/>
  <c r="Y25" i="13" s="1"/>
  <c r="AC16" i="13"/>
  <c r="AC18" i="13" s="1"/>
  <c r="AC25" i="13" s="1"/>
  <c r="D152" i="12"/>
  <c r="D175" i="12" s="1"/>
  <c r="D201" i="12" s="1"/>
  <c r="H150" i="12"/>
  <c r="H175" i="12"/>
  <c r="J150" i="12" l="1"/>
  <c r="F153" i="12" s="1"/>
  <c r="J175" i="12"/>
  <c r="J201" i="12" s="1"/>
  <c r="H201" i="12"/>
  <c r="H204" i="12" s="1"/>
  <c r="H207" i="12" s="1"/>
  <c r="L24" i="14"/>
  <c r="X24" i="14" s="1"/>
  <c r="X26" i="14" s="1"/>
  <c r="X31" i="14" s="1"/>
  <c r="D153" i="12"/>
  <c r="F207" i="12"/>
  <c r="M30" i="13"/>
  <c r="M37" i="13" s="1"/>
  <c r="M39" i="13" s="1"/>
  <c r="Y28" i="13"/>
  <c r="D204" i="12"/>
  <c r="D206" i="12" s="1"/>
  <c r="D207" i="12" s="1"/>
  <c r="J204" i="12" l="1"/>
  <c r="J207" i="12" s="1"/>
  <c r="L26" i="14"/>
  <c r="L31" i="14" s="1"/>
  <c r="L33" i="14" s="1"/>
  <c r="Y30" i="13"/>
  <c r="Y37" i="13" s="1"/>
  <c r="AC28" i="13"/>
  <c r="AC30" i="13" s="1"/>
  <c r="AC37" i="13" s="1"/>
  <c r="D34" i="10" l="1"/>
  <c r="J119" i="10" l="1"/>
  <c r="J121" i="10" s="1"/>
  <c r="H119" i="10"/>
  <c r="H121" i="10" s="1"/>
  <c r="X33" i="14" s="1"/>
  <c r="F119" i="10"/>
  <c r="F121" i="10" s="1"/>
  <c r="D119" i="10"/>
  <c r="J82" i="10"/>
  <c r="H82" i="10"/>
  <c r="F82" i="10"/>
  <c r="D82" i="10"/>
  <c r="J72" i="10"/>
  <c r="H72" i="10"/>
  <c r="F72" i="10"/>
  <c r="J34" i="10"/>
  <c r="H34" i="10"/>
  <c r="F34" i="10"/>
  <c r="J20" i="10"/>
  <c r="J35" i="10" s="1"/>
  <c r="H35" i="10"/>
  <c r="F20" i="10"/>
  <c r="F35" i="10" s="1"/>
  <c r="D20" i="10"/>
  <c r="D35" i="10" s="1"/>
  <c r="D121" i="10" l="1"/>
  <c r="AC39" i="13" s="1"/>
  <c r="Y39" i="13"/>
  <c r="H83" i="10"/>
  <c r="H122" i="10" s="1"/>
  <c r="H123" i="10" s="1"/>
  <c r="J83" i="10"/>
  <c r="J122" i="10" s="1"/>
  <c r="J123" i="10" s="1"/>
  <c r="F83" i="10"/>
  <c r="F122" i="10" s="1"/>
  <c r="F123" i="10" s="1"/>
  <c r="D83" i="10"/>
  <c r="D122" i="10" s="1"/>
  <c r="D123" i="10" s="1"/>
  <c r="D90" i="12"/>
  <c r="D93" i="12" s="1"/>
  <c r="D95" i="12" s="1"/>
</calcChain>
</file>

<file path=xl/sharedStrings.xml><?xml version="1.0" encoding="utf-8"?>
<sst xmlns="http://schemas.openxmlformats.org/spreadsheetml/2006/main" count="539" uniqueCount="293">
  <si>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</si>
  <si>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</si>
  <si>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</si>
  <si>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</si>
  <si>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</si>
  <si>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</si>
  <si>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</si>
  <si>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</si>
  <si>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</si>
  <si>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</si>
  <si>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</si>
  <si>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</si>
  <si>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</si>
  <si>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</si>
  <si>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</si>
  <si>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</si>
  <si>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</si>
  <si>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</si>
  <si>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</si>
  <si>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</si>
  <si>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</si>
  <si>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</si>
  <si>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</si>
  <si>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</si>
  <si>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</si>
  <si>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</si>
  <si>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</si>
  <si>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</si>
  <si>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</si>
  <si>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</si>
  <si>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</si>
  <si>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</si>
  <si>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</si>
  <si>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</si>
  <si>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</si>
  <si>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</si>
  <si>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</si>
  <si>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</si>
  <si>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</si>
  <si>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</si>
  <si>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</si>
  <si>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</si>
  <si>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</si>
  <si>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</si>
  <si>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</si>
  <si>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</si>
  <si>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</si>
  <si>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</si>
  <si>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</si>
  <si>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</si>
  <si>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</si>
  <si>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</si>
  <si>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</si>
  <si>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</si>
  <si>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</si>
  <si>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</si>
  <si>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</si>
  <si>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</si>
  <si>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</si>
  <si>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</si>
  <si>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</si>
  <si>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</si>
  <si>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</si>
  <si>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</si>
  <si>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</si>
  <si>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</si>
  <si>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</si>
  <si>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</si>
  <si>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</si>
  <si>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</si>
  <si>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</si>
  <si>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</si>
  <si>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</si>
  <si>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</si>
  <si>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</si>
  <si>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</si>
  <si>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</si>
  <si>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</si>
  <si>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</si>
  <si>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</si>
  <si>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</si>
  <si>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</si>
  <si>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</si>
  <si>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</si>
  <si>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</si>
  <si>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</si>
  <si>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</si>
  <si>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</si>
  <si>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</si>
  <si>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</si>
  <si>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</si>
  <si>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</si>
  <si>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</si>
  <si>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</si>
  <si>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</si>
  <si>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</si>
  <si>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</si>
  <si>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</si>
  <si>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</si>
  <si>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</si>
  <si>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</si>
  <si>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</si>
  <si>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</si>
  <si>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</si>
  <si>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</si>
  <si>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</si>
  <si>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</si>
  <si>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</si>
  <si>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</si>
  <si>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</si>
  <si>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</si>
  <si>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</si>
  <si>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</si>
  <si>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</si>
  <si>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</si>
  <si>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</si>
  <si>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</si>
  <si>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</si>
  <si>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</si>
  <si>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</si>
  <si>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</si>
  <si>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</si>
  <si>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</si>
  <si>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</si>
  <si>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</si>
  <si>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</si>
  <si>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</si>
  <si>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</si>
  <si>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</si>
  <si>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</si>
  <si>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</si>
  <si>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</si>
  <si>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</si>
  <si>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</si>
  <si>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</si>
  <si>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</si>
  <si>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</si>
  <si>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</si>
  <si>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</si>
  <si>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</si>
  <si>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</si>
  <si>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</si>
  <si>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</si>
  <si>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</si>
  <si>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</si>
  <si>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</si>
  <si>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</si>
  <si>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</si>
  <si>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</si>
  <si>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</si>
  <si>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</si>
  <si>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</si>
  <si>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</si>
  <si>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</si>
  <si>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</si>
  <si>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</si>
  <si>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</si>
  <si>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</si>
  <si>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</si>
  <si>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</si>
  <si>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</si>
  <si>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</si>
  <si>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</si>
  <si>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</si>
  <si>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</si>
  <si>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</si>
  <si>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</si>
  <si>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</si>
  <si>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</si>
  <si>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</si>
  <si>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</si>
  <si>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</si>
  <si>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</si>
  <si>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</si>
  <si>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</si>
  <si>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</si>
  <si>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</si>
  <si>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</si>
  <si>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</si>
  <si>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</si>
  <si>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</si>
  <si>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</si>
  <si>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</si>
  <si>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</si>
  <si>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</si>
  <si>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</si>
  <si>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</si>
  <si>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</si>
  <si>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</si>
  <si>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</si>
  <si>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</si>
  <si>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</si>
  <si>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</si>
  <si>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</si>
  <si>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</si>
  <si>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</si>
  <si>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</si>
  <si>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</si>
  <si>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</si>
  <si>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</si>
  <si>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>Operating profit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</si>
  <si>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</si>
  <si>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</si>
  <si>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</si>
  <si>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</si>
  <si>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of investments</t>
  </si>
  <si>
    <t xml:space="preserve">   Provision for legal cases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</si>
  <si>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</si>
  <si>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</si>
  <si>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</si>
  <si>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</si>
  <si>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</si>
  <si>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</si>
  <si>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</si>
  <si>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</si>
  <si>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</si>
  <si>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</si>
  <si>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</si>
  <si>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</si>
  <si>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</si>
  <si>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</si>
  <si>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</si>
  <si>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</si>
  <si>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</si>
  <si>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</si>
  <si>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</si>
  <si>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Acquisition of investment properties</t>
  </si>
  <si>
    <t>Acquisition of property, plant, equipment and intangible assets</t>
  </si>
  <si>
    <t>Acquisition of right-of-use assets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</si>
  <si>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</si>
  <si>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</si>
  <si>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</si>
  <si>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</si>
  <si>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</si>
  <si>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2023</t>
  </si>
  <si>
    <t>Balance as at 1 January 2023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</si>
  <si>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</si>
  <si>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</si>
  <si>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</si>
  <si>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</si>
  <si>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Land held for development </t>
  </si>
  <si>
    <t xml:space="preserve">   Short-term provisions</t>
  </si>
  <si>
    <t>Purchase of other long-term investments</t>
  </si>
  <si>
    <t xml:space="preserve">   Increase in right-of-use assets due to new lease agreement</t>
  </si>
  <si>
    <t xml:space="preserve">   Share of profit from investments in subsidiaries</t>
  </si>
  <si>
    <t xml:space="preserve">   Loss on write-off of intangible assets</t>
  </si>
  <si>
    <t>31 December 2023</t>
  </si>
  <si>
    <t>Overdraft and short-term loans from financial institutions</t>
  </si>
  <si>
    <t>Dividend received from associates</t>
  </si>
  <si>
    <t xml:space="preserve">Loss on derivatives </t>
  </si>
  <si>
    <t>Long-term loan from related party - net of current portion</t>
  </si>
  <si>
    <t xml:space="preserve">   Loss (gain) on sales of property, plant and equipment</t>
  </si>
  <si>
    <t xml:space="preserve">   Gain on exchange</t>
  </si>
  <si>
    <t>Loss on investments in equity designated at fair value</t>
  </si>
  <si>
    <t>Loss on</t>
  </si>
  <si>
    <t>Subsidiaries paid dividend to non-controlling</t>
  </si>
  <si>
    <t xml:space="preserve">   interests of the subsidiaries</t>
  </si>
  <si>
    <t>Income tax from unpaid dividend</t>
  </si>
  <si>
    <t>Balance as at 30 June 2023</t>
  </si>
  <si>
    <t xml:space="preserve">   Unrealised gain on exchange </t>
  </si>
  <si>
    <t xml:space="preserve">   Loss on change of fair value of derivatives</t>
  </si>
  <si>
    <t xml:space="preserve">   Provision for after-sale maintenance expenses </t>
  </si>
  <si>
    <t xml:space="preserve">   Write-off of withholding tax deducted at source</t>
  </si>
  <si>
    <t>Cash received from drawdown long-term loans from financial institutions</t>
  </si>
  <si>
    <t>Cash received from issue of debentures</t>
  </si>
  <si>
    <t>Cash paid for debentures repayment</t>
  </si>
  <si>
    <t>Subsidiaries paid dividend to non-controlling interests of the subsidiaries</t>
  </si>
  <si>
    <t>Dividend paid</t>
  </si>
  <si>
    <t>Exchange differences on translation of financial statements in foreign currency</t>
  </si>
  <si>
    <t>Net increase (decrease) in cash and cash equivalents</t>
  </si>
  <si>
    <t xml:space="preserve">   Transfer land held for development to inventories (net book value)</t>
  </si>
  <si>
    <t xml:space="preserve">   Decrease in investments in equity designated at fair value</t>
  </si>
  <si>
    <t>As at 30 June 2024</t>
  </si>
  <si>
    <t>30 June 2024</t>
  </si>
  <si>
    <t>For the three-month period ended 30 June 2024</t>
  </si>
  <si>
    <t>2024</t>
  </si>
  <si>
    <t>For the six-month period ended 30 June 2024</t>
  </si>
  <si>
    <t>Balance as at 1 January 2024</t>
  </si>
  <si>
    <t>Balance as at 30 June 2024</t>
  </si>
  <si>
    <t>Dividend paid (Note 20)</t>
  </si>
  <si>
    <t>Cash received from investments in associate</t>
  </si>
  <si>
    <t xml:space="preserve">   Decrease in right-of-use assets due to lease termination</t>
  </si>
  <si>
    <t xml:space="preserve">   Increase (decrease) in right-of-use assets due to lease modification </t>
  </si>
  <si>
    <t xml:space="preserve">   Gain on sales from investments in associates</t>
  </si>
  <si>
    <t>Cash flows used in operating activities</t>
  </si>
  <si>
    <t>Net cash flows used in operating activities</t>
  </si>
  <si>
    <t>Decrease in loan to other company</t>
  </si>
  <si>
    <t>Increase in loan from related parties</t>
  </si>
  <si>
    <t>Net cash flows from financing activities</t>
  </si>
  <si>
    <t>The accompanying condensed notes to interim financial statements are an integral part of the financial statements.</t>
  </si>
  <si>
    <t>Current portion of long-term loans from related party</t>
  </si>
  <si>
    <t xml:space="preserve">   Gain on lease termination</t>
  </si>
  <si>
    <t>Increase in overdraft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</si>
</sst>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9">
    <xf numFmtId="0" fontId="0" fillId="0" borderId="0" xfId="0"/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0" xfId="0" applyNumberFormat="1" applyFont="1" applyFill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6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0" fontId="16" fillId="0" borderId="0" xfId="0" quotePrefix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9" fontId="7" fillId="0" borderId="0" xfId="12" applyFont="1" applyFill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9" fontId="7" fillId="0" borderId="6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37" fontId="7" fillId="0" borderId="5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1" fontId="12" fillId="0" borderId="6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top"/>
    </xf>
    <xf numFmtId="41" fontId="17" fillId="0" borderId="0" xfId="0" applyNumberFormat="1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41" fontId="12" fillId="0" borderId="3" xfId="0" applyNumberFormat="1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12" fillId="0" borderId="0" xfId="10" applyNumberFormat="1" applyFont="1" applyAlignment="1">
      <alignment vertical="center"/>
    </xf>
    <xf numFmtId="41" fontId="7" fillId="0" borderId="3" xfId="10" applyNumberFormat="1" applyFont="1" applyBorder="1" applyAlignment="1">
      <alignment vertical="center"/>
    </xf>
    <xf numFmtId="41" fontId="7" fillId="0" borderId="3" xfId="1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52" zoomScaleNormal="100" zoomScaleSheetLayoutView="100" workbookViewId="0">
      <selection activeCell="A64" sqref="A64"/>
    </sheetView>
  </sheetViews>
  <sheetFormatPr defaultColWidth="10.5703125" defaultRowHeight="19.5" customHeight="1"/>
  <cols>
    <col min="1" max="1" width="47.42578125" style="1" customWidth="1"/>
    <col min="2" max="2" width="7.5703125" style="1" customWidth="1"/>
    <col min="3" max="3" width="1.42578125" style="1" customWidth="1"/>
    <col min="4" max="4" width="18.57031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42578125" style="1" customWidth="1"/>
    <col min="9" max="9" width="1.5703125" style="1" customWidth="1"/>
    <col min="10" max="10" width="17.7109375" style="1" customWidth="1"/>
    <col min="11" max="16384" width="10.5703125" style="1"/>
  </cols>
  <sheetData>
    <row r="1" spans="1:10" s="3" customFormat="1" ht="19.5" customHeight="1">
      <c r="A1" s="3" t="s">
        <v>22</v>
      </c>
    </row>
    <row r="2" spans="1:10" s="3" customFormat="1" ht="19.5" customHeight="1">
      <c r="A2" s="3" t="s">
        <v>92</v>
      </c>
    </row>
    <row r="3" spans="1:10" s="3" customFormat="1" ht="19.5" customHeight="1">
      <c r="A3" s="3" t="s">
        <v>272</v>
      </c>
    </row>
    <row r="4" spans="1:10" s="3" customFormat="1" ht="19.5" customHeight="1">
      <c r="J4" s="4" t="s">
        <v>146</v>
      </c>
    </row>
    <row r="5" spans="1:10" s="3" customFormat="1" ht="19.5" customHeight="1">
      <c r="B5" s="5"/>
      <c r="C5" s="5"/>
      <c r="D5" s="123" t="s">
        <v>20</v>
      </c>
      <c r="E5" s="123"/>
      <c r="F5" s="123"/>
      <c r="G5" s="6"/>
      <c r="H5" s="123" t="s">
        <v>21</v>
      </c>
      <c r="I5" s="123"/>
      <c r="J5" s="123"/>
    </row>
    <row r="6" spans="1:10" s="3" customFormat="1" ht="19.5" customHeight="1">
      <c r="B6" s="7" t="s">
        <v>0</v>
      </c>
      <c r="C6" s="5"/>
      <c r="D6" s="8" t="s">
        <v>273</v>
      </c>
      <c r="E6" s="9"/>
      <c r="F6" s="8" t="s">
        <v>246</v>
      </c>
      <c r="G6" s="10"/>
      <c r="H6" s="8" t="s">
        <v>273</v>
      </c>
      <c r="I6" s="9"/>
      <c r="J6" s="8" t="s">
        <v>246</v>
      </c>
    </row>
    <row r="7" spans="1:10" s="5" customFormat="1" ht="19.5" customHeight="1">
      <c r="B7" s="6"/>
      <c r="D7" s="10" t="s">
        <v>147</v>
      </c>
      <c r="E7" s="9"/>
      <c r="F7" s="10" t="s">
        <v>149</v>
      </c>
      <c r="G7" s="10"/>
      <c r="H7" s="10" t="s">
        <v>147</v>
      </c>
      <c r="I7" s="9"/>
      <c r="J7" s="10" t="s">
        <v>149</v>
      </c>
    </row>
    <row r="8" spans="1:10" s="5" customFormat="1" ht="19.5" customHeight="1">
      <c r="B8" s="6"/>
      <c r="D8" s="10" t="s">
        <v>148</v>
      </c>
      <c r="E8" s="9"/>
      <c r="F8" s="10"/>
      <c r="G8" s="10"/>
      <c r="H8" s="10" t="s">
        <v>148</v>
      </c>
      <c r="I8" s="9"/>
      <c r="J8" s="10"/>
    </row>
    <row r="9" spans="1:10" ht="19.5" customHeight="1">
      <c r="A9" s="3" t="s">
        <v>27</v>
      </c>
    </row>
    <row r="10" spans="1:10" ht="19.5" customHeight="1">
      <c r="A10" s="3" t="s">
        <v>9</v>
      </c>
      <c r="B10" s="6"/>
      <c r="C10" s="6"/>
    </row>
    <row r="11" spans="1:10" ht="19.5" customHeight="1">
      <c r="A11" s="1" t="s">
        <v>28</v>
      </c>
      <c r="B11" s="12"/>
      <c r="C11" s="6"/>
      <c r="D11" s="16">
        <v>4077286</v>
      </c>
      <c r="E11" s="13"/>
      <c r="F11" s="16">
        <v>4336794</v>
      </c>
      <c r="G11" s="13"/>
      <c r="H11" s="16">
        <v>2109121</v>
      </c>
      <c r="I11" s="13"/>
      <c r="J11" s="16">
        <v>2036574</v>
      </c>
    </row>
    <row r="12" spans="1:10" ht="19.5" customHeight="1">
      <c r="A12" s="1" t="s">
        <v>59</v>
      </c>
      <c r="B12" s="12">
        <v>3</v>
      </c>
      <c r="C12" s="6"/>
      <c r="D12" s="16">
        <v>470373</v>
      </c>
      <c r="E12" s="14"/>
      <c r="F12" s="16">
        <v>476879</v>
      </c>
      <c r="G12" s="14"/>
      <c r="H12" s="14">
        <v>272363</v>
      </c>
      <c r="I12" s="14"/>
      <c r="J12" s="14">
        <v>157102</v>
      </c>
    </row>
    <row r="13" spans="1:10" ht="19.5" customHeight="1">
      <c r="A13" s="1" t="s">
        <v>236</v>
      </c>
      <c r="B13" s="12">
        <v>2</v>
      </c>
      <c r="C13" s="6"/>
      <c r="D13" s="14">
        <v>542951</v>
      </c>
      <c r="E13" s="14"/>
      <c r="F13" s="14">
        <v>0</v>
      </c>
      <c r="G13" s="14"/>
      <c r="H13" s="14">
        <v>0</v>
      </c>
      <c r="I13" s="14"/>
      <c r="J13" s="14">
        <v>1294242</v>
      </c>
    </row>
    <row r="14" spans="1:10" ht="19.5" customHeight="1">
      <c r="A14" s="1" t="s">
        <v>60</v>
      </c>
      <c r="B14" s="12">
        <v>4</v>
      </c>
      <c r="C14" s="6"/>
      <c r="D14" s="14">
        <v>62915380</v>
      </c>
      <c r="E14" s="24"/>
      <c r="F14" s="14">
        <v>56193546</v>
      </c>
      <c r="G14" s="24"/>
      <c r="H14" s="25">
        <v>51580277</v>
      </c>
      <c r="I14" s="24"/>
      <c r="J14" s="25">
        <v>46338216</v>
      </c>
    </row>
    <row r="15" spans="1:10" ht="19.5" customHeight="1">
      <c r="A15" s="1" t="s">
        <v>61</v>
      </c>
      <c r="B15" s="6"/>
      <c r="C15" s="6"/>
      <c r="D15" s="16">
        <v>1016192</v>
      </c>
      <c r="E15" s="24"/>
      <c r="F15" s="16">
        <v>714668</v>
      </c>
      <c r="G15" s="24"/>
      <c r="H15" s="26">
        <v>592727</v>
      </c>
      <c r="I15" s="24"/>
      <c r="J15" s="26">
        <v>230581</v>
      </c>
    </row>
    <row r="16" spans="1:10" ht="19.5" customHeight="1">
      <c r="A16" s="1" t="s">
        <v>142</v>
      </c>
      <c r="B16" s="6"/>
      <c r="C16" s="6"/>
      <c r="D16" s="16">
        <v>120248</v>
      </c>
      <c r="E16" s="24"/>
      <c r="F16" s="16">
        <v>363828</v>
      </c>
      <c r="G16" s="24"/>
      <c r="H16" s="26">
        <v>113223</v>
      </c>
      <c r="I16" s="24"/>
      <c r="J16" s="26">
        <v>267714</v>
      </c>
    </row>
    <row r="17" spans="1:10" ht="19.5" customHeight="1">
      <c r="A17" s="1" t="s">
        <v>163</v>
      </c>
      <c r="B17" s="12"/>
      <c r="C17" s="6"/>
      <c r="D17" s="16">
        <v>24247</v>
      </c>
      <c r="E17" s="24"/>
      <c r="F17" s="16">
        <v>31076</v>
      </c>
      <c r="G17" s="24"/>
      <c r="H17" s="26">
        <v>24247</v>
      </c>
      <c r="I17" s="24"/>
      <c r="J17" s="26">
        <v>31076</v>
      </c>
    </row>
    <row r="18" spans="1:10" ht="19.5" customHeight="1">
      <c r="A18" s="1" t="s">
        <v>169</v>
      </c>
      <c r="B18" s="12">
        <v>5</v>
      </c>
      <c r="C18" s="6"/>
      <c r="D18" s="16">
        <v>65346</v>
      </c>
      <c r="E18" s="24"/>
      <c r="F18" s="16">
        <v>0</v>
      </c>
      <c r="G18" s="24"/>
      <c r="H18" s="26">
        <v>0</v>
      </c>
      <c r="I18" s="24"/>
      <c r="J18" s="26">
        <v>0</v>
      </c>
    </row>
    <row r="19" spans="1:10" ht="19.5" customHeight="1">
      <c r="A19" s="1" t="s">
        <v>29</v>
      </c>
      <c r="B19" s="6"/>
      <c r="C19" s="6"/>
      <c r="D19" s="16">
        <v>1172148</v>
      </c>
      <c r="E19" s="24"/>
      <c r="F19" s="16">
        <v>1035055</v>
      </c>
      <c r="G19" s="24"/>
      <c r="H19" s="26">
        <v>360109</v>
      </c>
      <c r="I19" s="24"/>
      <c r="J19" s="26">
        <v>279783</v>
      </c>
    </row>
    <row r="20" spans="1:10" ht="19.5" customHeight="1">
      <c r="A20" s="3" t="s">
        <v>10</v>
      </c>
      <c r="B20" s="6"/>
      <c r="C20" s="6"/>
      <c r="D20" s="15">
        <f>SUM(D10:D19)</f>
        <v>70404171</v>
      </c>
      <c r="E20" s="24"/>
      <c r="F20" s="15">
        <f>SUM(F10:F19)</f>
        <v>63151846</v>
      </c>
      <c r="G20" s="24"/>
      <c r="H20" s="27">
        <f>SUM(H10:H19)</f>
        <v>55052067</v>
      </c>
      <c r="I20" s="24"/>
      <c r="J20" s="27">
        <f>SUM(J10:J19)</f>
        <v>50635288</v>
      </c>
    </row>
    <row r="21" spans="1:10" ht="19.5" customHeight="1">
      <c r="A21" s="3" t="s">
        <v>11</v>
      </c>
      <c r="B21" s="6"/>
      <c r="C21" s="6"/>
      <c r="D21" s="14"/>
      <c r="E21" s="24"/>
      <c r="F21" s="14"/>
      <c r="G21" s="24"/>
      <c r="H21" s="25"/>
      <c r="I21" s="24"/>
      <c r="J21" s="25"/>
    </row>
    <row r="22" spans="1:10" ht="19.5" customHeight="1">
      <c r="A22" s="1" t="s">
        <v>237</v>
      </c>
      <c r="B22" s="12"/>
      <c r="C22" s="6"/>
      <c r="D22" s="14">
        <v>17278</v>
      </c>
      <c r="E22" s="24"/>
      <c r="F22" s="14">
        <v>16723</v>
      </c>
      <c r="G22" s="24"/>
      <c r="H22" s="25">
        <v>0</v>
      </c>
      <c r="I22" s="24"/>
      <c r="J22" s="25">
        <v>0</v>
      </c>
    </row>
    <row r="23" spans="1:10" ht="19.5" customHeight="1">
      <c r="A23" s="1" t="s">
        <v>170</v>
      </c>
      <c r="B23" s="12">
        <v>6</v>
      </c>
      <c r="C23" s="6"/>
      <c r="D23" s="14">
        <v>2259226</v>
      </c>
      <c r="E23" s="24"/>
      <c r="F23" s="14">
        <v>2696351</v>
      </c>
      <c r="G23" s="24"/>
      <c r="H23" s="25">
        <v>1614803</v>
      </c>
      <c r="I23" s="24"/>
      <c r="J23" s="25">
        <v>2028192</v>
      </c>
    </row>
    <row r="24" spans="1:10" ht="19.5" customHeight="1">
      <c r="A24" s="1" t="s">
        <v>62</v>
      </c>
      <c r="B24" s="12">
        <v>7</v>
      </c>
      <c r="C24" s="6"/>
      <c r="D24" s="14">
        <v>0</v>
      </c>
      <c r="E24" s="24"/>
      <c r="F24" s="14">
        <v>0</v>
      </c>
      <c r="G24" s="24"/>
      <c r="H24" s="25">
        <v>9306170</v>
      </c>
      <c r="I24" s="24"/>
      <c r="J24" s="25">
        <v>8797473</v>
      </c>
    </row>
    <row r="25" spans="1:10" ht="19.5" customHeight="1">
      <c r="A25" s="1" t="s">
        <v>63</v>
      </c>
      <c r="B25" s="12">
        <v>8</v>
      </c>
      <c r="C25" s="6"/>
      <c r="D25" s="14">
        <v>27136847</v>
      </c>
      <c r="E25" s="24"/>
      <c r="F25" s="14">
        <v>27082666</v>
      </c>
      <c r="G25" s="24"/>
      <c r="H25" s="14">
        <v>25159948</v>
      </c>
      <c r="I25" s="24"/>
      <c r="J25" s="14">
        <v>25044385</v>
      </c>
    </row>
    <row r="26" spans="1:10" ht="19.5" customHeight="1">
      <c r="A26" s="1" t="s">
        <v>171</v>
      </c>
      <c r="B26" s="12">
        <v>2</v>
      </c>
      <c r="C26" s="6"/>
      <c r="D26" s="14">
        <v>0</v>
      </c>
      <c r="E26" s="25"/>
      <c r="F26" s="14">
        <v>504033</v>
      </c>
      <c r="G26" s="25"/>
      <c r="H26" s="25">
        <v>23622747</v>
      </c>
      <c r="I26" s="25"/>
      <c r="J26" s="25">
        <v>19061599</v>
      </c>
    </row>
    <row r="27" spans="1:10" ht="19.5" customHeight="1">
      <c r="A27" s="1" t="s">
        <v>64</v>
      </c>
      <c r="B27" s="12">
        <v>9</v>
      </c>
      <c r="C27" s="6"/>
      <c r="D27" s="14">
        <v>4926365</v>
      </c>
      <c r="E27" s="24"/>
      <c r="F27" s="14">
        <v>4925434</v>
      </c>
      <c r="G27" s="24"/>
      <c r="H27" s="25">
        <v>4796822</v>
      </c>
      <c r="I27" s="24"/>
      <c r="J27" s="25">
        <v>4795891</v>
      </c>
    </row>
    <row r="28" spans="1:10" ht="19.5" customHeight="1">
      <c r="A28" s="1" t="s">
        <v>65</v>
      </c>
      <c r="B28" s="12">
        <v>10</v>
      </c>
      <c r="C28" s="6"/>
      <c r="D28" s="16">
        <v>12284149</v>
      </c>
      <c r="E28" s="24"/>
      <c r="F28" s="16">
        <v>11565128</v>
      </c>
      <c r="G28" s="24"/>
      <c r="H28" s="26">
        <v>212074</v>
      </c>
      <c r="I28" s="24"/>
      <c r="J28" s="26">
        <v>212074</v>
      </c>
    </row>
    <row r="29" spans="1:10" ht="19.5" customHeight="1">
      <c r="A29" s="1" t="s">
        <v>66</v>
      </c>
      <c r="B29" s="12">
        <v>11</v>
      </c>
      <c r="C29" s="6"/>
      <c r="D29" s="16">
        <v>4451950</v>
      </c>
      <c r="E29" s="24"/>
      <c r="F29" s="16">
        <v>1879054</v>
      </c>
      <c r="G29" s="24"/>
      <c r="H29" s="26">
        <v>379371</v>
      </c>
      <c r="I29" s="24"/>
      <c r="J29" s="26">
        <v>377816</v>
      </c>
    </row>
    <row r="30" spans="1:10" ht="19.5" customHeight="1">
      <c r="A30" s="1" t="s">
        <v>172</v>
      </c>
      <c r="B30" s="12">
        <v>12</v>
      </c>
      <c r="C30" s="6"/>
      <c r="D30" s="16">
        <v>19404203</v>
      </c>
      <c r="E30" s="24"/>
      <c r="F30" s="16">
        <v>18792998</v>
      </c>
      <c r="G30" s="24"/>
      <c r="H30" s="26">
        <v>150278</v>
      </c>
      <c r="I30" s="24"/>
      <c r="J30" s="26">
        <v>161435</v>
      </c>
    </row>
    <row r="31" spans="1:10" ht="19.5" customHeight="1">
      <c r="A31" s="1" t="s">
        <v>88</v>
      </c>
      <c r="B31" s="12">
        <v>13</v>
      </c>
      <c r="C31" s="6"/>
      <c r="D31" s="16">
        <v>24866</v>
      </c>
      <c r="E31" s="24"/>
      <c r="F31" s="16">
        <v>23221</v>
      </c>
      <c r="G31" s="24"/>
      <c r="H31" s="26">
        <v>13129</v>
      </c>
      <c r="I31" s="24"/>
      <c r="J31" s="26">
        <v>10622</v>
      </c>
    </row>
    <row r="32" spans="1:10" ht="19.5" customHeight="1">
      <c r="A32" s="1" t="s">
        <v>112</v>
      </c>
      <c r="B32" s="12"/>
      <c r="C32" s="6"/>
      <c r="D32" s="16">
        <v>1736676</v>
      </c>
      <c r="E32" s="24"/>
      <c r="F32" s="16">
        <v>1257107</v>
      </c>
      <c r="G32" s="24"/>
      <c r="H32" s="26">
        <v>883967</v>
      </c>
      <c r="I32" s="24"/>
      <c r="J32" s="26">
        <v>840807</v>
      </c>
    </row>
    <row r="33" spans="1:10" ht="19.5" customHeight="1">
      <c r="A33" s="1" t="s">
        <v>30</v>
      </c>
      <c r="B33" s="12"/>
      <c r="C33" s="6"/>
      <c r="D33" s="16">
        <v>26116</v>
      </c>
      <c r="E33" s="24"/>
      <c r="F33" s="16">
        <v>25129</v>
      </c>
      <c r="G33" s="24"/>
      <c r="H33" s="26">
        <v>12616</v>
      </c>
      <c r="I33" s="24"/>
      <c r="J33" s="26">
        <v>12900</v>
      </c>
    </row>
    <row r="34" spans="1:10" ht="19.5" customHeight="1">
      <c r="A34" s="3" t="s">
        <v>12</v>
      </c>
      <c r="B34" s="12"/>
      <c r="C34" s="6"/>
      <c r="D34" s="15">
        <f>SUM(D22:D33)</f>
        <v>72267676</v>
      </c>
      <c r="E34" s="24"/>
      <c r="F34" s="15">
        <f>SUM(F22:F33)</f>
        <v>68767844</v>
      </c>
      <c r="G34" s="24"/>
      <c r="H34" s="27">
        <f>SUM(H22:H33)</f>
        <v>66151925</v>
      </c>
      <c r="I34" s="24"/>
      <c r="J34" s="27">
        <f>SUM(J22:J33)</f>
        <v>61343194</v>
      </c>
    </row>
    <row r="35" spans="1:10" ht="19.5" customHeight="1" thickBot="1">
      <c r="A35" s="3" t="s">
        <v>23</v>
      </c>
      <c r="B35" s="6"/>
      <c r="C35" s="6"/>
      <c r="D35" s="18">
        <f>SUM(D20:D33)</f>
        <v>142671847</v>
      </c>
      <c r="E35" s="24"/>
      <c r="F35" s="18">
        <f>SUM(F20:F33)</f>
        <v>131919690</v>
      </c>
      <c r="G35" s="24"/>
      <c r="H35" s="28">
        <f>SUM(H20:H33)</f>
        <v>121203992</v>
      </c>
      <c r="I35" s="24"/>
      <c r="J35" s="28">
        <f>SUM(J20:J33)</f>
        <v>111978482</v>
      </c>
    </row>
    <row r="36" spans="1:10" ht="19.5" customHeight="1" thickTop="1">
      <c r="A36" s="3"/>
      <c r="B36" s="6"/>
      <c r="C36" s="6"/>
    </row>
    <row r="37" spans="1:10" ht="19.5" customHeight="1">
      <c r="A37" s="1" t="s">
        <v>289</v>
      </c>
      <c r="B37" s="6"/>
      <c r="C37" s="6"/>
    </row>
    <row r="38" spans="1:10" ht="19.5" customHeight="1">
      <c r="A38" s="3"/>
      <c r="B38" s="6"/>
      <c r="C38" s="6"/>
    </row>
    <row r="39" spans="1:10" ht="19.5" customHeight="1">
      <c r="A39" s="3"/>
      <c r="B39" s="6"/>
      <c r="C39" s="6"/>
    </row>
    <row r="40" spans="1:10" ht="19.5" customHeight="1">
      <c r="A40" s="3"/>
      <c r="B40" s="6"/>
      <c r="C40" s="6"/>
    </row>
    <row r="41" spans="1:10" ht="19.5" customHeight="1">
      <c r="A41" s="3"/>
      <c r="B41" s="6"/>
      <c r="C41" s="6"/>
    </row>
    <row r="42" spans="1:10" ht="19.5" customHeight="1">
      <c r="A42" s="3"/>
      <c r="B42" s="6"/>
      <c r="C42" s="6"/>
    </row>
    <row r="43" spans="1:10" ht="19.5" customHeight="1">
      <c r="A43" s="3"/>
      <c r="B43" s="6"/>
      <c r="C43" s="6"/>
    </row>
    <row r="44" spans="1:10" ht="19.5" customHeight="1">
      <c r="A44" s="3"/>
      <c r="B44" s="6"/>
      <c r="C44" s="6"/>
    </row>
    <row r="45" spans="1:10" ht="19.5" customHeight="1">
      <c r="A45" s="3"/>
      <c r="B45" s="6"/>
      <c r="C45" s="6"/>
    </row>
    <row r="46" spans="1:10" ht="19.5" customHeight="1">
      <c r="A46" s="3"/>
      <c r="B46" s="6"/>
      <c r="C46" s="6"/>
    </row>
    <row r="47" spans="1:10" ht="19.5" customHeight="1">
      <c r="A47" s="3"/>
      <c r="B47" s="6"/>
      <c r="C47" s="6"/>
    </row>
    <row r="48" spans="1:10" ht="19.5" customHeight="1">
      <c r="A48" s="3"/>
      <c r="B48" s="6"/>
      <c r="C48" s="6"/>
    </row>
    <row r="49" spans="1:10" ht="19.5" customHeight="1">
      <c r="A49" s="3"/>
      <c r="B49" s="6"/>
      <c r="C49" s="6"/>
      <c r="J49" s="1">
        <v>1</v>
      </c>
    </row>
    <row r="50" spans="1:10" s="3" customFormat="1" ht="19.5" customHeight="1">
      <c r="A50" s="3" t="s">
        <v>22</v>
      </c>
    </row>
    <row r="51" spans="1:10" s="3" customFormat="1" ht="19.5" customHeight="1">
      <c r="A51" s="3" t="s">
        <v>93</v>
      </c>
    </row>
    <row r="52" spans="1:10" s="3" customFormat="1" ht="19.5" customHeight="1">
      <c r="A52" s="3" t="s">
        <v>272</v>
      </c>
    </row>
    <row r="53" spans="1:10" s="3" customFormat="1" ht="19.5" customHeight="1">
      <c r="J53" s="4" t="s">
        <v>146</v>
      </c>
    </row>
    <row r="54" spans="1:10" s="3" customFormat="1" ht="19.5" customHeight="1">
      <c r="B54" s="5"/>
      <c r="C54" s="5"/>
      <c r="D54" s="123" t="s">
        <v>20</v>
      </c>
      <c r="E54" s="123"/>
      <c r="F54" s="123"/>
      <c r="G54" s="6"/>
      <c r="H54" s="123" t="s">
        <v>21</v>
      </c>
      <c r="I54" s="123"/>
      <c r="J54" s="123"/>
    </row>
    <row r="55" spans="1:10" s="3" customFormat="1" ht="19.5" customHeight="1">
      <c r="B55" s="7" t="s">
        <v>0</v>
      </c>
      <c r="C55" s="5"/>
      <c r="D55" s="8" t="s">
        <v>273</v>
      </c>
      <c r="E55" s="9"/>
      <c r="F55" s="8" t="s">
        <v>246</v>
      </c>
      <c r="G55" s="10"/>
      <c r="H55" s="8" t="s">
        <v>273</v>
      </c>
      <c r="I55" s="9"/>
      <c r="J55" s="8" t="s">
        <v>246</v>
      </c>
    </row>
    <row r="56" spans="1:10" s="3" customFormat="1" ht="19.5" customHeight="1">
      <c r="B56" s="6"/>
      <c r="C56" s="5"/>
      <c r="D56" s="10" t="s">
        <v>147</v>
      </c>
      <c r="E56" s="9"/>
      <c r="F56" s="10" t="s">
        <v>149</v>
      </c>
      <c r="G56" s="10"/>
      <c r="H56" s="10" t="s">
        <v>147</v>
      </c>
      <c r="I56" s="9"/>
      <c r="J56" s="10" t="s">
        <v>149</v>
      </c>
    </row>
    <row r="57" spans="1:10" s="3" customFormat="1" ht="19.5" customHeight="1">
      <c r="B57" s="6"/>
      <c r="C57" s="5"/>
      <c r="D57" s="10" t="s">
        <v>148</v>
      </c>
      <c r="E57" s="9"/>
      <c r="F57" s="10"/>
      <c r="G57" s="10"/>
      <c r="H57" s="10" t="s">
        <v>148</v>
      </c>
      <c r="I57" s="9"/>
      <c r="J57" s="10"/>
    </row>
    <row r="58" spans="1:10" ht="19.5" customHeight="1">
      <c r="A58" s="3" t="s">
        <v>56</v>
      </c>
      <c r="B58" s="9"/>
      <c r="D58" s="19"/>
      <c r="E58" s="2"/>
      <c r="F58" s="19"/>
      <c r="G58" s="19"/>
      <c r="H58" s="2"/>
      <c r="I58" s="2"/>
      <c r="J58" s="2"/>
    </row>
    <row r="59" spans="1:10" ht="18.600000000000001" customHeight="1">
      <c r="A59" s="3" t="s">
        <v>13</v>
      </c>
      <c r="B59" s="6"/>
      <c r="C59" s="6"/>
      <c r="D59" s="6"/>
      <c r="E59" s="6"/>
      <c r="F59" s="6"/>
      <c r="G59" s="6"/>
    </row>
    <row r="60" spans="1:10" ht="19.5" customHeight="1">
      <c r="A60" s="1" t="s">
        <v>247</v>
      </c>
      <c r="B60" s="12">
        <v>14</v>
      </c>
      <c r="C60" s="6"/>
      <c r="D60" s="14">
        <v>14548035</v>
      </c>
      <c r="E60" s="25"/>
      <c r="F60" s="14">
        <v>6091659</v>
      </c>
      <c r="G60" s="25"/>
      <c r="H60" s="25">
        <v>13438035</v>
      </c>
      <c r="I60" s="25"/>
      <c r="J60" s="25">
        <v>4981612</v>
      </c>
    </row>
    <row r="61" spans="1:10" ht="19.5" customHeight="1">
      <c r="A61" s="1" t="s">
        <v>67</v>
      </c>
      <c r="B61" s="12"/>
      <c r="C61" s="6"/>
      <c r="D61" s="14">
        <v>3439347</v>
      </c>
      <c r="E61" s="25"/>
      <c r="F61" s="14">
        <v>3423210</v>
      </c>
      <c r="G61" s="25"/>
      <c r="H61" s="25">
        <v>1817517</v>
      </c>
      <c r="I61" s="25"/>
      <c r="J61" s="25">
        <v>2094205</v>
      </c>
    </row>
    <row r="62" spans="1:10" ht="19.5" customHeight="1">
      <c r="A62" s="1" t="s">
        <v>89</v>
      </c>
      <c r="B62" s="12"/>
      <c r="C62" s="6"/>
      <c r="D62" s="14">
        <v>543531</v>
      </c>
      <c r="E62" s="25"/>
      <c r="F62" s="14">
        <v>560552</v>
      </c>
      <c r="G62" s="25"/>
      <c r="H62" s="25">
        <v>282406</v>
      </c>
      <c r="I62" s="25"/>
      <c r="J62" s="25">
        <v>284938</v>
      </c>
    </row>
    <row r="63" spans="1:10" ht="19.5" customHeight="1">
      <c r="A63" s="1" t="s">
        <v>290</v>
      </c>
      <c r="B63" s="12">
        <v>2</v>
      </c>
      <c r="C63" s="6"/>
      <c r="D63" s="14">
        <v>0</v>
      </c>
      <c r="E63" s="25"/>
      <c r="F63" s="14">
        <v>0</v>
      </c>
      <c r="G63" s="25"/>
      <c r="H63" s="25">
        <v>720000</v>
      </c>
      <c r="I63" s="25"/>
      <c r="J63" s="25">
        <v>0</v>
      </c>
    </row>
    <row r="64" spans="1:10" ht="19.5" customHeight="1">
      <c r="A64" s="1" t="s">
        <v>31</v>
      </c>
      <c r="B64" s="12">
        <v>15</v>
      </c>
      <c r="C64" s="6"/>
      <c r="D64" s="14">
        <v>409820</v>
      </c>
      <c r="E64" s="25"/>
      <c r="F64" s="14">
        <v>284253</v>
      </c>
      <c r="G64" s="25"/>
      <c r="H64" s="25">
        <v>0</v>
      </c>
      <c r="I64" s="25"/>
      <c r="J64" s="25">
        <v>0</v>
      </c>
    </row>
    <row r="65" spans="1:10" ht="19.5" customHeight="1">
      <c r="A65" s="1" t="s">
        <v>32</v>
      </c>
      <c r="B65" s="12">
        <v>16</v>
      </c>
      <c r="C65" s="6"/>
      <c r="D65" s="14">
        <v>16642308</v>
      </c>
      <c r="E65" s="25"/>
      <c r="F65" s="14">
        <v>16116754</v>
      </c>
      <c r="G65" s="25"/>
      <c r="H65" s="25">
        <v>16642308</v>
      </c>
      <c r="I65" s="25"/>
      <c r="J65" s="25">
        <v>16116754</v>
      </c>
    </row>
    <row r="66" spans="1:10" ht="19.5" customHeight="1">
      <c r="A66" s="1" t="s">
        <v>189</v>
      </c>
      <c r="B66" s="12">
        <v>17</v>
      </c>
      <c r="C66" s="6"/>
      <c r="D66" s="14">
        <v>1393752</v>
      </c>
      <c r="E66" s="25"/>
      <c r="F66" s="14">
        <v>1428726</v>
      </c>
      <c r="G66" s="25"/>
      <c r="H66" s="25">
        <v>56009</v>
      </c>
      <c r="I66" s="25"/>
      <c r="J66" s="25">
        <v>54211</v>
      </c>
    </row>
    <row r="67" spans="1:10" ht="19.5" customHeight="1">
      <c r="A67" s="1" t="s">
        <v>58</v>
      </c>
      <c r="B67" s="12"/>
      <c r="C67" s="6"/>
      <c r="D67" s="14">
        <v>192118</v>
      </c>
      <c r="E67" s="25"/>
      <c r="F67" s="14">
        <v>153810</v>
      </c>
      <c r="G67" s="25"/>
      <c r="H67" s="25">
        <v>0</v>
      </c>
      <c r="I67" s="25"/>
      <c r="J67" s="25">
        <v>0</v>
      </c>
    </row>
    <row r="68" spans="1:10" ht="19.5" customHeight="1">
      <c r="A68" s="1" t="s">
        <v>167</v>
      </c>
      <c r="B68" s="12"/>
      <c r="C68" s="6"/>
      <c r="D68" s="14">
        <v>801635</v>
      </c>
      <c r="E68" s="25"/>
      <c r="F68" s="14">
        <v>845711</v>
      </c>
      <c r="G68" s="25"/>
      <c r="H68" s="25">
        <v>520114</v>
      </c>
      <c r="I68" s="25"/>
      <c r="J68" s="25">
        <v>555094</v>
      </c>
    </row>
    <row r="69" spans="1:10" ht="19.5" customHeight="1">
      <c r="A69" s="1" t="s">
        <v>168</v>
      </c>
      <c r="B69" s="17"/>
      <c r="C69" s="6"/>
      <c r="D69" s="14">
        <v>635898</v>
      </c>
      <c r="E69" s="25"/>
      <c r="F69" s="14">
        <v>452393</v>
      </c>
      <c r="G69" s="25"/>
      <c r="H69" s="25">
        <v>417246</v>
      </c>
      <c r="I69" s="25"/>
      <c r="J69" s="25">
        <v>265797</v>
      </c>
    </row>
    <row r="70" spans="1:10" ht="19.5" customHeight="1">
      <c r="A70" s="1" t="s">
        <v>207</v>
      </c>
      <c r="B70" s="12">
        <v>18</v>
      </c>
      <c r="C70" s="6"/>
      <c r="D70" s="14">
        <v>60398</v>
      </c>
      <c r="E70" s="25"/>
      <c r="F70" s="14">
        <v>18195</v>
      </c>
      <c r="G70" s="25"/>
      <c r="H70" s="25">
        <v>0</v>
      </c>
      <c r="I70" s="25"/>
      <c r="J70" s="25">
        <v>18195</v>
      </c>
    </row>
    <row r="71" spans="1:10" ht="19.5" customHeight="1">
      <c r="A71" s="20" t="s">
        <v>33</v>
      </c>
      <c r="B71" s="12"/>
      <c r="C71" s="6"/>
      <c r="D71" s="14">
        <v>221677</v>
      </c>
      <c r="E71" s="25"/>
      <c r="F71" s="14">
        <v>254558</v>
      </c>
      <c r="G71" s="25"/>
      <c r="H71" s="25">
        <v>79716</v>
      </c>
      <c r="I71" s="25"/>
      <c r="J71" s="25">
        <v>120429</v>
      </c>
    </row>
    <row r="72" spans="1:10" ht="19.5" customHeight="1">
      <c r="A72" s="3" t="s">
        <v>14</v>
      </c>
      <c r="B72" s="6"/>
      <c r="C72" s="6"/>
      <c r="D72" s="15">
        <f>SUM(D60:D71)</f>
        <v>38888519</v>
      </c>
      <c r="E72" s="24"/>
      <c r="F72" s="15">
        <f>SUM(F60:F71)</f>
        <v>29629821</v>
      </c>
      <c r="G72" s="24"/>
      <c r="H72" s="27">
        <f>SUM(H60:H71)</f>
        <v>33973351</v>
      </c>
      <c r="I72" s="24"/>
      <c r="J72" s="27">
        <f>SUM(J60:J71)</f>
        <v>24491235</v>
      </c>
    </row>
    <row r="73" spans="1:10" ht="19.5" customHeight="1">
      <c r="A73" s="3" t="s">
        <v>15</v>
      </c>
      <c r="B73" s="6"/>
      <c r="C73" s="6"/>
      <c r="D73" s="16"/>
      <c r="E73" s="24"/>
      <c r="F73" s="16"/>
      <c r="G73" s="24"/>
      <c r="H73" s="26"/>
      <c r="I73" s="24"/>
      <c r="J73" s="26"/>
    </row>
    <row r="74" spans="1:10" ht="19.5" customHeight="1">
      <c r="A74" s="1" t="s">
        <v>250</v>
      </c>
      <c r="B74" s="12">
        <v>2</v>
      </c>
      <c r="C74" s="6"/>
      <c r="D74" s="16">
        <v>0</v>
      </c>
      <c r="E74" s="24"/>
      <c r="F74" s="16">
        <v>0</v>
      </c>
      <c r="G74" s="24"/>
      <c r="H74" s="26">
        <v>0</v>
      </c>
      <c r="I74" s="24"/>
      <c r="J74" s="26">
        <v>720000</v>
      </c>
    </row>
    <row r="75" spans="1:10" ht="19.5" customHeight="1">
      <c r="A75" s="1" t="s">
        <v>34</v>
      </c>
      <c r="B75" s="12">
        <v>15</v>
      </c>
      <c r="C75" s="6"/>
      <c r="D75" s="16">
        <v>12947067</v>
      </c>
      <c r="E75" s="24"/>
      <c r="F75" s="16">
        <v>10889397</v>
      </c>
      <c r="G75" s="24"/>
      <c r="H75" s="26">
        <v>7868000</v>
      </c>
      <c r="I75" s="24"/>
      <c r="J75" s="26">
        <v>7065000</v>
      </c>
    </row>
    <row r="76" spans="1:10" ht="19.5" customHeight="1">
      <c r="A76" s="1" t="s">
        <v>35</v>
      </c>
      <c r="B76" s="12">
        <v>16</v>
      </c>
      <c r="C76" s="6"/>
      <c r="D76" s="16">
        <v>27958088</v>
      </c>
      <c r="E76" s="24"/>
      <c r="F76" s="16">
        <v>27568746</v>
      </c>
      <c r="G76" s="24"/>
      <c r="H76" s="29">
        <v>27958088</v>
      </c>
      <c r="I76" s="24"/>
      <c r="J76" s="29">
        <v>27568746</v>
      </c>
    </row>
    <row r="77" spans="1:10" ht="19.5" customHeight="1">
      <c r="A77" s="1" t="s">
        <v>190</v>
      </c>
      <c r="B77" s="12">
        <v>17</v>
      </c>
      <c r="C77" s="6"/>
      <c r="D77" s="16">
        <v>8074800</v>
      </c>
      <c r="E77" s="24"/>
      <c r="F77" s="16">
        <v>8576959</v>
      </c>
      <c r="G77" s="24"/>
      <c r="H77" s="26">
        <v>102873</v>
      </c>
      <c r="I77" s="24"/>
      <c r="J77" s="26">
        <v>115664</v>
      </c>
    </row>
    <row r="78" spans="1:10" ht="19.5" customHeight="1">
      <c r="A78" s="1" t="s">
        <v>111</v>
      </c>
      <c r="B78" s="12"/>
      <c r="C78" s="6"/>
      <c r="D78" s="16">
        <v>564039</v>
      </c>
      <c r="E78" s="24"/>
      <c r="F78" s="16">
        <v>531278</v>
      </c>
      <c r="G78" s="24"/>
      <c r="H78" s="26">
        <v>412215</v>
      </c>
      <c r="I78" s="24"/>
      <c r="J78" s="26">
        <v>390734</v>
      </c>
    </row>
    <row r="79" spans="1:10" ht="19.5" customHeight="1">
      <c r="A79" s="1" t="s">
        <v>143</v>
      </c>
      <c r="B79" s="12"/>
      <c r="C79" s="6"/>
      <c r="D79" s="16">
        <v>1981622</v>
      </c>
      <c r="E79" s="24"/>
      <c r="F79" s="16">
        <v>1706862</v>
      </c>
      <c r="G79" s="24"/>
      <c r="H79" s="26">
        <v>0</v>
      </c>
      <c r="I79" s="24"/>
      <c r="J79" s="26">
        <v>0</v>
      </c>
    </row>
    <row r="80" spans="1:10" ht="19.5" customHeight="1">
      <c r="A80" s="1" t="s">
        <v>208</v>
      </c>
      <c r="B80" s="12">
        <v>18</v>
      </c>
      <c r="C80" s="6"/>
      <c r="D80" s="16">
        <v>911659</v>
      </c>
      <c r="E80" s="24"/>
      <c r="F80" s="16">
        <v>136386</v>
      </c>
      <c r="G80" s="24"/>
      <c r="H80" s="26">
        <v>911659</v>
      </c>
      <c r="I80" s="24"/>
      <c r="J80" s="26">
        <v>114570</v>
      </c>
    </row>
    <row r="81" spans="1:10" ht="19.5" customHeight="1">
      <c r="A81" s="1" t="s">
        <v>36</v>
      </c>
      <c r="B81" s="12"/>
      <c r="C81" s="6"/>
      <c r="D81" s="21">
        <v>639939</v>
      </c>
      <c r="E81" s="24"/>
      <c r="F81" s="21">
        <v>647253</v>
      </c>
      <c r="G81" s="24"/>
      <c r="H81" s="30">
        <v>0</v>
      </c>
      <c r="I81" s="24"/>
      <c r="J81" s="30">
        <v>0</v>
      </c>
    </row>
    <row r="82" spans="1:10" ht="19.5" customHeight="1">
      <c r="A82" s="3" t="s">
        <v>16</v>
      </c>
      <c r="B82" s="12"/>
      <c r="C82" s="6"/>
      <c r="D82" s="21">
        <f>SUM(D74:D81)</f>
        <v>53077214</v>
      </c>
      <c r="E82" s="24"/>
      <c r="F82" s="21">
        <f>SUM(F74:F81)</f>
        <v>50056881</v>
      </c>
      <c r="G82" s="24"/>
      <c r="H82" s="30">
        <f>SUM(H74:H81)</f>
        <v>37252835</v>
      </c>
      <c r="I82" s="24"/>
      <c r="J82" s="30">
        <f>SUM(J74:J81)</f>
        <v>35974714</v>
      </c>
    </row>
    <row r="83" spans="1:10" ht="19.5" customHeight="1">
      <c r="A83" s="3" t="s">
        <v>24</v>
      </c>
      <c r="B83" s="12"/>
      <c r="C83" s="6"/>
      <c r="D83" s="21">
        <f>SUM(D72,D82)</f>
        <v>91965733</v>
      </c>
      <c r="E83" s="13"/>
      <c r="F83" s="21">
        <f>SUM(F72,F82)</f>
        <v>79686702</v>
      </c>
      <c r="G83" s="13"/>
      <c r="H83" s="21">
        <f>SUM(H72,H82)</f>
        <v>71226186</v>
      </c>
      <c r="I83" s="13"/>
      <c r="J83" s="21">
        <f>SUM(J72,J82)</f>
        <v>60465949</v>
      </c>
    </row>
    <row r="84" spans="1:10" ht="19.5" customHeight="1">
      <c r="A84" s="3"/>
      <c r="B84" s="12"/>
      <c r="C84" s="6"/>
    </row>
    <row r="85" spans="1:10" ht="19.5" customHeight="1">
      <c r="A85" s="1" t="s">
        <v>289</v>
      </c>
      <c r="B85" s="12"/>
      <c r="C85" s="6"/>
    </row>
    <row r="86" spans="1:10" ht="19.5" customHeight="1">
      <c r="A86" s="3"/>
      <c r="B86" s="12"/>
      <c r="C86" s="6"/>
    </row>
    <row r="87" spans="1:10" ht="19.5" customHeight="1">
      <c r="A87" s="3"/>
      <c r="B87" s="12"/>
      <c r="C87" s="6"/>
    </row>
    <row r="88" spans="1:10" ht="19.5" customHeight="1">
      <c r="A88" s="3"/>
      <c r="B88" s="12"/>
      <c r="C88" s="6"/>
    </row>
    <row r="89" spans="1:10" ht="19.5" customHeight="1">
      <c r="A89" s="3"/>
      <c r="B89" s="12"/>
      <c r="C89" s="6"/>
    </row>
    <row r="90" spans="1:10" ht="19.5" customHeight="1">
      <c r="A90" s="3"/>
      <c r="B90" s="12"/>
      <c r="C90" s="6"/>
    </row>
    <row r="91" spans="1:10" ht="19.5" customHeight="1">
      <c r="A91" s="3"/>
      <c r="B91" s="12"/>
      <c r="C91" s="6"/>
    </row>
    <row r="92" spans="1:10" ht="19.5" customHeight="1">
      <c r="A92" s="3"/>
      <c r="B92" s="12"/>
      <c r="C92" s="6"/>
    </row>
    <row r="93" spans="1:10" ht="19.5" customHeight="1">
      <c r="A93" s="3"/>
      <c r="B93" s="12"/>
      <c r="C93" s="6"/>
    </row>
    <row r="94" spans="1:10" ht="19.5" customHeight="1">
      <c r="A94" s="3"/>
      <c r="B94" s="12"/>
      <c r="C94" s="6"/>
    </row>
    <row r="95" spans="1:10" ht="19.5" customHeight="1">
      <c r="A95" s="3"/>
      <c r="B95" s="12"/>
      <c r="C95" s="6"/>
    </row>
    <row r="96" spans="1:10" ht="19.5" customHeight="1">
      <c r="A96" s="3"/>
      <c r="B96" s="12"/>
      <c r="C96" s="6"/>
    </row>
    <row r="97" spans="1:10" ht="19.5" customHeight="1">
      <c r="A97" s="3"/>
      <c r="B97" s="12"/>
      <c r="C97" s="6"/>
    </row>
    <row r="98" spans="1:10" ht="19.5" customHeight="1">
      <c r="B98" s="6"/>
      <c r="C98" s="6"/>
      <c r="J98" s="1">
        <v>2</v>
      </c>
    </row>
    <row r="99" spans="1:10" s="3" customFormat="1" ht="19.5" customHeight="1">
      <c r="A99" s="3" t="s">
        <v>22</v>
      </c>
    </row>
    <row r="100" spans="1:10" s="3" customFormat="1" ht="19.5" customHeight="1">
      <c r="A100" s="3" t="s">
        <v>93</v>
      </c>
    </row>
    <row r="101" spans="1:10" s="3" customFormat="1" ht="19.5" customHeight="1">
      <c r="A101" s="3" t="s">
        <v>272</v>
      </c>
    </row>
    <row r="102" spans="1:10" s="3" customFormat="1" ht="19.5" customHeight="1">
      <c r="J102" s="4" t="s">
        <v>146</v>
      </c>
    </row>
    <row r="103" spans="1:10" s="3" customFormat="1" ht="19.5" customHeight="1">
      <c r="B103" s="5"/>
      <c r="C103" s="5"/>
      <c r="D103" s="123" t="s">
        <v>20</v>
      </c>
      <c r="E103" s="123"/>
      <c r="F103" s="123"/>
      <c r="G103" s="6"/>
      <c r="H103" s="123" t="s">
        <v>21</v>
      </c>
      <c r="I103" s="123"/>
      <c r="J103" s="123"/>
    </row>
    <row r="104" spans="1:10" s="3" customFormat="1" ht="19.5" customHeight="1">
      <c r="C104" s="5"/>
      <c r="D104" s="8" t="s">
        <v>273</v>
      </c>
      <c r="E104" s="9"/>
      <c r="F104" s="8" t="s">
        <v>246</v>
      </c>
      <c r="G104" s="10"/>
      <c r="H104" s="8" t="s">
        <v>273</v>
      </c>
      <c r="I104" s="9"/>
      <c r="J104" s="8" t="s">
        <v>246</v>
      </c>
    </row>
    <row r="105" spans="1:10" s="3" customFormat="1" ht="19.5" customHeight="1">
      <c r="B105" s="6"/>
      <c r="C105" s="5"/>
      <c r="D105" s="10" t="s">
        <v>147</v>
      </c>
      <c r="E105" s="9"/>
      <c r="F105" s="10" t="s">
        <v>149</v>
      </c>
      <c r="G105" s="10"/>
      <c r="H105" s="10" t="s">
        <v>147</v>
      </c>
      <c r="I105" s="9"/>
      <c r="J105" s="10" t="s">
        <v>149</v>
      </c>
    </row>
    <row r="106" spans="1:10" s="3" customFormat="1" ht="19.5" customHeight="1">
      <c r="B106" s="6"/>
      <c r="C106" s="5"/>
      <c r="D106" s="10" t="s">
        <v>148</v>
      </c>
      <c r="E106" s="9"/>
      <c r="F106" s="10"/>
      <c r="G106" s="10"/>
      <c r="H106" s="10" t="s">
        <v>148</v>
      </c>
      <c r="I106" s="9"/>
      <c r="J106" s="10"/>
    </row>
    <row r="107" spans="1:10" ht="19.5" customHeight="1">
      <c r="A107" s="3" t="s">
        <v>17</v>
      </c>
      <c r="B107" s="12"/>
      <c r="C107" s="6"/>
      <c r="E107" s="6"/>
    </row>
    <row r="108" spans="1:10" ht="19.5" customHeight="1">
      <c r="A108" s="1" t="s">
        <v>37</v>
      </c>
      <c r="B108" s="12"/>
      <c r="C108" s="6"/>
      <c r="E108" s="6"/>
    </row>
    <row r="109" spans="1:10" ht="19.5" customHeight="1">
      <c r="A109" s="1" t="s">
        <v>38</v>
      </c>
      <c r="B109" s="12"/>
      <c r="C109" s="6"/>
      <c r="E109" s="6"/>
    </row>
    <row r="110" spans="1:10" ht="19.5" customHeight="1" thickBot="1">
      <c r="A110" s="1" t="s">
        <v>136</v>
      </c>
      <c r="B110" s="2"/>
      <c r="C110" s="6"/>
      <c r="D110" s="18">
        <v>12031106</v>
      </c>
      <c r="E110" s="13"/>
      <c r="F110" s="18">
        <v>12031106</v>
      </c>
      <c r="G110" s="13"/>
      <c r="H110" s="18">
        <v>12031106</v>
      </c>
      <c r="I110" s="13"/>
      <c r="J110" s="18">
        <v>12031106</v>
      </c>
    </row>
    <row r="111" spans="1:10" ht="19.5" customHeight="1" thickTop="1">
      <c r="A111" s="1" t="s">
        <v>39</v>
      </c>
      <c r="B111" s="12"/>
      <c r="C111" s="6"/>
      <c r="D111" s="16"/>
      <c r="E111" s="16"/>
      <c r="F111" s="16"/>
      <c r="G111" s="16"/>
      <c r="H111" s="16"/>
      <c r="I111" s="16"/>
      <c r="J111" s="16"/>
    </row>
    <row r="112" spans="1:10" ht="19.5" customHeight="1">
      <c r="A112" s="1" t="s">
        <v>164</v>
      </c>
      <c r="B112" s="12"/>
      <c r="C112" s="6"/>
      <c r="D112" s="16">
        <v>11949713</v>
      </c>
      <c r="E112" s="13"/>
      <c r="F112" s="16">
        <v>11949713</v>
      </c>
      <c r="G112" s="13"/>
      <c r="H112" s="16">
        <v>11949713</v>
      </c>
      <c r="I112" s="13"/>
      <c r="J112" s="16">
        <v>11949713</v>
      </c>
    </row>
    <row r="113" spans="1:10" ht="19.5" customHeight="1">
      <c r="A113" s="1" t="s">
        <v>197</v>
      </c>
      <c r="B113" s="12"/>
      <c r="C113" s="6"/>
      <c r="D113" s="16">
        <v>15452854</v>
      </c>
      <c r="E113" s="13"/>
      <c r="F113" s="16">
        <v>15452854</v>
      </c>
      <c r="G113" s="13"/>
      <c r="H113" s="16">
        <v>15452854</v>
      </c>
      <c r="I113" s="13"/>
      <c r="J113" s="16">
        <v>15452854</v>
      </c>
    </row>
    <row r="114" spans="1:10" ht="19.5" customHeight="1">
      <c r="A114" s="1" t="s">
        <v>91</v>
      </c>
      <c r="B114" s="12"/>
      <c r="C114" s="6"/>
      <c r="D114" s="16">
        <v>1227782</v>
      </c>
      <c r="E114" s="13"/>
      <c r="F114" s="16">
        <v>1227782</v>
      </c>
      <c r="G114" s="13"/>
      <c r="H114" s="16">
        <v>1227782</v>
      </c>
      <c r="I114" s="13"/>
      <c r="J114" s="16">
        <v>1227782</v>
      </c>
    </row>
    <row r="115" spans="1:10" ht="19.5" customHeight="1">
      <c r="A115" s="1" t="s">
        <v>2</v>
      </c>
      <c r="B115" s="6"/>
      <c r="C115" s="6"/>
      <c r="D115" s="14"/>
      <c r="E115" s="13"/>
      <c r="F115" s="14"/>
      <c r="G115" s="13"/>
      <c r="H115" s="14"/>
      <c r="I115" s="13"/>
      <c r="J115" s="14"/>
    </row>
    <row r="116" spans="1:10" ht="19.5" customHeight="1">
      <c r="A116" s="1" t="s">
        <v>40</v>
      </c>
      <c r="B116" s="12"/>
      <c r="C116" s="6"/>
      <c r="D116" s="14">
        <v>1203111</v>
      </c>
      <c r="E116" s="13"/>
      <c r="F116" s="14">
        <v>1203111</v>
      </c>
      <c r="G116" s="13"/>
      <c r="H116" s="14">
        <v>1203111</v>
      </c>
      <c r="I116" s="13"/>
      <c r="J116" s="14">
        <v>1203111</v>
      </c>
    </row>
    <row r="117" spans="1:10" ht="19.5" customHeight="1">
      <c r="A117" s="1" t="s">
        <v>41</v>
      </c>
      <c r="B117" s="6"/>
      <c r="C117" s="6"/>
      <c r="D117" s="14">
        <v>23074029</v>
      </c>
      <c r="E117" s="13"/>
      <c r="F117" s="14">
        <v>24665899</v>
      </c>
      <c r="G117" s="13"/>
      <c r="H117" s="14">
        <v>23074029</v>
      </c>
      <c r="I117" s="13"/>
      <c r="J117" s="14">
        <v>24665899</v>
      </c>
    </row>
    <row r="118" spans="1:10" ht="19.5" customHeight="1">
      <c r="A118" s="1" t="s">
        <v>68</v>
      </c>
      <c r="C118" s="6"/>
      <c r="D118" s="22">
        <v>-2929683</v>
      </c>
      <c r="E118" s="13"/>
      <c r="F118" s="22">
        <v>-2986826</v>
      </c>
      <c r="G118" s="13"/>
      <c r="H118" s="22">
        <v>-2929683</v>
      </c>
      <c r="I118" s="13"/>
      <c r="J118" s="22">
        <v>-2986826</v>
      </c>
    </row>
    <row r="119" spans="1:10" ht="19.5" customHeight="1">
      <c r="A119" s="1" t="s">
        <v>198</v>
      </c>
      <c r="B119" s="6"/>
      <c r="C119" s="6"/>
      <c r="D119" s="16">
        <f>SUM(D112:D118)</f>
        <v>49977806</v>
      </c>
      <c r="E119" s="13"/>
      <c r="F119" s="16">
        <f>SUM(F112:F118)</f>
        <v>51512533</v>
      </c>
      <c r="G119" s="13"/>
      <c r="H119" s="16">
        <f>SUM(H112:H118)</f>
        <v>49977806</v>
      </c>
      <c r="I119" s="13"/>
      <c r="J119" s="16">
        <f>SUM(J112:J118)</f>
        <v>51512533</v>
      </c>
    </row>
    <row r="120" spans="1:10" ht="19.5" customHeight="1">
      <c r="A120" s="1" t="s">
        <v>128</v>
      </c>
      <c r="B120" s="17"/>
      <c r="C120" s="6"/>
      <c r="D120" s="21">
        <v>728308</v>
      </c>
      <c r="E120" s="13"/>
      <c r="F120" s="21">
        <v>720455</v>
      </c>
      <c r="G120" s="13"/>
      <c r="H120" s="21">
        <v>0</v>
      </c>
      <c r="I120" s="13"/>
      <c r="J120" s="21">
        <v>0</v>
      </c>
    </row>
    <row r="121" spans="1:10" ht="19.5" customHeight="1">
      <c r="A121" s="3" t="s">
        <v>18</v>
      </c>
      <c r="B121" s="6"/>
      <c r="C121" s="6"/>
      <c r="D121" s="21">
        <f>SUM(D119:D120)</f>
        <v>50706114</v>
      </c>
      <c r="E121" s="13"/>
      <c r="F121" s="21">
        <f>SUM(F119:F120)</f>
        <v>52232988</v>
      </c>
      <c r="G121" s="13"/>
      <c r="H121" s="21">
        <f>SUM(H119:H120)</f>
        <v>49977806</v>
      </c>
      <c r="I121" s="16"/>
      <c r="J121" s="21">
        <f>SUM(J119:J120)</f>
        <v>51512533</v>
      </c>
    </row>
    <row r="122" spans="1:10" ht="19.5" customHeight="1" thickBot="1">
      <c r="A122" s="3" t="s">
        <v>25</v>
      </c>
      <c r="B122" s="6"/>
      <c r="C122" s="6"/>
      <c r="D122" s="23">
        <f>SUM(D121,D83)</f>
        <v>142671847</v>
      </c>
      <c r="E122" s="13"/>
      <c r="F122" s="23">
        <f>SUM(F121,F83)</f>
        <v>131919690</v>
      </c>
      <c r="G122" s="13"/>
      <c r="H122" s="23">
        <f>SUM(H121,H83)</f>
        <v>121203992</v>
      </c>
      <c r="I122" s="16"/>
      <c r="J122" s="23">
        <f>SUM(J121,J83)</f>
        <v>111978482</v>
      </c>
    </row>
    <row r="123" spans="1:10" ht="19.5" customHeight="1" thickTop="1">
      <c r="B123" s="6"/>
      <c r="C123" s="6"/>
      <c r="D123" s="31">
        <f>D122-D35</f>
        <v>0</v>
      </c>
      <c r="E123" s="16"/>
      <c r="F123" s="31">
        <f>F122-F35</f>
        <v>0</v>
      </c>
      <c r="G123" s="16"/>
      <c r="H123" s="31">
        <f>H122-H35</f>
        <v>0</v>
      </c>
      <c r="I123" s="16"/>
      <c r="J123" s="31">
        <f>J122-J35</f>
        <v>0</v>
      </c>
    </row>
    <row r="124" spans="1:10" ht="19.5" customHeight="1">
      <c r="A124" s="1" t="s">
        <v>289</v>
      </c>
      <c r="B124" s="6"/>
      <c r="C124" s="6"/>
      <c r="D124" s="2"/>
      <c r="E124" s="2"/>
      <c r="F124" s="2"/>
      <c r="G124" s="2"/>
      <c r="H124" s="2"/>
      <c r="I124" s="2"/>
      <c r="J124" s="2"/>
    </row>
    <row r="125" spans="1:10" ht="19.5" customHeight="1">
      <c r="B125" s="6"/>
      <c r="C125" s="6"/>
      <c r="D125" s="2"/>
      <c r="E125" s="2"/>
      <c r="F125" s="2"/>
      <c r="G125" s="2"/>
      <c r="H125" s="2"/>
      <c r="I125" s="2"/>
      <c r="J125" s="2"/>
    </row>
    <row r="126" spans="1:10" ht="19.5" customHeight="1">
      <c r="B126" s="6"/>
      <c r="C126" s="6"/>
      <c r="D126" s="2"/>
      <c r="E126" s="2"/>
      <c r="F126" s="2"/>
      <c r="G126" s="2"/>
      <c r="H126" s="2"/>
      <c r="I126" s="2"/>
      <c r="J126" s="2"/>
    </row>
    <row r="127" spans="1:10" ht="19.5" customHeight="1">
      <c r="A127" s="11"/>
      <c r="B127" s="6"/>
      <c r="C127" s="6"/>
      <c r="D127" s="2"/>
      <c r="E127" s="2"/>
      <c r="F127" s="2"/>
      <c r="G127" s="2"/>
      <c r="H127" s="2"/>
      <c r="I127" s="2"/>
      <c r="J127" s="2"/>
    </row>
    <row r="128" spans="1:10" ht="19.5" customHeight="1">
      <c r="B128" s="6"/>
      <c r="C128" s="6"/>
      <c r="D128" s="2"/>
      <c r="E128" s="2"/>
      <c r="F128" s="2"/>
      <c r="G128" s="2"/>
      <c r="H128" s="2"/>
      <c r="I128" s="2"/>
      <c r="J128" s="2"/>
    </row>
    <row r="129" spans="1:7" ht="19.5" customHeight="1">
      <c r="B129" s="6" t="s">
        <v>26</v>
      </c>
      <c r="C129" s="6"/>
      <c r="D129" s="6"/>
      <c r="E129" s="6"/>
      <c r="F129" s="6"/>
      <c r="G129" s="6"/>
    </row>
    <row r="130" spans="1:7" ht="19.5" customHeight="1">
      <c r="B130" s="6"/>
      <c r="C130" s="6"/>
      <c r="D130" s="6"/>
      <c r="E130" s="6"/>
      <c r="F130" s="6"/>
      <c r="G130" s="6"/>
    </row>
    <row r="131" spans="1:7" ht="19.5" customHeight="1">
      <c r="A131" s="11"/>
      <c r="B131" s="6"/>
      <c r="C131" s="6"/>
      <c r="D131" s="6"/>
      <c r="E131" s="6"/>
      <c r="F131" s="6"/>
      <c r="G131" s="6"/>
    </row>
    <row r="132" spans="1:7" ht="19.5" customHeight="1">
      <c r="B132" s="6"/>
      <c r="C132" s="6"/>
      <c r="D132" s="6"/>
      <c r="E132" s="6"/>
      <c r="F132" s="6"/>
      <c r="G132" s="6"/>
    </row>
    <row r="133" spans="1:7" ht="19.5" customHeight="1">
      <c r="B133" s="6"/>
      <c r="C133" s="6"/>
      <c r="D133" s="6"/>
      <c r="E133" s="6"/>
      <c r="F133" s="6"/>
      <c r="G133" s="6"/>
    </row>
    <row r="134" spans="1:7" ht="19.5" customHeight="1">
      <c r="B134" s="6"/>
      <c r="C134" s="6"/>
      <c r="D134" s="6"/>
      <c r="E134" s="6"/>
      <c r="F134" s="6"/>
      <c r="G134" s="6"/>
    </row>
    <row r="135" spans="1:7" ht="19.5" customHeight="1">
      <c r="B135" s="6"/>
      <c r="C135" s="6"/>
      <c r="D135" s="6"/>
      <c r="E135" s="6"/>
      <c r="F135" s="6"/>
      <c r="G135" s="6"/>
    </row>
    <row r="136" spans="1:7" ht="19.5" customHeight="1">
      <c r="B136" s="6"/>
      <c r="C136" s="6"/>
      <c r="D136" s="6"/>
      <c r="E136" s="6"/>
      <c r="F136" s="6"/>
      <c r="G136" s="6"/>
    </row>
    <row r="137" spans="1:7" ht="19.5" customHeight="1">
      <c r="B137" s="6"/>
      <c r="C137" s="6"/>
      <c r="D137" s="6"/>
      <c r="E137" s="6"/>
      <c r="F137" s="6"/>
      <c r="G137" s="6"/>
    </row>
    <row r="138" spans="1:7" ht="19.5" customHeight="1">
      <c r="B138" s="6"/>
      <c r="C138" s="6"/>
      <c r="D138" s="6"/>
      <c r="E138" s="6"/>
      <c r="F138" s="6"/>
      <c r="G138" s="6"/>
    </row>
    <row r="139" spans="1:7" ht="19.5" customHeight="1">
      <c r="B139" s="6"/>
      <c r="C139" s="6"/>
      <c r="D139" s="6"/>
      <c r="E139" s="6"/>
      <c r="F139" s="6"/>
      <c r="G139" s="6"/>
    </row>
    <row r="140" spans="1:7" ht="19.5" customHeight="1">
      <c r="B140" s="6"/>
      <c r="C140" s="6"/>
      <c r="D140" s="6"/>
      <c r="E140" s="6"/>
      <c r="F140" s="6"/>
      <c r="G140" s="6"/>
    </row>
    <row r="141" spans="1:7" ht="19.5" customHeight="1">
      <c r="B141" s="6"/>
      <c r="C141" s="6"/>
      <c r="D141" s="6"/>
      <c r="E141" s="6"/>
      <c r="F141" s="6"/>
      <c r="G141" s="6"/>
    </row>
    <row r="142" spans="1:7" ht="19.5" customHeight="1">
      <c r="B142" s="6"/>
      <c r="C142" s="6"/>
      <c r="D142" s="6"/>
      <c r="E142" s="6"/>
      <c r="F142" s="6"/>
      <c r="G142" s="6"/>
    </row>
    <row r="143" spans="1:7" ht="19.5" customHeight="1">
      <c r="B143" s="6"/>
      <c r="C143" s="6"/>
      <c r="D143" s="6"/>
      <c r="E143" s="6"/>
      <c r="F143" s="6"/>
      <c r="G143" s="6"/>
    </row>
    <row r="144" spans="1:7" ht="19.5" customHeight="1">
      <c r="B144" s="6"/>
      <c r="C144" s="6"/>
      <c r="D144" s="6"/>
      <c r="E144" s="6"/>
      <c r="F144" s="6"/>
      <c r="G144" s="6"/>
    </row>
    <row r="145" spans="2:10" ht="19.5" customHeight="1">
      <c r="B145" s="6"/>
      <c r="C145" s="6"/>
      <c r="D145" s="6"/>
      <c r="E145" s="6"/>
      <c r="F145" s="6"/>
      <c r="G145" s="6"/>
    </row>
    <row r="146" spans="2:10" ht="19.5" customHeight="1">
      <c r="B146" s="6"/>
      <c r="C146" s="6"/>
      <c r="D146" s="6"/>
      <c r="E146" s="6"/>
      <c r="F146" s="6"/>
      <c r="G146" s="6"/>
    </row>
    <row r="147" spans="2:10" ht="19.5" customHeight="1">
      <c r="B147" s="6"/>
      <c r="C147" s="6"/>
      <c r="D147" s="6"/>
      <c r="E147" s="6"/>
      <c r="F147" s="6"/>
      <c r="G147" s="6"/>
      <c r="J147" s="1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F70AB-D9D8-41E1-B56F-54DE0E1EA713}">
  <dimension ref="A1:J222"/>
  <sheetViews>
    <sheetView showGridLines="0" view="pageBreakPreview" topLeftCell="C127" zoomScale="120" zoomScaleNormal="115" zoomScaleSheetLayoutView="120" workbookViewId="0">
      <selection activeCell="J139" sqref="J139"/>
    </sheetView>
  </sheetViews>
  <sheetFormatPr defaultColWidth="10.5703125" defaultRowHeight="15" customHeight="1"/>
  <cols>
    <col min="1" max="1" width="44" style="36" customWidth="1"/>
    <col min="2" max="2" width="4.7109375" style="36" customWidth="1"/>
    <col min="3" max="3" width="1.5703125" style="36" customWidth="1"/>
    <col min="4" max="4" width="12.5703125" style="36" customWidth="1"/>
    <col min="5" max="5" width="1.42578125" style="36" customWidth="1"/>
    <col min="6" max="6" width="12.5703125" style="36" customWidth="1"/>
    <col min="7" max="7" width="1.42578125" style="36" customWidth="1"/>
    <col min="8" max="8" width="12.5703125" style="36" customWidth="1"/>
    <col min="9" max="9" width="1.42578125" style="36" customWidth="1"/>
    <col min="10" max="10" width="12.5703125" style="36" customWidth="1"/>
    <col min="11" max="16384" width="10.5703125" style="36"/>
  </cols>
  <sheetData>
    <row r="1" spans="1:10" s="32" customFormat="1" ht="15" customHeight="1">
      <c r="J1" s="33" t="s">
        <v>150</v>
      </c>
    </row>
    <row r="2" spans="1:10" s="32" customFormat="1" ht="15" customHeight="1">
      <c r="A2" s="32" t="s">
        <v>22</v>
      </c>
    </row>
    <row r="3" spans="1:10" s="32" customFormat="1" ht="15" customHeight="1">
      <c r="A3" s="32" t="s">
        <v>113</v>
      </c>
    </row>
    <row r="4" spans="1:10" s="32" customFormat="1" ht="15" customHeight="1">
      <c r="A4" s="34" t="s">
        <v>274</v>
      </c>
    </row>
    <row r="5" spans="1:10" ht="15" customHeight="1">
      <c r="A5" s="35"/>
      <c r="B5" s="35"/>
      <c r="C5" s="35"/>
      <c r="D5" s="35"/>
      <c r="E5" s="35"/>
      <c r="F5" s="35"/>
      <c r="G5" s="35"/>
      <c r="H5" s="35"/>
      <c r="I5" s="35"/>
      <c r="J5" s="33" t="s">
        <v>158</v>
      </c>
    </row>
    <row r="6" spans="1:10" s="37" customFormat="1" ht="15" customHeight="1">
      <c r="D6" s="38"/>
      <c r="E6" s="38" t="s">
        <v>20</v>
      </c>
      <c r="F6" s="38"/>
      <c r="G6" s="32"/>
      <c r="H6" s="39"/>
      <c r="I6" s="38" t="s">
        <v>21</v>
      </c>
      <c r="J6" s="39"/>
    </row>
    <row r="7" spans="1:10" s="37" customFormat="1" ht="15" customHeight="1">
      <c r="B7" s="40" t="s">
        <v>0</v>
      </c>
      <c r="D7" s="41" t="s">
        <v>275</v>
      </c>
      <c r="E7" s="42"/>
      <c r="F7" s="41" t="s">
        <v>234</v>
      </c>
      <c r="G7" s="43"/>
      <c r="H7" s="41" t="s">
        <v>275</v>
      </c>
      <c r="I7" s="42"/>
      <c r="J7" s="41" t="s">
        <v>234</v>
      </c>
    </row>
    <row r="8" spans="1:10" ht="15" customHeight="1">
      <c r="A8" s="32" t="s">
        <v>114</v>
      </c>
      <c r="B8" s="37"/>
      <c r="C8" s="37"/>
      <c r="D8" s="37"/>
      <c r="E8" s="37"/>
      <c r="F8" s="37"/>
    </row>
    <row r="9" spans="1:10" ht="15" customHeight="1">
      <c r="A9" s="36" t="s">
        <v>173</v>
      </c>
      <c r="B9" s="44"/>
      <c r="C9" s="37"/>
      <c r="D9" s="45">
        <v>4359978</v>
      </c>
      <c r="E9" s="45"/>
      <c r="F9" s="45">
        <v>5009980</v>
      </c>
      <c r="G9" s="45"/>
      <c r="H9" s="45">
        <v>3422445</v>
      </c>
      <c r="I9" s="45"/>
      <c r="J9" s="45">
        <v>3483939</v>
      </c>
    </row>
    <row r="10" spans="1:10" ht="15" customHeight="1">
      <c r="A10" s="36" t="s">
        <v>174</v>
      </c>
      <c r="B10" s="44"/>
      <c r="C10" s="37"/>
      <c r="D10" s="45">
        <v>1544270</v>
      </c>
      <c r="E10" s="45"/>
      <c r="F10" s="45">
        <v>1243971</v>
      </c>
      <c r="G10" s="45"/>
      <c r="H10" s="45">
        <v>0</v>
      </c>
      <c r="I10" s="45"/>
      <c r="J10" s="45">
        <v>0</v>
      </c>
    </row>
    <row r="11" spans="1:10" ht="15" customHeight="1">
      <c r="A11" s="36" t="s">
        <v>175</v>
      </c>
      <c r="B11" s="44"/>
      <c r="C11" s="37"/>
      <c r="D11" s="45">
        <v>619135</v>
      </c>
      <c r="E11" s="45"/>
      <c r="F11" s="45">
        <v>554921</v>
      </c>
      <c r="G11" s="45"/>
      <c r="H11" s="45">
        <v>0</v>
      </c>
      <c r="I11" s="45"/>
      <c r="J11" s="45">
        <v>0</v>
      </c>
    </row>
    <row r="12" spans="1:10" ht="15" customHeight="1">
      <c r="A12" s="36" t="s">
        <v>177</v>
      </c>
      <c r="B12" s="44"/>
      <c r="C12" s="37"/>
      <c r="D12" s="46">
        <v>13806</v>
      </c>
      <c r="E12" s="45"/>
      <c r="F12" s="46">
        <v>12124</v>
      </c>
      <c r="G12" s="45"/>
      <c r="H12" s="47">
        <v>147164</v>
      </c>
      <c r="I12" s="45"/>
      <c r="J12" s="47">
        <v>102885</v>
      </c>
    </row>
    <row r="13" spans="1:10" ht="15" customHeight="1">
      <c r="A13" s="36" t="s">
        <v>176</v>
      </c>
      <c r="B13" s="44"/>
      <c r="C13" s="37"/>
      <c r="D13" s="47">
        <v>17630</v>
      </c>
      <c r="E13" s="45"/>
      <c r="F13" s="47">
        <v>37713</v>
      </c>
      <c r="G13" s="45"/>
      <c r="H13" s="46">
        <v>10334</v>
      </c>
      <c r="I13" s="45"/>
      <c r="J13" s="46">
        <v>12406</v>
      </c>
    </row>
    <row r="14" spans="1:10" ht="15" customHeight="1">
      <c r="A14" s="36" t="s">
        <v>115</v>
      </c>
      <c r="B14" s="44"/>
      <c r="C14" s="37"/>
      <c r="D14" s="46"/>
      <c r="E14" s="45"/>
      <c r="F14" s="46"/>
      <c r="G14" s="45"/>
      <c r="H14" s="46"/>
      <c r="I14" s="45"/>
      <c r="J14" s="46"/>
    </row>
    <row r="15" spans="1:10" ht="15" customHeight="1">
      <c r="A15" s="36" t="s">
        <v>116</v>
      </c>
      <c r="B15" s="44" t="s">
        <v>8</v>
      </c>
      <c r="C15" s="37"/>
      <c r="D15" s="46">
        <v>96584</v>
      </c>
      <c r="E15" s="45"/>
      <c r="F15" s="46">
        <v>116728</v>
      </c>
      <c r="G15" s="45"/>
      <c r="H15" s="47">
        <v>76359</v>
      </c>
      <c r="I15" s="45"/>
      <c r="J15" s="47">
        <v>95987</v>
      </c>
    </row>
    <row r="16" spans="1:10" ht="15" customHeight="1">
      <c r="A16" s="36" t="s">
        <v>178</v>
      </c>
      <c r="B16" s="44"/>
      <c r="C16" s="37"/>
      <c r="D16" s="46">
        <v>76193</v>
      </c>
      <c r="E16" s="45"/>
      <c r="F16" s="46">
        <v>79094</v>
      </c>
      <c r="G16" s="45"/>
      <c r="H16" s="47">
        <v>0</v>
      </c>
      <c r="I16" s="45"/>
      <c r="J16" s="47">
        <v>0</v>
      </c>
    </row>
    <row r="17" spans="1:10" ht="15" customHeight="1">
      <c r="A17" s="36" t="s">
        <v>252</v>
      </c>
      <c r="B17" s="44"/>
      <c r="C17" s="37"/>
      <c r="D17" s="46">
        <v>183435</v>
      </c>
      <c r="E17" s="45"/>
      <c r="F17" s="46">
        <v>475921</v>
      </c>
      <c r="G17" s="45"/>
      <c r="H17" s="47">
        <v>177648</v>
      </c>
      <c r="I17" s="45"/>
      <c r="J17" s="47">
        <v>454986</v>
      </c>
    </row>
    <row r="18" spans="1:10" ht="15" customHeight="1">
      <c r="A18" s="36" t="s">
        <v>117</v>
      </c>
      <c r="B18" s="44"/>
      <c r="C18" s="37"/>
      <c r="D18" s="48">
        <v>10658</v>
      </c>
      <c r="E18" s="45"/>
      <c r="F18" s="48">
        <v>38591</v>
      </c>
      <c r="G18" s="45"/>
      <c r="H18" s="48">
        <v>11386</v>
      </c>
      <c r="I18" s="45"/>
      <c r="J18" s="48">
        <v>16222</v>
      </c>
    </row>
    <row r="19" spans="1:10" ht="15" customHeight="1">
      <c r="A19" s="32" t="s">
        <v>118</v>
      </c>
      <c r="B19" s="37"/>
      <c r="C19" s="37"/>
      <c r="D19" s="48">
        <f>SUM(D9:D18)</f>
        <v>6921689</v>
      </c>
      <c r="E19" s="45"/>
      <c r="F19" s="48">
        <f>SUM(F9:F18)</f>
        <v>7569043</v>
      </c>
      <c r="G19" s="45"/>
      <c r="H19" s="48">
        <f>SUM(H9:H18)</f>
        <v>3845336</v>
      </c>
      <c r="I19" s="45"/>
      <c r="J19" s="48">
        <f>SUM(J9:J18)</f>
        <v>4166425</v>
      </c>
    </row>
    <row r="20" spans="1:10" ht="15" customHeight="1">
      <c r="A20" s="32" t="s">
        <v>119</v>
      </c>
      <c r="B20" s="37"/>
      <c r="C20" s="37"/>
      <c r="D20" s="45"/>
      <c r="E20" s="45"/>
      <c r="F20" s="45"/>
      <c r="G20" s="45"/>
      <c r="H20" s="45"/>
      <c r="I20" s="45"/>
      <c r="J20" s="45"/>
    </row>
    <row r="21" spans="1:10" ht="15" customHeight="1">
      <c r="A21" s="36" t="s">
        <v>179</v>
      </c>
      <c r="B21" s="44"/>
      <c r="C21" s="37"/>
      <c r="D21" s="45">
        <v>3231514</v>
      </c>
      <c r="E21" s="45"/>
      <c r="F21" s="45">
        <v>3555770</v>
      </c>
      <c r="G21" s="45"/>
      <c r="H21" s="45">
        <v>2522411</v>
      </c>
      <c r="I21" s="45"/>
      <c r="J21" s="45">
        <v>2572868</v>
      </c>
    </row>
    <row r="22" spans="1:10" ht="15" customHeight="1">
      <c r="A22" s="36" t="s">
        <v>180</v>
      </c>
      <c r="B22" s="44"/>
      <c r="C22" s="37"/>
      <c r="D22" s="45">
        <v>1093126</v>
      </c>
      <c r="E22" s="45"/>
      <c r="F22" s="45">
        <v>780831</v>
      </c>
      <c r="G22" s="45"/>
      <c r="H22" s="45">
        <v>0</v>
      </c>
      <c r="I22" s="45"/>
      <c r="J22" s="45">
        <v>0</v>
      </c>
    </row>
    <row r="23" spans="1:10" ht="15" customHeight="1">
      <c r="A23" s="36" t="s">
        <v>181</v>
      </c>
      <c r="C23" s="37"/>
      <c r="D23" s="45">
        <v>377695</v>
      </c>
      <c r="E23" s="45"/>
      <c r="F23" s="45">
        <v>372369</v>
      </c>
      <c r="G23" s="45"/>
      <c r="H23" s="45">
        <v>0</v>
      </c>
      <c r="I23" s="45"/>
      <c r="J23" s="45">
        <v>0</v>
      </c>
    </row>
    <row r="24" spans="1:10" ht="15" customHeight="1">
      <c r="A24" s="36" t="s">
        <v>182</v>
      </c>
      <c r="B24" s="44"/>
      <c r="C24" s="37"/>
      <c r="D24" s="45">
        <v>21481</v>
      </c>
      <c r="E24" s="45"/>
      <c r="F24" s="45">
        <v>40292</v>
      </c>
      <c r="G24" s="45"/>
      <c r="H24" s="45">
        <v>0</v>
      </c>
      <c r="I24" s="45"/>
      <c r="J24" s="45">
        <v>0</v>
      </c>
    </row>
    <row r="25" spans="1:10" ht="15" customHeight="1">
      <c r="A25" s="36" t="s">
        <v>120</v>
      </c>
      <c r="B25" s="37"/>
      <c r="C25" s="37"/>
      <c r="D25" s="45">
        <v>336110</v>
      </c>
      <c r="E25" s="45"/>
      <c r="F25" s="45">
        <v>257517</v>
      </c>
      <c r="G25" s="45"/>
      <c r="H25" s="45">
        <v>117705</v>
      </c>
      <c r="I25" s="45"/>
      <c r="J25" s="45">
        <v>80469</v>
      </c>
    </row>
    <row r="26" spans="1:10" ht="15" customHeight="1">
      <c r="A26" s="36" t="s">
        <v>121</v>
      </c>
      <c r="D26" s="45">
        <v>160578</v>
      </c>
      <c r="E26" s="45"/>
      <c r="F26" s="45">
        <v>191075</v>
      </c>
      <c r="G26" s="45"/>
      <c r="H26" s="45">
        <v>126930</v>
      </c>
      <c r="I26" s="45"/>
      <c r="J26" s="45">
        <v>133975</v>
      </c>
    </row>
    <row r="27" spans="1:10" ht="15" customHeight="1">
      <c r="A27" s="36" t="s">
        <v>122</v>
      </c>
      <c r="B27" s="44"/>
      <c r="C27" s="37"/>
      <c r="D27" s="36">
        <v>723399</v>
      </c>
      <c r="E27" s="45"/>
      <c r="F27" s="36">
        <v>660447</v>
      </c>
      <c r="G27" s="45"/>
      <c r="H27" s="45">
        <v>518848</v>
      </c>
      <c r="I27" s="47"/>
      <c r="J27" s="45">
        <v>451479</v>
      </c>
    </row>
    <row r="28" spans="1:10" ht="15" customHeight="1">
      <c r="A28" s="36" t="s">
        <v>249</v>
      </c>
      <c r="B28" s="49"/>
      <c r="C28" s="37"/>
      <c r="D28" s="50">
        <v>231332</v>
      </c>
      <c r="E28" s="45"/>
      <c r="F28" s="50">
        <v>487434</v>
      </c>
      <c r="G28" s="45"/>
      <c r="H28" s="48">
        <v>220808</v>
      </c>
      <c r="I28" s="47"/>
      <c r="J28" s="48">
        <v>465613</v>
      </c>
    </row>
    <row r="29" spans="1:10" ht="15" customHeight="1">
      <c r="A29" s="32" t="s">
        <v>123</v>
      </c>
      <c r="B29" s="37"/>
      <c r="C29" s="37"/>
      <c r="D29" s="48">
        <f>SUM(D21:D28)</f>
        <v>6175235</v>
      </c>
      <c r="E29" s="45"/>
      <c r="F29" s="48">
        <f>SUM(F21:F28)</f>
        <v>6345735</v>
      </c>
      <c r="G29" s="45"/>
      <c r="H29" s="48">
        <f>SUM(H21:H28)</f>
        <v>3506702</v>
      </c>
      <c r="I29" s="45"/>
      <c r="J29" s="48">
        <f>SUM(J21:J28)</f>
        <v>3704404</v>
      </c>
    </row>
    <row r="30" spans="1:10" ht="15" customHeight="1">
      <c r="A30" s="32" t="s">
        <v>200</v>
      </c>
      <c r="B30" s="37"/>
      <c r="C30" s="37"/>
      <c r="D30" s="45">
        <f>D19-D29</f>
        <v>746454</v>
      </c>
      <c r="E30" s="45"/>
      <c r="F30" s="45">
        <f>F19-F29</f>
        <v>1223308</v>
      </c>
      <c r="G30" s="45"/>
      <c r="H30" s="45">
        <f>H19-H29</f>
        <v>338634</v>
      </c>
      <c r="I30" s="45"/>
      <c r="J30" s="45">
        <f>J19-J29</f>
        <v>462021</v>
      </c>
    </row>
    <row r="31" spans="1:10" ht="15" customHeight="1">
      <c r="A31" s="36" t="s">
        <v>238</v>
      </c>
      <c r="B31" s="51">
        <v>7.2</v>
      </c>
      <c r="C31" s="37"/>
      <c r="D31" s="45">
        <v>0</v>
      </c>
      <c r="E31" s="45"/>
      <c r="F31" s="45">
        <v>0</v>
      </c>
      <c r="G31" s="45"/>
      <c r="H31" s="45">
        <v>209425</v>
      </c>
      <c r="I31" s="45"/>
      <c r="J31" s="45">
        <v>408653</v>
      </c>
    </row>
    <row r="32" spans="1:10" ht="15" customHeight="1">
      <c r="A32" s="36" t="s">
        <v>124</v>
      </c>
      <c r="B32" s="51">
        <v>8.1999999999999993</v>
      </c>
      <c r="C32" s="37"/>
      <c r="D32" s="45">
        <v>842537</v>
      </c>
      <c r="E32" s="45"/>
      <c r="F32" s="45">
        <v>817420</v>
      </c>
      <c r="G32" s="45"/>
      <c r="H32" s="45">
        <v>790774</v>
      </c>
      <c r="I32" s="45"/>
      <c r="J32" s="45">
        <v>817420</v>
      </c>
    </row>
    <row r="33" spans="1:10" ht="15" customHeight="1">
      <c r="A33" s="36" t="s">
        <v>125</v>
      </c>
      <c r="B33" s="44"/>
      <c r="C33" s="37"/>
      <c r="D33" s="52">
        <v>-556020</v>
      </c>
      <c r="E33" s="46"/>
      <c r="F33" s="52">
        <v>-391818</v>
      </c>
      <c r="G33" s="46"/>
      <c r="H33" s="52">
        <v>-314948</v>
      </c>
      <c r="I33" s="45"/>
      <c r="J33" s="52">
        <v>-179452</v>
      </c>
    </row>
    <row r="34" spans="1:10" ht="15" customHeight="1">
      <c r="A34" s="32" t="s">
        <v>94</v>
      </c>
      <c r="B34" s="44"/>
      <c r="C34" s="37"/>
      <c r="D34" s="46">
        <f>SUM(D30:D33)</f>
        <v>1032971</v>
      </c>
      <c r="E34" s="45"/>
      <c r="F34" s="46">
        <f>SUM(F30:F33)</f>
        <v>1648910</v>
      </c>
      <c r="G34" s="45"/>
      <c r="H34" s="46">
        <f>SUM(H30:H33)</f>
        <v>1023885</v>
      </c>
      <c r="I34" s="45"/>
      <c r="J34" s="46">
        <f>SUM(J30:J33)</f>
        <v>1508642</v>
      </c>
    </row>
    <row r="35" spans="1:10" ht="15" customHeight="1">
      <c r="A35" s="36" t="s">
        <v>126</v>
      </c>
      <c r="B35" s="44">
        <v>19</v>
      </c>
      <c r="C35" s="37"/>
      <c r="D35" s="52">
        <v>-11847</v>
      </c>
      <c r="E35" s="46"/>
      <c r="F35" s="52">
        <v>-198481</v>
      </c>
      <c r="G35" s="46"/>
      <c r="H35" s="52">
        <v>-6861</v>
      </c>
      <c r="I35" s="46"/>
      <c r="J35" s="52">
        <v>-58927</v>
      </c>
    </row>
    <row r="36" spans="1:10" ht="15" customHeight="1" thickBot="1">
      <c r="A36" s="32" t="s">
        <v>152</v>
      </c>
      <c r="C36" s="37"/>
      <c r="D36" s="53">
        <f>SUM(D34:D35)</f>
        <v>1021124</v>
      </c>
      <c r="E36" s="45"/>
      <c r="F36" s="53">
        <f>SUM(F34:F35)</f>
        <v>1450429</v>
      </c>
      <c r="G36" s="45"/>
      <c r="H36" s="53">
        <f>SUM(H34:H35)</f>
        <v>1017024</v>
      </c>
      <c r="I36" s="45"/>
      <c r="J36" s="53">
        <f>SUM(J34:J35)</f>
        <v>1449715</v>
      </c>
    </row>
    <row r="37" spans="1:10" ht="15" customHeight="1" thickTop="1">
      <c r="B37" s="37"/>
      <c r="C37" s="37"/>
      <c r="D37" s="37"/>
      <c r="E37" s="37"/>
      <c r="F37" s="37"/>
    </row>
    <row r="38" spans="1:10" ht="15" customHeight="1">
      <c r="A38" s="32" t="s">
        <v>191</v>
      </c>
      <c r="B38" s="44"/>
      <c r="C38" s="37"/>
      <c r="D38" s="54"/>
      <c r="F38" s="54"/>
      <c r="H38" s="54"/>
      <c r="J38" s="54"/>
    </row>
    <row r="39" spans="1:10" ht="15" customHeight="1" thickBot="1">
      <c r="A39" s="36" t="s">
        <v>127</v>
      </c>
      <c r="B39" s="44"/>
      <c r="C39" s="37"/>
      <c r="D39" s="36">
        <f>D36-D40</f>
        <v>1017024</v>
      </c>
      <c r="F39" s="36">
        <f>F36-F40</f>
        <v>1449715</v>
      </c>
      <c r="H39" s="55">
        <f>H36</f>
        <v>1017024</v>
      </c>
      <c r="J39" s="55">
        <f>J36</f>
        <v>1449715</v>
      </c>
    </row>
    <row r="40" spans="1:10" ht="15" customHeight="1" thickTop="1">
      <c r="A40" s="36" t="s">
        <v>128</v>
      </c>
      <c r="B40" s="49"/>
      <c r="C40" s="37"/>
      <c r="D40" s="50">
        <v>4100</v>
      </c>
      <c r="F40" s="50">
        <v>714</v>
      </c>
    </row>
    <row r="41" spans="1:10" ht="15" customHeight="1" thickBot="1">
      <c r="B41" s="44"/>
      <c r="C41" s="37"/>
      <c r="D41" s="55">
        <f>SUM(D39:D40)</f>
        <v>1021124</v>
      </c>
      <c r="F41" s="55">
        <f>SUM(F39:F40)</f>
        <v>1450429</v>
      </c>
    </row>
    <row r="42" spans="1:10" ht="15" customHeight="1" thickTop="1">
      <c r="B42" s="44"/>
      <c r="C42" s="37"/>
      <c r="D42" s="56">
        <f>D39-H39</f>
        <v>0</v>
      </c>
      <c r="F42" s="56">
        <f>F39-J39</f>
        <v>0</v>
      </c>
    </row>
    <row r="43" spans="1:10" ht="15" customHeight="1">
      <c r="A43" s="57" t="s">
        <v>129</v>
      </c>
      <c r="B43" s="44"/>
      <c r="C43" s="37"/>
    </row>
    <row r="44" spans="1:10" ht="15" customHeight="1">
      <c r="A44" s="57" t="s">
        <v>130</v>
      </c>
      <c r="B44" s="44"/>
      <c r="C44" s="37"/>
      <c r="D44" s="37"/>
      <c r="E44" s="37"/>
      <c r="F44" s="37"/>
    </row>
    <row r="45" spans="1:10" ht="15" customHeight="1" thickBot="1">
      <c r="A45" s="36" t="s">
        <v>131</v>
      </c>
      <c r="B45" s="37"/>
      <c r="C45" s="37"/>
      <c r="D45" s="58">
        <v>0.09</v>
      </c>
      <c r="E45" s="59"/>
      <c r="F45" s="58">
        <v>0.12</v>
      </c>
      <c r="G45" s="60"/>
      <c r="H45" s="58">
        <v>0.09</v>
      </c>
      <c r="I45" s="60"/>
      <c r="J45" s="58">
        <v>0.12</v>
      </c>
    </row>
    <row r="46" spans="1:10" ht="15" customHeight="1" thickTop="1">
      <c r="B46" s="37"/>
      <c r="C46" s="37"/>
    </row>
    <row r="47" spans="1:10" ht="15" customHeight="1">
      <c r="A47" s="36" t="s">
        <v>289</v>
      </c>
      <c r="B47" s="37"/>
      <c r="C47" s="37"/>
    </row>
    <row r="48" spans="1:10" ht="15" customHeight="1">
      <c r="B48" s="37"/>
      <c r="C48" s="37"/>
    </row>
    <row r="49" spans="1:10" ht="15" customHeight="1">
      <c r="B49" s="37"/>
      <c r="C49" s="37"/>
    </row>
    <row r="50" spans="1:10" ht="15" customHeight="1">
      <c r="B50" s="37"/>
      <c r="C50" s="37"/>
    </row>
    <row r="51" spans="1:10" ht="15" customHeight="1">
      <c r="B51" s="37"/>
      <c r="C51" s="37"/>
    </row>
    <row r="52" spans="1:10" ht="15" customHeight="1">
      <c r="B52" s="37"/>
      <c r="C52" s="37"/>
    </row>
    <row r="53" spans="1:10" ht="15" customHeight="1">
      <c r="B53" s="37"/>
      <c r="C53" s="37"/>
    </row>
    <row r="54" spans="1:10" ht="15" customHeight="1">
      <c r="B54" s="37"/>
      <c r="C54" s="37"/>
    </row>
    <row r="55" spans="1:10" ht="15" customHeight="1">
      <c r="B55" s="37"/>
      <c r="C55" s="37"/>
      <c r="D55" s="37"/>
      <c r="E55" s="37"/>
      <c r="F55" s="37"/>
      <c r="J55" s="36">
        <v>4</v>
      </c>
    </row>
    <row r="56" spans="1:10" s="32" customFormat="1" ht="15" customHeight="1">
      <c r="J56" s="33" t="s">
        <v>150</v>
      </c>
    </row>
    <row r="57" spans="1:10" s="32" customFormat="1" ht="15" customHeight="1">
      <c r="A57" s="32" t="s">
        <v>22</v>
      </c>
    </row>
    <row r="58" spans="1:10" s="32" customFormat="1" ht="15" customHeight="1">
      <c r="A58" s="32" t="s">
        <v>132</v>
      </c>
    </row>
    <row r="59" spans="1:10" s="32" customFormat="1" ht="15" customHeight="1">
      <c r="A59" s="34" t="s">
        <v>274</v>
      </c>
    </row>
    <row r="60" spans="1:10" ht="15" customHeight="1">
      <c r="A60" s="35"/>
      <c r="B60" s="35"/>
      <c r="C60" s="35"/>
      <c r="D60" s="35"/>
      <c r="E60" s="35"/>
      <c r="F60" s="35"/>
      <c r="G60" s="35"/>
      <c r="H60" s="35"/>
      <c r="I60" s="35"/>
      <c r="J60" s="33" t="s">
        <v>146</v>
      </c>
    </row>
    <row r="61" spans="1:10" s="37" customFormat="1" ht="15" customHeight="1">
      <c r="D61" s="38"/>
      <c r="E61" s="38" t="s">
        <v>20</v>
      </c>
      <c r="F61" s="38"/>
      <c r="G61" s="32"/>
      <c r="H61" s="39"/>
      <c r="I61" s="38" t="s">
        <v>21</v>
      </c>
      <c r="J61" s="39"/>
    </row>
    <row r="62" spans="1:10" s="37" customFormat="1" ht="15" customHeight="1">
      <c r="B62" s="41" t="s">
        <v>0</v>
      </c>
      <c r="D62" s="61" t="s">
        <v>275</v>
      </c>
      <c r="E62" s="42"/>
      <c r="F62" s="61" t="s">
        <v>234</v>
      </c>
      <c r="G62" s="43"/>
      <c r="H62" s="61" t="s">
        <v>275</v>
      </c>
      <c r="I62" s="42"/>
      <c r="J62" s="61" t="s">
        <v>234</v>
      </c>
    </row>
    <row r="63" spans="1:10" s="37" customFormat="1" ht="15" customHeight="1">
      <c r="D63" s="62"/>
      <c r="E63" s="42"/>
      <c r="F63" s="62"/>
      <c r="G63" s="43"/>
      <c r="H63" s="62"/>
      <c r="I63" s="42"/>
      <c r="J63" s="62"/>
    </row>
    <row r="64" spans="1:10" ht="15" customHeight="1" thickBot="1">
      <c r="A64" s="63" t="s">
        <v>152</v>
      </c>
      <c r="B64" s="44"/>
      <c r="C64" s="37"/>
      <c r="D64" s="64">
        <f>D41</f>
        <v>1021124</v>
      </c>
      <c r="E64" s="65"/>
      <c r="F64" s="64">
        <f>F41</f>
        <v>1450429</v>
      </c>
      <c r="G64" s="66"/>
      <c r="H64" s="64">
        <f>H39</f>
        <v>1017024</v>
      </c>
      <c r="I64" s="67"/>
      <c r="J64" s="64">
        <f>J39</f>
        <v>1449715</v>
      </c>
    </row>
    <row r="65" spans="1:10" ht="15" customHeight="1" thickTop="1">
      <c r="A65" s="68"/>
      <c r="B65" s="37"/>
      <c r="C65" s="37"/>
      <c r="D65" s="67"/>
      <c r="E65" s="69"/>
      <c r="F65" s="67"/>
      <c r="G65" s="67"/>
      <c r="H65" s="69"/>
      <c r="I65" s="67"/>
      <c r="J65" s="69"/>
    </row>
    <row r="66" spans="1:10" ht="15" customHeight="1">
      <c r="A66" s="63" t="s">
        <v>133</v>
      </c>
      <c r="B66" s="37"/>
      <c r="C66" s="37"/>
      <c r="D66" s="66"/>
      <c r="E66" s="65"/>
      <c r="F66" s="66"/>
      <c r="G66" s="66"/>
      <c r="H66" s="65"/>
      <c r="I66" s="67"/>
      <c r="J66" s="65"/>
    </row>
    <row r="67" spans="1:10" ht="15" customHeight="1">
      <c r="A67" s="70" t="s">
        <v>145</v>
      </c>
      <c r="B67" s="37"/>
      <c r="C67" s="37"/>
      <c r="D67" s="71"/>
      <c r="E67" s="72"/>
      <c r="F67" s="71"/>
      <c r="G67" s="71"/>
      <c r="H67" s="72"/>
      <c r="I67" s="73"/>
      <c r="J67" s="72"/>
    </row>
    <row r="68" spans="1:10" ht="15" customHeight="1">
      <c r="A68" s="70" t="s">
        <v>196</v>
      </c>
      <c r="B68" s="37"/>
      <c r="C68" s="37"/>
      <c r="D68" s="71"/>
      <c r="E68" s="72"/>
      <c r="F68" s="71"/>
      <c r="G68" s="71"/>
      <c r="H68" s="72"/>
      <c r="I68" s="73"/>
      <c r="J68" s="72"/>
    </row>
    <row r="69" spans="1:10" ht="15" customHeight="1">
      <c r="A69" s="68" t="s">
        <v>160</v>
      </c>
      <c r="B69" s="44"/>
      <c r="C69" s="37"/>
      <c r="D69" s="69"/>
      <c r="E69" s="69"/>
      <c r="F69" s="69"/>
      <c r="G69" s="69"/>
      <c r="H69" s="69"/>
      <c r="I69" s="67"/>
      <c r="J69" s="69"/>
    </row>
    <row r="70" spans="1:10" ht="15" customHeight="1">
      <c r="A70" s="68" t="s">
        <v>134</v>
      </c>
      <c r="B70" s="44"/>
      <c r="C70" s="37"/>
      <c r="D70" s="45">
        <v>1938</v>
      </c>
      <c r="E70" s="45"/>
      <c r="F70" s="45">
        <v>15161</v>
      </c>
      <c r="G70" s="45"/>
      <c r="H70" s="74">
        <v>0</v>
      </c>
      <c r="I70" s="67"/>
      <c r="J70" s="74">
        <v>0</v>
      </c>
    </row>
    <row r="71" spans="1:10" ht="15" customHeight="1">
      <c r="A71" s="68" t="s">
        <v>192</v>
      </c>
    </row>
    <row r="72" spans="1:10" ht="15" customHeight="1">
      <c r="A72" s="68" t="s">
        <v>193</v>
      </c>
      <c r="B72" s="49">
        <v>7.2</v>
      </c>
      <c r="C72" s="37"/>
      <c r="D72" s="74">
        <v>0</v>
      </c>
      <c r="E72" s="45"/>
      <c r="F72" s="74">
        <v>0</v>
      </c>
      <c r="G72" s="45"/>
      <c r="H72" s="74">
        <v>1938</v>
      </c>
      <c r="I72" s="67"/>
      <c r="J72" s="74">
        <v>15161</v>
      </c>
    </row>
    <row r="73" spans="1:10" ht="15" customHeight="1">
      <c r="A73" s="68" t="s">
        <v>194</v>
      </c>
      <c r="B73" s="49"/>
      <c r="C73" s="37"/>
      <c r="D73" s="73"/>
      <c r="E73" s="69"/>
      <c r="F73" s="73"/>
      <c r="G73" s="69"/>
      <c r="H73" s="73"/>
      <c r="I73" s="67"/>
      <c r="J73" s="73"/>
    </row>
    <row r="74" spans="1:10" ht="15" customHeight="1">
      <c r="A74" s="68" t="s">
        <v>195</v>
      </c>
      <c r="B74" s="49">
        <v>8.1999999999999993</v>
      </c>
      <c r="C74" s="37"/>
      <c r="D74" s="52">
        <v>-13345</v>
      </c>
      <c r="E74" s="45"/>
      <c r="F74" s="52">
        <v>-44543</v>
      </c>
      <c r="G74" s="45"/>
      <c r="H74" s="52">
        <v>-13345</v>
      </c>
      <c r="I74" s="67"/>
      <c r="J74" s="52">
        <v>-44543</v>
      </c>
    </row>
    <row r="75" spans="1:10" ht="15" customHeight="1">
      <c r="A75" s="68" t="s">
        <v>183</v>
      </c>
      <c r="B75" s="49"/>
      <c r="C75" s="37"/>
      <c r="D75" s="67"/>
      <c r="E75" s="69"/>
      <c r="F75" s="67"/>
      <c r="G75" s="69"/>
      <c r="H75" s="67"/>
      <c r="I75" s="67"/>
      <c r="J75" s="67"/>
    </row>
    <row r="76" spans="1:10" ht="15" customHeight="1">
      <c r="A76" s="68" t="s">
        <v>184</v>
      </c>
      <c r="B76" s="49"/>
      <c r="C76" s="37"/>
      <c r="D76" s="75">
        <f>SUM(D69:D74)</f>
        <v>-11407</v>
      </c>
      <c r="E76" s="69"/>
      <c r="F76" s="75">
        <f>SUM(F69:F74)</f>
        <v>-29382</v>
      </c>
      <c r="G76" s="69"/>
      <c r="H76" s="75">
        <f>SUM(H69:H74)</f>
        <v>-11407</v>
      </c>
      <c r="I76" s="67"/>
      <c r="J76" s="75">
        <f>SUM(J69:J74)</f>
        <v>-29382</v>
      </c>
    </row>
    <row r="77" spans="1:10" ht="15" customHeight="1">
      <c r="A77" s="68"/>
      <c r="B77" s="49"/>
      <c r="C77" s="37"/>
      <c r="D77" s="67"/>
      <c r="E77" s="69"/>
      <c r="F77" s="67"/>
      <c r="G77" s="69"/>
      <c r="H77" s="67"/>
      <c r="I77" s="67"/>
      <c r="J77" s="67"/>
    </row>
    <row r="78" spans="1:10" ht="15" customHeight="1">
      <c r="A78" s="70" t="s">
        <v>185</v>
      </c>
      <c r="B78" s="49"/>
      <c r="C78" s="37"/>
      <c r="D78" s="67"/>
      <c r="E78" s="69"/>
      <c r="F78" s="67"/>
      <c r="G78" s="69"/>
      <c r="H78" s="67"/>
      <c r="I78" s="67"/>
      <c r="J78" s="67"/>
    </row>
    <row r="79" spans="1:10" ht="15" customHeight="1">
      <c r="A79" s="70" t="s">
        <v>186</v>
      </c>
      <c r="B79" s="49"/>
      <c r="C79" s="37"/>
      <c r="D79" s="67"/>
      <c r="E79" s="69"/>
      <c r="F79" s="67"/>
      <c r="G79" s="69"/>
      <c r="H79" s="67"/>
      <c r="I79" s="67"/>
      <c r="J79" s="67"/>
    </row>
    <row r="80" spans="1:10" ht="15" customHeight="1">
      <c r="A80" s="68" t="s">
        <v>253</v>
      </c>
      <c r="B80" s="76"/>
      <c r="C80" s="37"/>
    </row>
    <row r="81" spans="1:10" ht="15" customHeight="1">
      <c r="A81" s="68" t="s">
        <v>187</v>
      </c>
      <c r="B81" s="44">
        <v>19</v>
      </c>
      <c r="C81" s="37"/>
      <c r="D81" s="74">
        <v>-160860</v>
      </c>
      <c r="E81" s="45"/>
      <c r="F81" s="74">
        <v>-219782</v>
      </c>
      <c r="G81" s="45"/>
      <c r="H81" s="74">
        <v>-145066</v>
      </c>
      <c r="I81" s="67"/>
      <c r="J81" s="74">
        <v>-150166</v>
      </c>
    </row>
    <row r="82" spans="1:10" ht="15" customHeight="1">
      <c r="A82" s="68" t="s">
        <v>192</v>
      </c>
    </row>
    <row r="83" spans="1:10" ht="15" customHeight="1">
      <c r="A83" s="68" t="s">
        <v>193</v>
      </c>
      <c r="B83" s="49">
        <v>7.2</v>
      </c>
      <c r="C83" s="37"/>
      <c r="D83" s="74">
        <v>0</v>
      </c>
      <c r="E83" s="45"/>
      <c r="F83" s="74">
        <v>0</v>
      </c>
      <c r="G83" s="45"/>
      <c r="H83" s="74">
        <v>-15794</v>
      </c>
      <c r="I83" s="67"/>
      <c r="J83" s="74">
        <v>-69616</v>
      </c>
    </row>
    <row r="84" spans="1:10" ht="15" customHeight="1">
      <c r="A84" s="68" t="s">
        <v>194</v>
      </c>
      <c r="B84" s="49"/>
      <c r="C84" s="37"/>
      <c r="I84" s="67"/>
    </row>
    <row r="85" spans="1:10" ht="15" customHeight="1">
      <c r="A85" s="68" t="s">
        <v>195</v>
      </c>
      <c r="B85" s="49">
        <v>8.1999999999999993</v>
      </c>
      <c r="C85" s="37"/>
      <c r="D85" s="52">
        <v>-69296</v>
      </c>
      <c r="E85" s="45"/>
      <c r="F85" s="52">
        <v>-131186</v>
      </c>
      <c r="G85" s="45"/>
      <c r="H85" s="52">
        <v>-69296</v>
      </c>
      <c r="I85" s="67"/>
      <c r="J85" s="52">
        <v>-131186</v>
      </c>
    </row>
    <row r="86" spans="1:10" ht="15" customHeight="1">
      <c r="A86" s="68" t="s">
        <v>188</v>
      </c>
      <c r="B86" s="44"/>
      <c r="C86" s="37"/>
      <c r="D86" s="67"/>
      <c r="E86" s="69"/>
      <c r="F86" s="67"/>
      <c r="G86" s="69"/>
      <c r="H86" s="67"/>
      <c r="I86" s="67"/>
      <c r="J86" s="67"/>
    </row>
    <row r="87" spans="1:10" ht="15" customHeight="1">
      <c r="A87" s="68" t="s">
        <v>184</v>
      </c>
      <c r="B87" s="44"/>
      <c r="C87" s="37"/>
      <c r="D87" s="75">
        <f>SUM(D80:D85)</f>
        <v>-230156</v>
      </c>
      <c r="E87" s="69"/>
      <c r="F87" s="75">
        <f>SUM(F80:F85)</f>
        <v>-350968</v>
      </c>
      <c r="G87" s="69"/>
      <c r="H87" s="75">
        <f>SUM(H80:H85)</f>
        <v>-230156</v>
      </c>
      <c r="I87" s="67"/>
      <c r="J87" s="75">
        <f>SUM(J80:J85)</f>
        <v>-350968</v>
      </c>
    </row>
    <row r="88" spans="1:10" ht="15" customHeight="1">
      <c r="A88" s="63" t="s">
        <v>153</v>
      </c>
      <c r="B88" s="37"/>
      <c r="C88" s="37"/>
      <c r="D88" s="77">
        <f>SUM(D76,D87)</f>
        <v>-241563</v>
      </c>
      <c r="E88" s="69"/>
      <c r="F88" s="77">
        <f>SUM(F76,F87)</f>
        <v>-380350</v>
      </c>
      <c r="G88" s="69"/>
      <c r="H88" s="77">
        <f>SUM(H76,H87)</f>
        <v>-241563</v>
      </c>
      <c r="I88" s="67"/>
      <c r="J88" s="77">
        <f>SUM(J76,J87)</f>
        <v>-380350</v>
      </c>
    </row>
    <row r="89" spans="1:10" ht="15" customHeight="1">
      <c r="A89" s="68"/>
      <c r="B89" s="37"/>
      <c r="C89" s="37"/>
      <c r="D89" s="78">
        <f>D88-H88</f>
        <v>0</v>
      </c>
      <c r="E89" s="79"/>
      <c r="F89" s="78">
        <f>F88-J88</f>
        <v>0</v>
      </c>
      <c r="G89" s="69"/>
      <c r="H89" s="66"/>
      <c r="I89" s="66"/>
      <c r="J89" s="66"/>
    </row>
    <row r="90" spans="1:10" ht="15" customHeight="1" thickBot="1">
      <c r="A90" s="63" t="s">
        <v>154</v>
      </c>
      <c r="B90" s="37"/>
      <c r="C90" s="37"/>
      <c r="D90" s="64">
        <f>D64+D88</f>
        <v>779561</v>
      </c>
      <c r="E90" s="69"/>
      <c r="F90" s="64">
        <f>F64+F88</f>
        <v>1070079</v>
      </c>
      <c r="G90" s="69"/>
      <c r="H90" s="64">
        <f>H64+H88</f>
        <v>775461</v>
      </c>
      <c r="I90" s="67"/>
      <c r="J90" s="64">
        <f>J64+J88</f>
        <v>1069365</v>
      </c>
    </row>
    <row r="91" spans="1:10" ht="15" customHeight="1" thickTop="1">
      <c r="A91" s="68"/>
      <c r="B91" s="37"/>
      <c r="C91" s="37"/>
      <c r="D91" s="66"/>
      <c r="E91" s="69"/>
      <c r="F91" s="66"/>
      <c r="G91" s="66"/>
      <c r="H91" s="65"/>
      <c r="I91" s="67"/>
      <c r="J91" s="65"/>
    </row>
    <row r="92" spans="1:10" ht="15" customHeight="1">
      <c r="A92" s="34" t="s">
        <v>135</v>
      </c>
      <c r="B92" s="37"/>
      <c r="C92" s="37"/>
      <c r="D92" s="67"/>
      <c r="E92" s="69"/>
      <c r="F92" s="67"/>
      <c r="G92" s="67"/>
      <c r="H92" s="69"/>
      <c r="I92" s="67"/>
      <c r="J92" s="69"/>
    </row>
    <row r="93" spans="1:10" ht="15" customHeight="1" thickBot="1">
      <c r="A93" s="80" t="s">
        <v>127</v>
      </c>
      <c r="B93" s="37"/>
      <c r="C93" s="37"/>
      <c r="D93" s="67">
        <f>D90-D94</f>
        <v>775461</v>
      </c>
      <c r="E93" s="69"/>
      <c r="F93" s="67">
        <f>F90-F94</f>
        <v>1069365</v>
      </c>
      <c r="G93" s="67"/>
      <c r="H93" s="81">
        <f>H90-H94</f>
        <v>775461</v>
      </c>
      <c r="I93" s="67"/>
      <c r="J93" s="81">
        <f>J90-J94</f>
        <v>1069365</v>
      </c>
    </row>
    <row r="94" spans="1:10" ht="15" customHeight="1" thickTop="1">
      <c r="A94" s="80" t="s">
        <v>128</v>
      </c>
      <c r="B94" s="37"/>
      <c r="C94" s="37"/>
      <c r="D94" s="50">
        <v>4100</v>
      </c>
      <c r="E94" s="69"/>
      <c r="F94" s="50">
        <v>714</v>
      </c>
      <c r="G94" s="67"/>
      <c r="H94" s="69"/>
      <c r="I94" s="67"/>
      <c r="J94" s="69"/>
    </row>
    <row r="95" spans="1:10" ht="15" customHeight="1" thickBot="1">
      <c r="B95" s="44"/>
      <c r="C95" s="37"/>
      <c r="D95" s="82">
        <f>SUM(D93:D94)</f>
        <v>779561</v>
      </c>
      <c r="E95" s="69"/>
      <c r="F95" s="82">
        <f>SUM(F93:F94)</f>
        <v>1070079</v>
      </c>
      <c r="G95" s="67"/>
      <c r="H95" s="69"/>
      <c r="I95" s="67"/>
      <c r="J95" s="69"/>
    </row>
    <row r="96" spans="1:10" ht="15" customHeight="1" thickTop="1">
      <c r="B96" s="44"/>
      <c r="C96" s="37"/>
      <c r="D96" s="69"/>
      <c r="E96" s="69"/>
      <c r="F96" s="69"/>
      <c r="G96" s="67"/>
      <c r="H96" s="69"/>
      <c r="I96" s="67"/>
      <c r="J96" s="69"/>
    </row>
    <row r="97" spans="1:10" ht="15" customHeight="1">
      <c r="A97" s="36" t="s">
        <v>289</v>
      </c>
      <c r="B97" s="44"/>
      <c r="C97" s="37"/>
      <c r="D97" s="69"/>
      <c r="E97" s="69"/>
      <c r="F97" s="69"/>
      <c r="G97" s="67"/>
      <c r="H97" s="69"/>
      <c r="I97" s="67"/>
      <c r="J97" s="69"/>
    </row>
    <row r="98" spans="1:10" ht="15" customHeight="1">
      <c r="B98" s="44"/>
      <c r="C98" s="37"/>
      <c r="D98" s="69"/>
      <c r="E98" s="69"/>
      <c r="F98" s="69"/>
      <c r="G98" s="67"/>
      <c r="H98" s="69"/>
      <c r="I98" s="67"/>
      <c r="J98" s="69"/>
    </row>
    <row r="99" spans="1:10" ht="15" customHeight="1">
      <c r="B99" s="44"/>
      <c r="C99" s="37"/>
      <c r="D99" s="69"/>
      <c r="E99" s="69"/>
      <c r="F99" s="69"/>
      <c r="G99" s="67"/>
      <c r="H99" s="69"/>
      <c r="I99" s="67"/>
      <c r="J99" s="69"/>
    </row>
    <row r="100" spans="1:10" ht="15" customHeight="1">
      <c r="B100" s="44"/>
      <c r="C100" s="37"/>
      <c r="D100" s="69"/>
      <c r="E100" s="69"/>
      <c r="F100" s="69"/>
      <c r="G100" s="67"/>
      <c r="H100" s="69"/>
      <c r="I100" s="67"/>
      <c r="J100" s="69"/>
    </row>
    <row r="101" spans="1:10" ht="15" customHeight="1">
      <c r="B101" s="44"/>
      <c r="C101" s="37"/>
      <c r="D101" s="69"/>
      <c r="E101" s="69"/>
      <c r="F101" s="69"/>
      <c r="G101" s="67"/>
      <c r="H101" s="69"/>
      <c r="I101" s="67"/>
      <c r="J101" s="69"/>
    </row>
    <row r="102" spans="1:10" ht="15" customHeight="1">
      <c r="B102" s="44"/>
      <c r="C102" s="37"/>
      <c r="D102" s="69"/>
      <c r="E102" s="69"/>
      <c r="F102" s="69"/>
      <c r="G102" s="67"/>
      <c r="H102" s="69"/>
      <c r="I102" s="67"/>
      <c r="J102" s="69"/>
    </row>
    <row r="103" spans="1:10" ht="15" customHeight="1">
      <c r="B103" s="44"/>
      <c r="C103" s="37"/>
      <c r="D103" s="69"/>
      <c r="E103" s="69"/>
      <c r="F103" s="69"/>
      <c r="G103" s="67"/>
      <c r="H103" s="69"/>
      <c r="I103" s="67"/>
      <c r="J103" s="69"/>
    </row>
    <row r="104" spans="1:10" ht="15" customHeight="1">
      <c r="B104" s="44"/>
      <c r="C104" s="37"/>
      <c r="D104" s="69"/>
      <c r="E104" s="69"/>
      <c r="F104" s="69"/>
      <c r="G104" s="67"/>
      <c r="H104" s="69"/>
      <c r="I104" s="67"/>
      <c r="J104" s="69"/>
    </row>
    <row r="105" spans="1:10" ht="15" customHeight="1">
      <c r="B105" s="44"/>
      <c r="C105" s="37"/>
      <c r="D105" s="69"/>
      <c r="E105" s="69"/>
      <c r="F105" s="69"/>
      <c r="G105" s="67"/>
      <c r="H105" s="69"/>
      <c r="I105" s="67"/>
      <c r="J105" s="69"/>
    </row>
    <row r="106" spans="1:10" ht="15" customHeight="1">
      <c r="B106" s="44"/>
      <c r="C106" s="37"/>
      <c r="D106" s="69"/>
      <c r="E106" s="69"/>
      <c r="F106" s="69"/>
      <c r="G106" s="67"/>
      <c r="H106" s="69"/>
      <c r="I106" s="67"/>
      <c r="J106" s="69"/>
    </row>
    <row r="107" spans="1:10" ht="15" customHeight="1">
      <c r="B107" s="44"/>
      <c r="C107" s="37"/>
      <c r="D107" s="69"/>
      <c r="E107" s="69"/>
      <c r="F107" s="69"/>
      <c r="G107" s="67"/>
      <c r="H107" s="69"/>
      <c r="I107" s="67"/>
      <c r="J107" s="69"/>
    </row>
    <row r="108" spans="1:10" ht="15" customHeight="1">
      <c r="B108" s="44"/>
      <c r="C108" s="37"/>
      <c r="D108" s="69"/>
      <c r="E108" s="69"/>
      <c r="F108" s="69"/>
      <c r="G108" s="67"/>
      <c r="H108" s="69"/>
      <c r="I108" s="67"/>
      <c r="J108" s="69"/>
    </row>
    <row r="109" spans="1:10" ht="15" customHeight="1">
      <c r="B109" s="44"/>
      <c r="C109" s="37"/>
      <c r="D109" s="69"/>
      <c r="E109" s="69"/>
      <c r="F109" s="69"/>
      <c r="G109" s="67"/>
      <c r="H109" s="69"/>
      <c r="I109" s="67"/>
      <c r="J109" s="69"/>
    </row>
    <row r="110" spans="1:10" ht="15" customHeight="1">
      <c r="B110" s="44"/>
      <c r="C110" s="37"/>
      <c r="D110" s="69"/>
      <c r="E110" s="69"/>
      <c r="F110" s="69"/>
      <c r="G110" s="67"/>
      <c r="H110" s="69"/>
      <c r="I110" s="67"/>
      <c r="J110" s="69"/>
    </row>
    <row r="111" spans="1:10" ht="15" customHeight="1">
      <c r="B111" s="44"/>
      <c r="C111" s="37"/>
      <c r="D111" s="67"/>
      <c r="E111" s="69"/>
      <c r="F111" s="67"/>
      <c r="H111" s="67"/>
      <c r="I111" s="69"/>
      <c r="J111" s="67">
        <v>5</v>
      </c>
    </row>
    <row r="112" spans="1:10" ht="15" customHeight="1">
      <c r="B112" s="44"/>
      <c r="C112" s="37"/>
      <c r="D112" s="67"/>
      <c r="E112" s="69"/>
      <c r="F112" s="67"/>
      <c r="H112" s="67"/>
      <c r="I112" s="69"/>
      <c r="J112" s="33" t="s">
        <v>150</v>
      </c>
    </row>
    <row r="113" spans="1:10" ht="15" customHeight="1">
      <c r="A113" s="32" t="s">
        <v>22</v>
      </c>
      <c r="B113" s="44"/>
      <c r="C113" s="37"/>
      <c r="D113" s="67"/>
      <c r="E113" s="69"/>
      <c r="F113" s="67"/>
      <c r="H113" s="67"/>
      <c r="I113" s="69"/>
      <c r="J113" s="67"/>
    </row>
    <row r="114" spans="1:10" ht="15" customHeight="1">
      <c r="A114" s="32" t="s">
        <v>113</v>
      </c>
      <c r="B114" s="44"/>
      <c r="C114" s="37"/>
      <c r="D114" s="67"/>
      <c r="E114" s="69"/>
      <c r="F114" s="67"/>
      <c r="H114" s="67"/>
      <c r="I114" s="69"/>
      <c r="J114" s="67"/>
    </row>
    <row r="115" spans="1:10" ht="15" customHeight="1">
      <c r="A115" s="34" t="s">
        <v>276</v>
      </c>
      <c r="B115" s="44"/>
      <c r="C115" s="37"/>
      <c r="D115" s="67"/>
      <c r="E115" s="69"/>
      <c r="F115" s="67"/>
      <c r="H115" s="67"/>
      <c r="I115" s="69"/>
      <c r="J115" s="67"/>
    </row>
    <row r="116" spans="1:10" ht="15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3" t="s">
        <v>158</v>
      </c>
    </row>
    <row r="117" spans="1:10" ht="15" customHeight="1">
      <c r="A117" s="37"/>
      <c r="B117" s="37"/>
      <c r="C117" s="37"/>
      <c r="D117" s="38"/>
      <c r="E117" s="38" t="s">
        <v>20</v>
      </c>
      <c r="F117" s="38"/>
      <c r="G117" s="32"/>
      <c r="H117" s="39"/>
      <c r="I117" s="38" t="s">
        <v>21</v>
      </c>
      <c r="J117" s="39"/>
    </row>
    <row r="118" spans="1:10" ht="15" customHeight="1">
      <c r="A118" s="37"/>
      <c r="B118" s="40" t="s">
        <v>0</v>
      </c>
      <c r="C118" s="37"/>
      <c r="D118" s="41" t="s">
        <v>275</v>
      </c>
      <c r="E118" s="42"/>
      <c r="F118" s="41" t="s">
        <v>234</v>
      </c>
      <c r="G118" s="43"/>
      <c r="H118" s="41" t="s">
        <v>275</v>
      </c>
      <c r="I118" s="42"/>
      <c r="J118" s="41" t="s">
        <v>234</v>
      </c>
    </row>
    <row r="119" spans="1:10" ht="15" customHeight="1">
      <c r="A119" s="32" t="s">
        <v>114</v>
      </c>
      <c r="B119" s="37"/>
      <c r="C119" s="37"/>
      <c r="D119" s="37"/>
      <c r="E119" s="37"/>
      <c r="F119" s="37"/>
    </row>
    <row r="120" spans="1:10" ht="15" customHeight="1">
      <c r="A120" s="36" t="s">
        <v>173</v>
      </c>
      <c r="B120" s="44"/>
      <c r="C120" s="37"/>
      <c r="D120" s="45">
        <v>8791806</v>
      </c>
      <c r="E120" s="45"/>
      <c r="F120" s="45">
        <v>9842353</v>
      </c>
      <c r="G120" s="45"/>
      <c r="H120" s="45">
        <v>7207825</v>
      </c>
      <c r="I120" s="45"/>
      <c r="J120" s="45">
        <v>6719517</v>
      </c>
    </row>
    <row r="121" spans="1:10" ht="15" customHeight="1">
      <c r="A121" s="36" t="s">
        <v>174</v>
      </c>
      <c r="B121" s="44"/>
      <c r="C121" s="37"/>
      <c r="D121" s="45">
        <v>3092533</v>
      </c>
      <c r="E121" s="45"/>
      <c r="F121" s="45">
        <v>2501121</v>
      </c>
      <c r="G121" s="45"/>
      <c r="H121" s="45">
        <v>0</v>
      </c>
      <c r="I121" s="45"/>
      <c r="J121" s="45">
        <v>0</v>
      </c>
    </row>
    <row r="122" spans="1:10" ht="15" customHeight="1">
      <c r="A122" s="36" t="s">
        <v>175</v>
      </c>
      <c r="B122" s="44"/>
      <c r="C122" s="37"/>
      <c r="D122" s="45">
        <v>1227084</v>
      </c>
      <c r="E122" s="45"/>
      <c r="F122" s="45">
        <v>1094874</v>
      </c>
      <c r="G122" s="45"/>
      <c r="H122" s="45">
        <v>0</v>
      </c>
      <c r="I122" s="45"/>
      <c r="J122" s="45">
        <v>0</v>
      </c>
    </row>
    <row r="123" spans="1:10" ht="15" customHeight="1">
      <c r="A123" s="36" t="s">
        <v>177</v>
      </c>
      <c r="B123" s="44"/>
      <c r="C123" s="37"/>
      <c r="D123" s="46">
        <v>28636</v>
      </c>
      <c r="E123" s="45"/>
      <c r="F123" s="46">
        <v>19752</v>
      </c>
      <c r="G123" s="45"/>
      <c r="H123" s="45">
        <v>330055</v>
      </c>
      <c r="I123" s="45"/>
      <c r="J123" s="45">
        <v>244338</v>
      </c>
    </row>
    <row r="124" spans="1:10" ht="15" customHeight="1">
      <c r="A124" s="36" t="s">
        <v>176</v>
      </c>
      <c r="B124" s="44"/>
      <c r="C124" s="37"/>
      <c r="D124" s="47">
        <v>37272</v>
      </c>
      <c r="E124" s="45"/>
      <c r="F124" s="47">
        <v>101874</v>
      </c>
      <c r="G124" s="45"/>
      <c r="H124" s="45">
        <v>20961</v>
      </c>
      <c r="I124" s="45"/>
      <c r="J124" s="45">
        <v>28358</v>
      </c>
    </row>
    <row r="125" spans="1:10" ht="15" customHeight="1">
      <c r="A125" s="36" t="s">
        <v>115</v>
      </c>
      <c r="B125" s="44"/>
      <c r="C125" s="37"/>
      <c r="D125" s="46"/>
      <c r="E125" s="45"/>
      <c r="F125" s="46"/>
      <c r="G125" s="45"/>
      <c r="H125" s="46"/>
      <c r="I125" s="45"/>
      <c r="J125" s="46"/>
    </row>
    <row r="126" spans="1:10" ht="15" customHeight="1">
      <c r="A126" s="36" t="s">
        <v>116</v>
      </c>
      <c r="B126" s="44" t="s">
        <v>8</v>
      </c>
      <c r="C126" s="37"/>
      <c r="D126" s="46">
        <v>238355</v>
      </c>
      <c r="E126" s="45"/>
      <c r="F126" s="46">
        <v>255645</v>
      </c>
      <c r="G126" s="45"/>
      <c r="H126" s="46">
        <v>197138</v>
      </c>
      <c r="I126" s="45"/>
      <c r="J126" s="46">
        <v>212270</v>
      </c>
    </row>
    <row r="127" spans="1:10" ht="15" customHeight="1">
      <c r="A127" s="36" t="s">
        <v>178</v>
      </c>
      <c r="B127" s="44"/>
      <c r="C127" s="37"/>
      <c r="D127" s="46">
        <v>154432</v>
      </c>
      <c r="E127" s="45"/>
      <c r="F127" s="46">
        <v>157098</v>
      </c>
      <c r="G127" s="45"/>
      <c r="H127" s="46">
        <v>0</v>
      </c>
      <c r="I127" s="45"/>
      <c r="J127" s="46">
        <v>0</v>
      </c>
    </row>
    <row r="128" spans="1:10" ht="15" customHeight="1">
      <c r="A128" s="36" t="s">
        <v>252</v>
      </c>
      <c r="B128" s="44"/>
      <c r="C128" s="37"/>
      <c r="D128" s="46">
        <v>1058827</v>
      </c>
      <c r="E128" s="45"/>
      <c r="F128" s="46">
        <v>323882</v>
      </c>
      <c r="G128" s="45"/>
      <c r="H128" s="47">
        <v>1025486</v>
      </c>
      <c r="I128" s="45"/>
      <c r="J128" s="47">
        <v>315322</v>
      </c>
    </row>
    <row r="129" spans="1:10" ht="15" customHeight="1">
      <c r="A129" s="36" t="s">
        <v>117</v>
      </c>
      <c r="B129" s="44"/>
      <c r="C129" s="37"/>
      <c r="D129" s="48">
        <v>96177</v>
      </c>
      <c r="E129" s="45"/>
      <c r="F129" s="48">
        <v>63420</v>
      </c>
      <c r="G129" s="45"/>
      <c r="H129" s="48">
        <v>50655</v>
      </c>
      <c r="I129" s="45"/>
      <c r="J129" s="48">
        <v>34217</v>
      </c>
    </row>
    <row r="130" spans="1:10" ht="15" customHeight="1">
      <c r="A130" s="32" t="s">
        <v>118</v>
      </c>
      <c r="B130" s="37"/>
      <c r="C130" s="37"/>
      <c r="D130" s="48">
        <f>SUM(D120:D129)</f>
        <v>14725122</v>
      </c>
      <c r="E130" s="45"/>
      <c r="F130" s="48">
        <f>SUM(F120:F129)</f>
        <v>14360019</v>
      </c>
      <c r="G130" s="45"/>
      <c r="H130" s="48">
        <f>SUM(H120:H129)</f>
        <v>8832120</v>
      </c>
      <c r="I130" s="45"/>
      <c r="J130" s="48">
        <f>SUM(J120:J129)</f>
        <v>7554022</v>
      </c>
    </row>
    <row r="131" spans="1:10" ht="15" customHeight="1">
      <c r="A131" s="32" t="s">
        <v>119</v>
      </c>
      <c r="B131" s="37"/>
      <c r="C131" s="37"/>
      <c r="D131" s="45"/>
      <c r="E131" s="45"/>
      <c r="F131" s="45"/>
      <c r="G131" s="45"/>
      <c r="H131" s="45"/>
      <c r="I131" s="45"/>
      <c r="J131" s="45"/>
    </row>
    <row r="132" spans="1:10" ht="15" customHeight="1">
      <c r="A132" s="36" t="s">
        <v>179</v>
      </c>
      <c r="B132" s="44"/>
      <c r="C132" s="37"/>
      <c r="D132" s="45">
        <v>6446229</v>
      </c>
      <c r="E132" s="45"/>
      <c r="F132" s="45">
        <v>7001855</v>
      </c>
      <c r="G132" s="45"/>
      <c r="H132" s="45">
        <v>5386370</v>
      </c>
      <c r="I132" s="45"/>
      <c r="J132" s="45">
        <v>4962365</v>
      </c>
    </row>
    <row r="133" spans="1:10" ht="15" customHeight="1">
      <c r="A133" s="36" t="s">
        <v>180</v>
      </c>
      <c r="B133" s="44"/>
      <c r="C133" s="37"/>
      <c r="D133" s="45">
        <v>2162258</v>
      </c>
      <c r="E133" s="45"/>
      <c r="F133" s="45">
        <v>1571579</v>
      </c>
      <c r="G133" s="45"/>
      <c r="H133" s="45">
        <v>0</v>
      </c>
      <c r="I133" s="45"/>
      <c r="J133" s="45">
        <v>0</v>
      </c>
    </row>
    <row r="134" spans="1:10" ht="15" customHeight="1">
      <c r="A134" s="36" t="s">
        <v>181</v>
      </c>
      <c r="C134" s="37"/>
      <c r="D134" s="45">
        <v>739798</v>
      </c>
      <c r="E134" s="45"/>
      <c r="F134" s="45">
        <v>728595</v>
      </c>
      <c r="G134" s="45"/>
      <c r="H134" s="45">
        <v>0</v>
      </c>
      <c r="I134" s="45"/>
      <c r="J134" s="45">
        <v>0</v>
      </c>
    </row>
    <row r="135" spans="1:10" ht="15" customHeight="1">
      <c r="A135" s="36" t="s">
        <v>182</v>
      </c>
      <c r="B135" s="44"/>
      <c r="C135" s="37"/>
      <c r="D135" s="45">
        <v>72209</v>
      </c>
      <c r="E135" s="45"/>
      <c r="F135" s="45">
        <v>84314</v>
      </c>
      <c r="G135" s="45"/>
      <c r="H135" s="45">
        <v>0</v>
      </c>
      <c r="I135" s="45"/>
      <c r="J135" s="45">
        <v>0</v>
      </c>
    </row>
    <row r="136" spans="1:10" ht="15" customHeight="1">
      <c r="A136" s="36" t="s">
        <v>120</v>
      </c>
      <c r="B136" s="37"/>
      <c r="C136" s="37"/>
      <c r="D136" s="45">
        <v>723030</v>
      </c>
      <c r="E136" s="45"/>
      <c r="F136" s="45">
        <v>548516</v>
      </c>
      <c r="G136" s="45"/>
      <c r="H136" s="45">
        <v>273312</v>
      </c>
      <c r="I136" s="45"/>
      <c r="J136" s="45">
        <v>169929</v>
      </c>
    </row>
    <row r="137" spans="1:10" ht="15" customHeight="1">
      <c r="A137" s="36" t="s">
        <v>121</v>
      </c>
      <c r="D137" s="36">
        <v>343228</v>
      </c>
      <c r="E137" s="45"/>
      <c r="F137" s="36">
        <v>374520</v>
      </c>
      <c r="G137" s="45"/>
      <c r="H137" s="45">
        <v>269240</v>
      </c>
      <c r="I137" s="45"/>
      <c r="J137" s="45">
        <v>257521</v>
      </c>
    </row>
    <row r="138" spans="1:10" ht="15" customHeight="1">
      <c r="A138" s="36" t="s">
        <v>122</v>
      </c>
      <c r="B138" s="44"/>
      <c r="C138" s="37"/>
      <c r="D138" s="45">
        <v>1402575</v>
      </c>
      <c r="E138" s="45"/>
      <c r="F138" s="45">
        <v>1430402</v>
      </c>
      <c r="G138" s="45"/>
      <c r="H138" s="45">
        <v>1002014</v>
      </c>
      <c r="I138" s="47"/>
      <c r="J138" s="45">
        <v>970930</v>
      </c>
    </row>
    <row r="139" spans="1:10" ht="15" customHeight="1">
      <c r="A139" s="36" t="s">
        <v>249</v>
      </c>
      <c r="B139" s="49"/>
      <c r="C139" s="37"/>
      <c r="D139" s="83">
        <v>1070326</v>
      </c>
      <c r="E139" s="45"/>
      <c r="F139" s="83">
        <v>453844</v>
      </c>
      <c r="G139" s="45"/>
      <c r="H139" s="48">
        <v>1031746</v>
      </c>
      <c r="I139" s="47"/>
      <c r="J139" s="48">
        <v>440597</v>
      </c>
    </row>
    <row r="140" spans="1:10" ht="15" customHeight="1">
      <c r="A140" s="32" t="s">
        <v>123</v>
      </c>
      <c r="B140" s="37"/>
      <c r="C140" s="37"/>
      <c r="D140" s="48">
        <f>SUM(D132:D139)</f>
        <v>12959653</v>
      </c>
      <c r="E140" s="45"/>
      <c r="F140" s="48">
        <f>SUM(F132:F139)</f>
        <v>12193625</v>
      </c>
      <c r="G140" s="45"/>
      <c r="H140" s="48">
        <f>SUM(H132:H139)</f>
        <v>7962682</v>
      </c>
      <c r="I140" s="45"/>
      <c r="J140" s="48">
        <f>SUM(J132:J139)</f>
        <v>6801342</v>
      </c>
    </row>
    <row r="141" spans="1:10" ht="15" customHeight="1">
      <c r="A141" s="32" t="s">
        <v>200</v>
      </c>
      <c r="B141" s="37"/>
      <c r="C141" s="37"/>
      <c r="D141" s="45">
        <f>D130-D140</f>
        <v>1765469</v>
      </c>
      <c r="E141" s="45"/>
      <c r="F141" s="45">
        <f>F130-F140</f>
        <v>2166394</v>
      </c>
      <c r="G141" s="45"/>
      <c r="H141" s="45">
        <f>H130-H140</f>
        <v>869438</v>
      </c>
      <c r="I141" s="45"/>
      <c r="J141" s="45">
        <f>J130-J140</f>
        <v>752680</v>
      </c>
    </row>
    <row r="142" spans="1:10" ht="15" customHeight="1">
      <c r="A142" s="36" t="s">
        <v>238</v>
      </c>
      <c r="B142" s="51">
        <v>7.2</v>
      </c>
      <c r="C142" s="37"/>
      <c r="D142" s="45">
        <v>0</v>
      </c>
      <c r="E142" s="45"/>
      <c r="F142" s="45">
        <v>0</v>
      </c>
      <c r="G142" s="45"/>
      <c r="H142" s="45">
        <v>434699</v>
      </c>
      <c r="I142" s="45"/>
      <c r="J142" s="45">
        <v>805708</v>
      </c>
    </row>
    <row r="143" spans="1:10" ht="15" customHeight="1">
      <c r="A143" s="36" t="s">
        <v>124</v>
      </c>
      <c r="B143" s="51">
        <v>8.1999999999999993</v>
      </c>
      <c r="C143" s="37"/>
      <c r="D143" s="45">
        <v>1679726</v>
      </c>
      <c r="E143" s="45"/>
      <c r="F143" s="45">
        <v>1665294</v>
      </c>
      <c r="G143" s="45"/>
      <c r="H143" s="45">
        <v>1575448</v>
      </c>
      <c r="I143" s="45"/>
      <c r="J143" s="45">
        <v>1665294</v>
      </c>
    </row>
    <row r="144" spans="1:10" ht="15" customHeight="1">
      <c r="A144" s="36" t="s">
        <v>125</v>
      </c>
      <c r="B144" s="44"/>
      <c r="C144" s="37"/>
      <c r="D144" s="52">
        <v>-987197</v>
      </c>
      <c r="E144" s="45"/>
      <c r="F144" s="52">
        <v>-679847</v>
      </c>
      <c r="G144" s="45"/>
      <c r="H144" s="52">
        <v>-567507</v>
      </c>
      <c r="I144" s="45"/>
      <c r="J144" s="52">
        <v>-326730</v>
      </c>
    </row>
    <row r="145" spans="1:10" ht="15" customHeight="1">
      <c r="A145" s="32" t="s">
        <v>94</v>
      </c>
      <c r="B145" s="44"/>
      <c r="C145" s="37"/>
      <c r="D145" s="46">
        <f>SUM(D141:D144)</f>
        <v>2457998</v>
      </c>
      <c r="E145" s="45"/>
      <c r="F145" s="46">
        <f>SUM(F141:F144)</f>
        <v>3151841</v>
      </c>
      <c r="G145" s="45"/>
      <c r="H145" s="46">
        <f>SUM(H141:H144)</f>
        <v>2312078</v>
      </c>
      <c r="I145" s="45"/>
      <c r="J145" s="46">
        <f>SUM(J141:J144)</f>
        <v>2896952</v>
      </c>
    </row>
    <row r="146" spans="1:10" ht="15" customHeight="1">
      <c r="A146" s="36" t="s">
        <v>126</v>
      </c>
      <c r="B146" s="44">
        <v>19</v>
      </c>
      <c r="C146" s="37"/>
      <c r="D146" s="52">
        <v>-202091</v>
      </c>
      <c r="E146" s="46"/>
      <c r="F146" s="52">
        <v>-345645</v>
      </c>
      <c r="G146" s="46"/>
      <c r="H146" s="52">
        <v>-64030</v>
      </c>
      <c r="I146" s="46"/>
      <c r="J146" s="52">
        <v>-93250</v>
      </c>
    </row>
    <row r="147" spans="1:10" ht="15" customHeight="1" thickBot="1">
      <c r="A147" s="32" t="s">
        <v>152</v>
      </c>
      <c r="C147" s="37"/>
      <c r="D147" s="53">
        <f>SUM(D145:D146)</f>
        <v>2255907</v>
      </c>
      <c r="E147" s="45"/>
      <c r="F147" s="53">
        <f>SUM(F145:F146)</f>
        <v>2806196</v>
      </c>
      <c r="G147" s="45"/>
      <c r="H147" s="53">
        <f>SUM(H145:H146)</f>
        <v>2248048</v>
      </c>
      <c r="I147" s="45"/>
      <c r="J147" s="53">
        <f>SUM(J145:J146)</f>
        <v>2803702</v>
      </c>
    </row>
    <row r="148" spans="1:10" ht="15" customHeight="1" thickTop="1">
      <c r="B148" s="37"/>
      <c r="C148" s="37"/>
      <c r="D148" s="37"/>
      <c r="E148" s="37"/>
      <c r="F148" s="37"/>
    </row>
    <row r="149" spans="1:10" ht="15" customHeight="1">
      <c r="A149" s="32" t="s">
        <v>191</v>
      </c>
      <c r="B149" s="44"/>
      <c r="C149" s="37"/>
      <c r="D149" s="54"/>
      <c r="F149" s="54"/>
      <c r="H149" s="54"/>
      <c r="J149" s="54"/>
    </row>
    <row r="150" spans="1:10" ht="15" customHeight="1" thickBot="1">
      <c r="A150" s="36" t="s">
        <v>127</v>
      </c>
      <c r="B150" s="44"/>
      <c r="C150" s="37"/>
      <c r="D150" s="36">
        <f>D147-D151</f>
        <v>2248048</v>
      </c>
      <c r="F150" s="36">
        <f>F147-F151</f>
        <v>2803702</v>
      </c>
      <c r="H150" s="55">
        <f>H147</f>
        <v>2248048</v>
      </c>
      <c r="J150" s="55">
        <f>J147</f>
        <v>2803702</v>
      </c>
    </row>
    <row r="151" spans="1:10" ht="15" customHeight="1" thickTop="1">
      <c r="A151" s="36" t="s">
        <v>128</v>
      </c>
      <c r="B151" s="49"/>
      <c r="C151" s="37"/>
      <c r="D151" s="52">
        <v>7859</v>
      </c>
      <c r="F151" s="52">
        <v>2494</v>
      </c>
    </row>
    <row r="152" spans="1:10" ht="15" customHeight="1" thickBot="1">
      <c r="B152" s="44"/>
      <c r="C152" s="37"/>
      <c r="D152" s="55">
        <f>SUM(D150:D151)</f>
        <v>2255907</v>
      </c>
      <c r="F152" s="55">
        <f>SUM(F150:F151)</f>
        <v>2806196</v>
      </c>
    </row>
    <row r="153" spans="1:10" ht="15" customHeight="1" thickTop="1">
      <c r="B153" s="44"/>
      <c r="C153" s="37"/>
      <c r="D153" s="56">
        <f>D150-H150</f>
        <v>0</v>
      </c>
      <c r="F153" s="56">
        <f>F150-J150</f>
        <v>0</v>
      </c>
    </row>
    <row r="154" spans="1:10" ht="15" customHeight="1">
      <c r="A154" s="57" t="s">
        <v>129</v>
      </c>
      <c r="B154" s="44"/>
      <c r="C154" s="37"/>
    </row>
    <row r="155" spans="1:10" ht="15" customHeight="1">
      <c r="A155" s="57" t="s">
        <v>130</v>
      </c>
      <c r="B155" s="44"/>
      <c r="C155" s="37"/>
      <c r="D155" s="37"/>
      <c r="E155" s="37"/>
      <c r="F155" s="37"/>
    </row>
    <row r="156" spans="1:10" ht="15" customHeight="1" thickBot="1">
      <c r="A156" s="36" t="s">
        <v>131</v>
      </c>
      <c r="B156" s="37"/>
      <c r="C156" s="37"/>
      <c r="D156" s="58">
        <v>0.19</v>
      </c>
      <c r="E156" s="59"/>
      <c r="F156" s="58">
        <v>0.23</v>
      </c>
      <c r="G156" s="60"/>
      <c r="H156" s="58">
        <v>0.19</v>
      </c>
      <c r="I156" s="60"/>
      <c r="J156" s="58">
        <v>0.23</v>
      </c>
    </row>
    <row r="157" spans="1:10" ht="15" customHeight="1" thickTop="1">
      <c r="B157" s="37"/>
      <c r="C157" s="37"/>
    </row>
    <row r="158" spans="1:10" ht="15" customHeight="1">
      <c r="A158" s="36" t="s">
        <v>289</v>
      </c>
      <c r="B158" s="37"/>
      <c r="C158" s="37"/>
    </row>
    <row r="159" spans="1:10" ht="15" customHeight="1">
      <c r="B159" s="37"/>
      <c r="C159" s="37"/>
    </row>
    <row r="160" spans="1:10" ht="15" customHeight="1">
      <c r="B160" s="37"/>
      <c r="C160" s="37"/>
    </row>
    <row r="161" spans="1:10" ht="15" customHeight="1">
      <c r="B161" s="37"/>
      <c r="C161" s="37"/>
    </row>
    <row r="162" spans="1:10" ht="15" customHeight="1">
      <c r="B162" s="37"/>
      <c r="C162" s="37"/>
    </row>
    <row r="163" spans="1:10" ht="15" customHeight="1">
      <c r="B163" s="37"/>
      <c r="C163" s="37"/>
    </row>
    <row r="164" spans="1:10" ht="15" customHeight="1">
      <c r="B164" s="37"/>
      <c r="C164" s="37"/>
    </row>
    <row r="165" spans="1:10" ht="15" customHeight="1">
      <c r="B165" s="37"/>
      <c r="C165" s="37"/>
    </row>
    <row r="166" spans="1:10" ht="15" customHeight="1">
      <c r="B166" s="37"/>
      <c r="C166" s="37"/>
      <c r="D166" s="37"/>
      <c r="E166" s="37"/>
      <c r="F166" s="37"/>
      <c r="J166" s="36">
        <v>6</v>
      </c>
    </row>
    <row r="167" spans="1:10" ht="1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3" t="s">
        <v>150</v>
      </c>
    </row>
    <row r="168" spans="1:10" ht="15" customHeight="1">
      <c r="A168" s="32" t="s">
        <v>22</v>
      </c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 ht="15" customHeight="1">
      <c r="A169" s="32" t="s">
        <v>132</v>
      </c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1:10" ht="15" customHeight="1">
      <c r="A170" s="34" t="s">
        <v>276</v>
      </c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1:10" ht="15" customHeight="1">
      <c r="A171" s="35"/>
      <c r="B171" s="35"/>
      <c r="C171" s="35"/>
      <c r="D171" s="35"/>
      <c r="E171" s="35"/>
      <c r="F171" s="35"/>
      <c r="G171" s="35"/>
      <c r="H171" s="35"/>
      <c r="I171" s="35"/>
      <c r="J171" s="33" t="s">
        <v>146</v>
      </c>
    </row>
    <row r="172" spans="1:10" ht="15" customHeight="1">
      <c r="A172" s="37"/>
      <c r="B172" s="37"/>
      <c r="C172" s="37"/>
      <c r="D172" s="38"/>
      <c r="E172" s="38" t="s">
        <v>20</v>
      </c>
      <c r="F172" s="38"/>
      <c r="G172" s="32"/>
      <c r="H172" s="39"/>
      <c r="I172" s="38" t="s">
        <v>21</v>
      </c>
      <c r="J172" s="39"/>
    </row>
    <row r="173" spans="1:10" ht="15" customHeight="1">
      <c r="A173" s="37"/>
      <c r="B173" s="41" t="s">
        <v>0</v>
      </c>
      <c r="C173" s="37"/>
      <c r="D173" s="61" t="s">
        <v>275</v>
      </c>
      <c r="E173" s="42"/>
      <c r="F173" s="61" t="s">
        <v>234</v>
      </c>
      <c r="G173" s="43"/>
      <c r="H173" s="61" t="s">
        <v>275</v>
      </c>
      <c r="I173" s="42"/>
      <c r="J173" s="61" t="s">
        <v>234</v>
      </c>
    </row>
    <row r="174" spans="1:10" ht="15" customHeight="1">
      <c r="A174" s="37"/>
      <c r="B174" s="37"/>
      <c r="C174" s="37"/>
      <c r="D174" s="62"/>
      <c r="E174" s="42"/>
      <c r="F174" s="62"/>
      <c r="G174" s="43"/>
      <c r="H174" s="62"/>
      <c r="I174" s="42"/>
      <c r="J174" s="62"/>
    </row>
    <row r="175" spans="1:10" ht="15" customHeight="1" thickBot="1">
      <c r="A175" s="63" t="s">
        <v>152</v>
      </c>
      <c r="B175" s="44"/>
      <c r="C175" s="37"/>
      <c r="D175" s="64">
        <f>D152</f>
        <v>2255907</v>
      </c>
      <c r="E175" s="65"/>
      <c r="F175" s="64">
        <f>F152</f>
        <v>2806196</v>
      </c>
      <c r="G175" s="66"/>
      <c r="H175" s="64">
        <f>H147</f>
        <v>2248048</v>
      </c>
      <c r="I175" s="67"/>
      <c r="J175" s="64">
        <f>J147</f>
        <v>2803702</v>
      </c>
    </row>
    <row r="176" spans="1:10" ht="15" customHeight="1" thickTop="1">
      <c r="A176" s="68"/>
      <c r="B176" s="37"/>
      <c r="C176" s="37"/>
      <c r="D176" s="67"/>
      <c r="E176" s="69"/>
      <c r="F176" s="67"/>
      <c r="G176" s="67"/>
      <c r="H176" s="69"/>
      <c r="I176" s="67"/>
      <c r="J176" s="69"/>
    </row>
    <row r="177" spans="1:10" ht="15" customHeight="1">
      <c r="A177" s="63" t="s">
        <v>133</v>
      </c>
      <c r="B177" s="37"/>
      <c r="C177" s="37"/>
      <c r="D177" s="66"/>
      <c r="E177" s="65"/>
      <c r="F177" s="66"/>
      <c r="G177" s="66"/>
      <c r="H177" s="65"/>
      <c r="I177" s="67"/>
      <c r="J177" s="65"/>
    </row>
    <row r="178" spans="1:10" ht="15" customHeight="1">
      <c r="A178" s="70" t="s">
        <v>145</v>
      </c>
      <c r="B178" s="37"/>
      <c r="C178" s="37"/>
      <c r="D178" s="71"/>
      <c r="E178" s="72"/>
      <c r="F178" s="71"/>
      <c r="G178" s="71"/>
      <c r="H178" s="72"/>
      <c r="I178" s="73"/>
      <c r="J178" s="72"/>
    </row>
    <row r="179" spans="1:10" ht="15" customHeight="1">
      <c r="A179" s="70" t="s">
        <v>196</v>
      </c>
      <c r="B179" s="37"/>
      <c r="C179" s="37"/>
      <c r="D179" s="71"/>
      <c r="E179" s="72"/>
      <c r="F179" s="71"/>
      <c r="G179" s="71"/>
      <c r="H179" s="72"/>
      <c r="I179" s="73"/>
      <c r="J179" s="72"/>
    </row>
    <row r="180" spans="1:10" ht="15" customHeight="1">
      <c r="A180" s="68" t="s">
        <v>160</v>
      </c>
      <c r="B180" s="44"/>
      <c r="C180" s="37"/>
      <c r="D180" s="69"/>
      <c r="E180" s="69"/>
      <c r="F180" s="69"/>
      <c r="G180" s="69"/>
      <c r="H180" s="69"/>
      <c r="I180" s="67"/>
      <c r="J180" s="69"/>
    </row>
    <row r="181" spans="1:10" ht="15" customHeight="1">
      <c r="A181" s="68" t="s">
        <v>134</v>
      </c>
      <c r="B181" s="44"/>
      <c r="C181" s="37"/>
      <c r="D181" s="67">
        <v>41222</v>
      </c>
      <c r="E181" s="69"/>
      <c r="F181" s="67">
        <v>5920</v>
      </c>
      <c r="G181" s="69"/>
      <c r="H181" s="73">
        <v>0</v>
      </c>
      <c r="I181" s="67"/>
      <c r="J181" s="73">
        <v>0</v>
      </c>
    </row>
    <row r="182" spans="1:10" ht="15" customHeight="1">
      <c r="A182" s="68" t="s">
        <v>192</v>
      </c>
    </row>
    <row r="183" spans="1:10" ht="15" customHeight="1">
      <c r="A183" s="68" t="s">
        <v>193</v>
      </c>
      <c r="B183" s="49">
        <v>7.2</v>
      </c>
      <c r="C183" s="37"/>
      <c r="D183" s="67">
        <v>0</v>
      </c>
      <c r="E183" s="69"/>
      <c r="F183" s="67">
        <v>0</v>
      </c>
      <c r="G183" s="69"/>
      <c r="H183" s="73">
        <v>41222</v>
      </c>
      <c r="I183" s="67"/>
      <c r="J183" s="73">
        <v>5920</v>
      </c>
    </row>
    <row r="184" spans="1:10" ht="15" customHeight="1">
      <c r="A184" s="68" t="s">
        <v>194</v>
      </c>
      <c r="B184" s="49"/>
      <c r="C184" s="37"/>
      <c r="D184" s="73"/>
      <c r="E184" s="69"/>
      <c r="F184" s="73"/>
      <c r="G184" s="69"/>
      <c r="H184" s="73"/>
      <c r="I184" s="67"/>
      <c r="J184" s="73"/>
    </row>
    <row r="185" spans="1:10" ht="15" customHeight="1">
      <c r="A185" s="68" t="s">
        <v>195</v>
      </c>
      <c r="B185" s="49">
        <v>8.1999999999999993</v>
      </c>
      <c r="C185" s="37"/>
      <c r="D185" s="75">
        <v>41829</v>
      </c>
      <c r="E185" s="69"/>
      <c r="F185" s="75">
        <v>-3700</v>
      </c>
      <c r="G185" s="69"/>
      <c r="H185" s="75">
        <v>41829</v>
      </c>
      <c r="I185" s="67"/>
      <c r="J185" s="75">
        <v>-3700</v>
      </c>
    </row>
    <row r="186" spans="1:10" ht="15" customHeight="1">
      <c r="A186" s="68" t="s">
        <v>183</v>
      </c>
      <c r="B186" s="49"/>
      <c r="C186" s="37"/>
      <c r="D186" s="67"/>
      <c r="E186" s="69"/>
      <c r="F186" s="67"/>
      <c r="G186" s="69"/>
      <c r="H186" s="67"/>
      <c r="I186" s="67"/>
      <c r="J186" s="67"/>
    </row>
    <row r="187" spans="1:10" ht="15" customHeight="1">
      <c r="A187" s="68" t="s">
        <v>184</v>
      </c>
      <c r="B187" s="49"/>
      <c r="C187" s="37"/>
      <c r="D187" s="75">
        <f>SUM(D180:D185)</f>
        <v>83051</v>
      </c>
      <c r="E187" s="69"/>
      <c r="F187" s="75">
        <f>SUM(F180:F185)</f>
        <v>2220</v>
      </c>
      <c r="G187" s="69"/>
      <c r="H187" s="75">
        <f>SUM(H180:H185)</f>
        <v>83051</v>
      </c>
      <c r="I187" s="67"/>
      <c r="J187" s="75">
        <f>SUM(J180:J185)</f>
        <v>2220</v>
      </c>
    </row>
    <row r="188" spans="1:10" ht="15" customHeight="1">
      <c r="A188" s="68"/>
      <c r="B188" s="49"/>
      <c r="C188" s="37"/>
      <c r="D188" s="67"/>
      <c r="E188" s="69"/>
      <c r="F188" s="67"/>
      <c r="G188" s="69"/>
      <c r="H188" s="67"/>
      <c r="I188" s="67"/>
      <c r="J188" s="67"/>
    </row>
    <row r="189" spans="1:10" ht="15" customHeight="1">
      <c r="A189" s="70" t="s">
        <v>185</v>
      </c>
      <c r="B189" s="49"/>
      <c r="C189" s="37"/>
      <c r="D189" s="67"/>
      <c r="E189" s="69"/>
      <c r="F189" s="67"/>
      <c r="G189" s="69"/>
      <c r="H189" s="67"/>
      <c r="I189" s="67"/>
      <c r="J189" s="67"/>
    </row>
    <row r="190" spans="1:10" ht="15" customHeight="1">
      <c r="A190" s="70" t="s">
        <v>186</v>
      </c>
      <c r="B190" s="49"/>
      <c r="C190" s="37"/>
      <c r="D190" s="67"/>
      <c r="E190" s="69"/>
      <c r="F190" s="67"/>
      <c r="G190" s="69"/>
      <c r="H190" s="67"/>
      <c r="I190" s="67"/>
      <c r="J190" s="67"/>
    </row>
    <row r="191" spans="1:10" ht="15" customHeight="1">
      <c r="A191" s="68" t="s">
        <v>253</v>
      </c>
      <c r="B191" s="76"/>
      <c r="C191" s="37"/>
    </row>
    <row r="192" spans="1:10" ht="15" customHeight="1">
      <c r="A192" s="68" t="s">
        <v>187</v>
      </c>
      <c r="B192" s="44">
        <v>19</v>
      </c>
      <c r="C192" s="37"/>
      <c r="D192" s="45">
        <v>-214755</v>
      </c>
      <c r="E192" s="79"/>
      <c r="F192" s="45">
        <v>-184480</v>
      </c>
      <c r="G192" s="45"/>
      <c r="H192" s="45">
        <v>-195766</v>
      </c>
      <c r="I192" s="67"/>
      <c r="J192" s="45">
        <v>-174967</v>
      </c>
    </row>
    <row r="193" spans="1:10" ht="15" customHeight="1">
      <c r="A193" s="68" t="s">
        <v>192</v>
      </c>
    </row>
    <row r="194" spans="1:10" ht="15" customHeight="1">
      <c r="A194" s="68" t="s">
        <v>193</v>
      </c>
      <c r="B194" s="49">
        <v>7.2</v>
      </c>
      <c r="C194" s="37"/>
      <c r="D194" s="45">
        <v>0</v>
      </c>
      <c r="E194" s="79"/>
      <c r="F194" s="45">
        <v>0</v>
      </c>
      <c r="G194" s="69"/>
      <c r="H194" s="45">
        <v>-18989</v>
      </c>
      <c r="I194" s="67"/>
      <c r="J194" s="45">
        <v>-9513</v>
      </c>
    </row>
    <row r="195" spans="1:10" ht="15" customHeight="1">
      <c r="A195" s="68" t="s">
        <v>194</v>
      </c>
      <c r="B195" s="49"/>
      <c r="C195" s="37"/>
      <c r="D195" s="67"/>
      <c r="E195" s="69"/>
      <c r="F195" s="67"/>
      <c r="G195" s="69"/>
      <c r="H195" s="67"/>
      <c r="I195" s="67"/>
      <c r="J195" s="67"/>
    </row>
    <row r="196" spans="1:10" ht="15" customHeight="1">
      <c r="A196" s="68" t="s">
        <v>195</v>
      </c>
      <c r="B196" s="49">
        <v>8.1999999999999993</v>
      </c>
      <c r="C196" s="37"/>
      <c r="D196" s="48">
        <v>-66675</v>
      </c>
      <c r="E196" s="79"/>
      <c r="F196" s="48">
        <v>-379376</v>
      </c>
      <c r="G196" s="45"/>
      <c r="H196" s="48">
        <v>-66675</v>
      </c>
      <c r="I196" s="67"/>
      <c r="J196" s="48">
        <v>-379376</v>
      </c>
    </row>
    <row r="197" spans="1:10" ht="15" customHeight="1">
      <c r="A197" s="68" t="s">
        <v>188</v>
      </c>
      <c r="B197" s="44"/>
      <c r="C197" s="37"/>
      <c r="D197" s="67"/>
      <c r="E197" s="69"/>
      <c r="F197" s="67"/>
      <c r="G197" s="69"/>
      <c r="H197" s="67"/>
      <c r="I197" s="67"/>
      <c r="J197" s="67"/>
    </row>
    <row r="198" spans="1:10" ht="15" customHeight="1">
      <c r="A198" s="68" t="s">
        <v>184</v>
      </c>
      <c r="B198" s="44"/>
      <c r="C198" s="37"/>
      <c r="D198" s="75">
        <f>SUM(D191:D196)</f>
        <v>-281430</v>
      </c>
      <c r="E198" s="69"/>
      <c r="F198" s="75">
        <f>SUM(F191:F196)</f>
        <v>-563856</v>
      </c>
      <c r="G198" s="69"/>
      <c r="H198" s="75">
        <f>SUM(H191:H196)</f>
        <v>-281430</v>
      </c>
      <c r="I198" s="67"/>
      <c r="J198" s="75">
        <f>SUM(J191:J196)</f>
        <v>-563856</v>
      </c>
    </row>
    <row r="199" spans="1:10" ht="15" customHeight="1">
      <c r="A199" s="63" t="s">
        <v>153</v>
      </c>
      <c r="B199" s="37"/>
      <c r="C199" s="37"/>
      <c r="D199" s="77">
        <f>SUM(D187,D198)</f>
        <v>-198379</v>
      </c>
      <c r="E199" s="69"/>
      <c r="F199" s="77">
        <f>SUM(F187,F198)</f>
        <v>-561636</v>
      </c>
      <c r="G199" s="69"/>
      <c r="H199" s="77">
        <f>SUM(H187,H198)</f>
        <v>-198379</v>
      </c>
      <c r="I199" s="67"/>
      <c r="J199" s="77">
        <f>SUM(J187,J198)</f>
        <v>-561636</v>
      </c>
    </row>
    <row r="200" spans="1:10" ht="15" customHeight="1">
      <c r="A200" s="68"/>
      <c r="B200" s="37"/>
      <c r="C200" s="37"/>
      <c r="D200" s="78">
        <f>D199-H199</f>
        <v>0</v>
      </c>
      <c r="E200" s="79"/>
      <c r="F200" s="78">
        <f>F199-J199</f>
        <v>0</v>
      </c>
      <c r="G200" s="69"/>
      <c r="H200" s="66"/>
      <c r="I200" s="66"/>
      <c r="J200" s="66"/>
    </row>
    <row r="201" spans="1:10" ht="15" customHeight="1" thickBot="1">
      <c r="A201" s="63" t="s">
        <v>154</v>
      </c>
      <c r="B201" s="37"/>
      <c r="C201" s="37"/>
      <c r="D201" s="64">
        <f>D175+D199</f>
        <v>2057528</v>
      </c>
      <c r="E201" s="69"/>
      <c r="F201" s="64">
        <f>F175+F199</f>
        <v>2244560</v>
      </c>
      <c r="G201" s="69"/>
      <c r="H201" s="64">
        <f>H175+H199</f>
        <v>2049669</v>
      </c>
      <c r="I201" s="67"/>
      <c r="J201" s="64">
        <f>J175+J199</f>
        <v>2242066</v>
      </c>
    </row>
    <row r="202" spans="1:10" ht="15" customHeight="1" thickTop="1">
      <c r="A202" s="68"/>
      <c r="B202" s="37"/>
      <c r="C202" s="37"/>
      <c r="D202" s="66"/>
      <c r="E202" s="69"/>
      <c r="F202" s="66"/>
      <c r="G202" s="66"/>
      <c r="H202" s="65"/>
      <c r="I202" s="67"/>
      <c r="J202" s="65"/>
    </row>
    <row r="203" spans="1:10" ht="15" customHeight="1">
      <c r="A203" s="34" t="s">
        <v>135</v>
      </c>
      <c r="B203" s="37"/>
      <c r="C203" s="37"/>
      <c r="D203" s="67"/>
      <c r="E203" s="69"/>
      <c r="F203" s="67"/>
      <c r="G203" s="67"/>
      <c r="H203" s="69"/>
      <c r="I203" s="67"/>
      <c r="J203" s="69"/>
    </row>
    <row r="204" spans="1:10" ht="15" customHeight="1" thickBot="1">
      <c r="A204" s="80" t="s">
        <v>127</v>
      </c>
      <c r="B204" s="37"/>
      <c r="C204" s="37"/>
      <c r="D204" s="67">
        <f>D201-D205</f>
        <v>2049669</v>
      </c>
      <c r="E204" s="69"/>
      <c r="F204" s="67">
        <f>F201-F205</f>
        <v>2242066</v>
      </c>
      <c r="G204" s="67"/>
      <c r="H204" s="81">
        <f>H201-H205</f>
        <v>2049669</v>
      </c>
      <c r="I204" s="67"/>
      <c r="J204" s="81">
        <f>J201-J205</f>
        <v>2242066</v>
      </c>
    </row>
    <row r="205" spans="1:10" ht="15" customHeight="1" thickTop="1">
      <c r="A205" s="80" t="s">
        <v>128</v>
      </c>
      <c r="B205" s="37"/>
      <c r="C205" s="37"/>
      <c r="D205" s="67">
        <v>7859</v>
      </c>
      <c r="E205" s="69"/>
      <c r="F205" s="67">
        <v>2494</v>
      </c>
      <c r="G205" s="67"/>
      <c r="H205" s="69"/>
      <c r="I205" s="67"/>
      <c r="J205" s="69"/>
    </row>
    <row r="206" spans="1:10" ht="15" customHeight="1" thickBot="1">
      <c r="B206" s="44"/>
      <c r="C206" s="37"/>
      <c r="D206" s="82">
        <f>SUM(D204:D205)</f>
        <v>2057528</v>
      </c>
      <c r="E206" s="69"/>
      <c r="F206" s="82">
        <f>SUM(F204:F205)</f>
        <v>2244560</v>
      </c>
      <c r="G206" s="67"/>
      <c r="H206" s="69"/>
      <c r="I206" s="67"/>
      <c r="J206" s="69"/>
    </row>
    <row r="207" spans="1:10" ht="15" customHeight="1" thickTop="1">
      <c r="B207" s="44"/>
      <c r="C207" s="37"/>
      <c r="D207" s="69">
        <f>D201-D206</f>
        <v>0</v>
      </c>
      <c r="E207" s="69"/>
      <c r="F207" s="69">
        <f>F201-F206</f>
        <v>0</v>
      </c>
      <c r="G207" s="67"/>
      <c r="H207" s="69">
        <f>H201-H204</f>
        <v>0</v>
      </c>
      <c r="I207" s="67"/>
      <c r="J207" s="69">
        <f>J201-J204</f>
        <v>0</v>
      </c>
    </row>
    <row r="208" spans="1:10" ht="15" customHeight="1">
      <c r="B208" s="44"/>
      <c r="C208" s="37"/>
      <c r="D208" s="69"/>
      <c r="E208" s="69"/>
      <c r="F208" s="69"/>
      <c r="G208" s="67"/>
      <c r="H208" s="69"/>
      <c r="I208" s="67"/>
      <c r="J208" s="69"/>
    </row>
    <row r="209" spans="1:10" ht="15" customHeight="1">
      <c r="A209" s="36" t="s">
        <v>289</v>
      </c>
      <c r="B209" s="44"/>
      <c r="C209" s="37"/>
      <c r="D209" s="69"/>
      <c r="E209" s="69"/>
      <c r="F209" s="69"/>
      <c r="G209" s="67"/>
      <c r="H209" s="69"/>
      <c r="I209" s="67"/>
      <c r="J209" s="69"/>
    </row>
    <row r="210" spans="1:10" ht="15" customHeight="1">
      <c r="B210" s="44"/>
      <c r="C210" s="37"/>
      <c r="D210" s="69"/>
      <c r="E210" s="69"/>
      <c r="F210" s="69"/>
      <c r="G210" s="67"/>
      <c r="H210" s="69"/>
      <c r="I210" s="67"/>
      <c r="J210" s="69"/>
    </row>
    <row r="211" spans="1:10" ht="15" customHeight="1">
      <c r="B211" s="44"/>
      <c r="C211" s="37"/>
      <c r="D211" s="69"/>
      <c r="E211" s="69"/>
      <c r="F211" s="69"/>
      <c r="G211" s="67"/>
      <c r="H211" s="69"/>
      <c r="I211" s="67"/>
      <c r="J211" s="69"/>
    </row>
    <row r="212" spans="1:10" ht="15" customHeight="1">
      <c r="B212" s="44"/>
      <c r="C212" s="37"/>
      <c r="D212" s="69"/>
      <c r="E212" s="69"/>
      <c r="F212" s="69"/>
      <c r="G212" s="67"/>
      <c r="H212" s="69"/>
      <c r="I212" s="67"/>
      <c r="J212" s="69"/>
    </row>
    <row r="213" spans="1:10" ht="15" customHeight="1">
      <c r="B213" s="44"/>
      <c r="C213" s="37"/>
      <c r="D213" s="69"/>
      <c r="E213" s="69"/>
      <c r="F213" s="69"/>
      <c r="G213" s="67"/>
      <c r="H213" s="69"/>
      <c r="I213" s="67"/>
      <c r="J213" s="69"/>
    </row>
    <row r="214" spans="1:10" ht="15" customHeight="1">
      <c r="B214" s="44"/>
      <c r="C214" s="37"/>
      <c r="D214" s="69"/>
      <c r="E214" s="69"/>
      <c r="F214" s="69"/>
      <c r="G214" s="67"/>
      <c r="H214" s="69"/>
      <c r="I214" s="67"/>
      <c r="J214" s="69"/>
    </row>
    <row r="215" spans="1:10" ht="15" customHeight="1">
      <c r="B215" s="44"/>
      <c r="C215" s="37"/>
      <c r="D215" s="69"/>
      <c r="E215" s="69"/>
      <c r="F215" s="69"/>
      <c r="G215" s="67"/>
      <c r="H215" s="69"/>
      <c r="I215" s="67"/>
      <c r="J215" s="69"/>
    </row>
    <row r="216" spans="1:10" ht="15" customHeight="1">
      <c r="B216" s="44"/>
      <c r="C216" s="37"/>
      <c r="D216" s="69"/>
      <c r="E216" s="69"/>
      <c r="F216" s="69"/>
      <c r="G216" s="67"/>
      <c r="H216" s="69"/>
      <c r="I216" s="67"/>
      <c r="J216" s="69"/>
    </row>
    <row r="217" spans="1:10" ht="15" customHeight="1">
      <c r="B217" s="44"/>
      <c r="C217" s="37"/>
      <c r="D217" s="69"/>
      <c r="E217" s="69"/>
      <c r="F217" s="69"/>
      <c r="G217" s="67"/>
      <c r="H217" s="69"/>
      <c r="I217" s="67"/>
      <c r="J217" s="69"/>
    </row>
    <row r="218" spans="1:10" ht="15" customHeight="1">
      <c r="B218" s="44"/>
      <c r="C218" s="37"/>
      <c r="D218" s="69"/>
      <c r="E218" s="69"/>
      <c r="F218" s="69"/>
      <c r="G218" s="67"/>
      <c r="H218" s="69"/>
      <c r="I218" s="67"/>
      <c r="J218" s="69"/>
    </row>
    <row r="219" spans="1:10" ht="15" customHeight="1">
      <c r="B219" s="44"/>
      <c r="C219" s="37"/>
      <c r="D219" s="69"/>
      <c r="E219" s="69"/>
      <c r="F219" s="69"/>
      <c r="G219" s="67"/>
      <c r="H219" s="69"/>
      <c r="I219" s="67"/>
      <c r="J219" s="69"/>
    </row>
    <row r="220" spans="1:10" ht="15" customHeight="1">
      <c r="B220" s="44"/>
      <c r="C220" s="37"/>
      <c r="D220" s="69"/>
      <c r="E220" s="69"/>
      <c r="F220" s="69"/>
      <c r="G220" s="67"/>
      <c r="H220" s="69"/>
      <c r="I220" s="67"/>
      <c r="J220" s="69"/>
    </row>
    <row r="221" spans="1:10" ht="15" customHeight="1">
      <c r="B221" s="44"/>
      <c r="C221" s="37"/>
      <c r="D221" s="69"/>
      <c r="E221" s="69"/>
      <c r="F221" s="69"/>
      <c r="G221" s="67"/>
      <c r="H221" s="69"/>
      <c r="I221" s="67"/>
      <c r="J221" s="69"/>
    </row>
    <row r="222" spans="1:10" ht="15" customHeight="1">
      <c r="B222" s="44"/>
      <c r="C222" s="37"/>
      <c r="D222" s="67"/>
      <c r="E222" s="69"/>
      <c r="F222" s="67"/>
      <c r="H222" s="67"/>
      <c r="I222" s="69"/>
      <c r="J222" s="67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3" manualBreakCount="3">
    <brk id="55" max="16383" man="1"/>
    <brk id="111" max="9" man="1"/>
    <brk id="16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751C-08CF-4589-ABC3-D846D9EF0B48}">
  <dimension ref="A1:AC45"/>
  <sheetViews>
    <sheetView showGridLines="0" view="pageBreakPreview" topLeftCell="A16" zoomScaleNormal="110" zoomScaleSheetLayoutView="100" workbookViewId="0">
      <selection activeCell="A40" sqref="A40"/>
    </sheetView>
  </sheetViews>
  <sheetFormatPr defaultColWidth="9.28515625" defaultRowHeight="15.75" customHeight="1"/>
  <cols>
    <col min="1" max="1" width="15.7109375" style="80" customWidth="1"/>
    <col min="2" max="2" width="13.42578125" style="80" customWidth="1"/>
    <col min="3" max="4" width="1.5703125" style="84" customWidth="1"/>
    <col min="5" max="5" width="12.5703125" style="80" customWidth="1"/>
    <col min="6" max="6" width="1.42578125" style="84" customWidth="1"/>
    <col min="7" max="7" width="12.7109375" style="80" customWidth="1"/>
    <col min="8" max="8" width="1.42578125" style="84" customWidth="1"/>
    <col min="9" max="9" width="10.5703125" style="80" customWidth="1"/>
    <col min="10" max="10" width="1.42578125" style="80" customWidth="1"/>
    <col min="11" max="11" width="12.7109375" style="80" customWidth="1"/>
    <col min="12" max="12" width="1.42578125" style="80" customWidth="1"/>
    <col min="13" max="13" width="12.28515625" style="80" customWidth="1"/>
    <col min="14" max="14" width="1.42578125" style="80" customWidth="1"/>
    <col min="15" max="15" width="11.28515625" style="80" customWidth="1"/>
    <col min="16" max="16" width="1.42578125" style="80" customWidth="1"/>
    <col min="17" max="17" width="12.5703125" style="80" customWidth="1"/>
    <col min="18" max="18" width="2" style="80" customWidth="1"/>
    <col min="19" max="19" width="12" style="80" bestFit="1" customWidth="1"/>
    <col min="20" max="20" width="1.42578125" style="80" customWidth="1"/>
    <col min="21" max="21" width="10.5703125" style="80" customWidth="1"/>
    <col min="22" max="22" width="1.42578125" style="80" customWidth="1"/>
    <col min="23" max="23" width="13" style="80" customWidth="1"/>
    <col min="24" max="24" width="1.42578125" style="80" customWidth="1"/>
    <col min="25" max="25" width="14.42578125" style="80" bestFit="1" customWidth="1"/>
    <col min="26" max="26" width="1.42578125" style="80" customWidth="1"/>
    <col min="27" max="27" width="12.42578125" style="80" customWidth="1"/>
    <col min="28" max="28" width="1.42578125" style="80" customWidth="1"/>
    <col min="29" max="29" width="12.5703125" style="80" customWidth="1"/>
    <col min="30" max="16384" width="9.28515625" style="80"/>
  </cols>
  <sheetData>
    <row r="1" spans="1:29" s="34" customFormat="1" ht="15.75" customHeight="1">
      <c r="AC1" s="33" t="s">
        <v>150</v>
      </c>
    </row>
    <row r="2" spans="1:29" s="34" customFormat="1" ht="15.75" customHeight="1">
      <c r="A2" s="34" t="s">
        <v>22</v>
      </c>
    </row>
    <row r="3" spans="1:29" s="34" customFormat="1" ht="15.75" customHeight="1">
      <c r="A3" s="34" t="s">
        <v>95</v>
      </c>
    </row>
    <row r="4" spans="1:29" s="34" customFormat="1" ht="15.75" customHeight="1">
      <c r="A4" s="34" t="s">
        <v>276</v>
      </c>
    </row>
    <row r="5" spans="1:29" ht="15.75" customHeight="1">
      <c r="AC5" s="33" t="s">
        <v>146</v>
      </c>
    </row>
    <row r="6" spans="1:29" ht="15.75" customHeight="1">
      <c r="C6" s="80"/>
      <c r="D6" s="80"/>
      <c r="E6" s="124" t="s">
        <v>20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ht="15.75" customHeight="1">
      <c r="C7" s="80"/>
      <c r="D7" s="80"/>
      <c r="E7" s="85" t="s">
        <v>69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5"/>
      <c r="Z7" s="87"/>
      <c r="AA7" s="88"/>
      <c r="AB7" s="87"/>
      <c r="AC7" s="87"/>
    </row>
    <row r="8" spans="1:29" ht="15.75" customHeight="1">
      <c r="C8" s="80"/>
      <c r="D8" s="80"/>
      <c r="F8" s="34"/>
      <c r="G8" s="34"/>
      <c r="H8" s="34"/>
      <c r="I8" s="34"/>
      <c r="J8" s="34"/>
      <c r="K8" s="89"/>
      <c r="L8" s="89"/>
      <c r="M8" s="89"/>
      <c r="N8" s="90"/>
      <c r="O8" s="125" t="s">
        <v>68</v>
      </c>
      <c r="P8" s="125"/>
      <c r="Q8" s="125"/>
      <c r="R8" s="125"/>
      <c r="S8" s="125"/>
      <c r="T8" s="125"/>
      <c r="U8" s="125"/>
      <c r="V8" s="125"/>
      <c r="W8" s="125"/>
      <c r="X8" s="34"/>
      <c r="Y8" s="88"/>
      <c r="Z8" s="87"/>
      <c r="AA8" s="88"/>
      <c r="AB8" s="34"/>
      <c r="AC8" s="34"/>
    </row>
    <row r="9" spans="1:29" ht="15.75" customHeight="1">
      <c r="C9" s="80"/>
      <c r="D9" s="80"/>
      <c r="E9" s="91"/>
      <c r="F9" s="92"/>
      <c r="G9" s="92"/>
      <c r="H9" s="92"/>
      <c r="I9" s="92"/>
      <c r="J9" s="92"/>
      <c r="K9" s="92"/>
      <c r="L9" s="92"/>
      <c r="M9" s="92"/>
      <c r="O9" s="125" t="s">
        <v>70</v>
      </c>
      <c r="P9" s="125"/>
      <c r="Q9" s="125"/>
      <c r="R9" s="125"/>
      <c r="S9" s="125"/>
      <c r="T9" s="125"/>
      <c r="U9" s="125"/>
      <c r="V9" s="92"/>
      <c r="W9" s="92"/>
      <c r="X9" s="92"/>
      <c r="Y9" s="88"/>
      <c r="Z9" s="87"/>
      <c r="AA9" s="88"/>
      <c r="AB9" s="87"/>
      <c r="AC9" s="87"/>
    </row>
    <row r="10" spans="1:29" s="88" customFormat="1" ht="15.75" customHeight="1">
      <c r="A10" s="80"/>
      <c r="B10" s="80"/>
      <c r="C10" s="80"/>
      <c r="D10" s="80"/>
      <c r="E10" s="91"/>
      <c r="F10" s="92"/>
      <c r="G10" s="92"/>
      <c r="H10" s="92"/>
      <c r="I10" s="92"/>
      <c r="J10" s="92"/>
      <c r="K10" s="92"/>
      <c r="L10" s="92"/>
      <c r="M10" s="92"/>
      <c r="N10" s="91"/>
      <c r="O10" s="88" t="s">
        <v>71</v>
      </c>
      <c r="P10" s="92"/>
      <c r="R10" s="92"/>
      <c r="T10" s="92"/>
      <c r="U10" s="92"/>
      <c r="V10" s="92"/>
      <c r="W10" s="92"/>
      <c r="X10" s="92"/>
      <c r="Z10" s="87"/>
      <c r="AB10" s="87"/>
      <c r="AC10" s="87"/>
    </row>
    <row r="11" spans="1:29" s="88" customFormat="1" ht="15.75" customHeight="1">
      <c r="A11" s="80"/>
      <c r="B11" s="80"/>
      <c r="C11" s="80"/>
      <c r="D11" s="80"/>
      <c r="E11" s="91"/>
      <c r="F11" s="92"/>
      <c r="G11" s="92"/>
      <c r="H11" s="92"/>
      <c r="J11" s="92"/>
      <c r="L11" s="92"/>
      <c r="M11" s="92"/>
      <c r="N11" s="91"/>
      <c r="O11" s="88" t="s">
        <v>72</v>
      </c>
      <c r="P11" s="92"/>
      <c r="R11" s="92"/>
      <c r="S11" s="88" t="s">
        <v>99</v>
      </c>
      <c r="T11" s="92"/>
      <c r="U11" s="92"/>
      <c r="V11" s="92"/>
      <c r="W11" s="92"/>
      <c r="X11" s="92"/>
      <c r="Y11" s="88" t="s">
        <v>53</v>
      </c>
      <c r="Z11" s="87"/>
      <c r="AA11" s="88" t="s">
        <v>108</v>
      </c>
      <c r="AB11" s="87"/>
      <c r="AC11" s="87"/>
    </row>
    <row r="12" spans="1:29" ht="15.75" customHeight="1">
      <c r="C12" s="87"/>
      <c r="D12" s="87"/>
      <c r="E12" s="88" t="s">
        <v>215</v>
      </c>
      <c r="F12" s="87"/>
      <c r="G12" s="87"/>
      <c r="H12" s="87"/>
      <c r="I12" s="92"/>
      <c r="J12" s="87"/>
      <c r="K12" s="126" t="s">
        <v>2</v>
      </c>
      <c r="L12" s="126"/>
      <c r="M12" s="126"/>
      <c r="N12" s="87"/>
      <c r="O12" s="88" t="s">
        <v>73</v>
      </c>
      <c r="P12" s="87"/>
      <c r="Q12" s="88" t="s">
        <v>254</v>
      </c>
      <c r="R12" s="87"/>
      <c r="S12" s="88" t="s">
        <v>100</v>
      </c>
      <c r="T12" s="87"/>
      <c r="U12" s="88" t="s">
        <v>212</v>
      </c>
      <c r="V12" s="87"/>
      <c r="W12" s="88" t="s">
        <v>74</v>
      </c>
      <c r="X12" s="87"/>
      <c r="Y12" s="88" t="s">
        <v>54</v>
      </c>
      <c r="Z12" s="87"/>
      <c r="AA12" s="88" t="s">
        <v>139</v>
      </c>
      <c r="AB12" s="87"/>
      <c r="AC12" s="88" t="s">
        <v>3</v>
      </c>
    </row>
    <row r="13" spans="1:29" ht="15.75" customHeight="1">
      <c r="A13" s="88"/>
      <c r="B13" s="88"/>
      <c r="C13" s="88"/>
      <c r="D13" s="88"/>
      <c r="E13" s="88" t="s">
        <v>216</v>
      </c>
      <c r="G13" s="88" t="s">
        <v>217</v>
      </c>
      <c r="I13" s="88" t="s">
        <v>219</v>
      </c>
      <c r="J13" s="84"/>
      <c r="K13" s="88" t="s">
        <v>75</v>
      </c>
      <c r="L13" s="88"/>
      <c r="M13" s="88"/>
      <c r="N13" s="88"/>
      <c r="O13" s="88" t="s">
        <v>76</v>
      </c>
      <c r="P13" s="84"/>
      <c r="Q13" s="88" t="s">
        <v>239</v>
      </c>
      <c r="R13" s="84"/>
      <c r="S13" s="88" t="s">
        <v>161</v>
      </c>
      <c r="T13" s="84"/>
      <c r="U13" s="88" t="s">
        <v>213</v>
      </c>
      <c r="V13" s="84"/>
      <c r="W13" s="88" t="s">
        <v>77</v>
      </c>
      <c r="X13" s="84"/>
      <c r="Y13" s="88" t="s">
        <v>78</v>
      </c>
      <c r="AA13" s="88" t="s">
        <v>109</v>
      </c>
      <c r="AC13" s="88" t="s">
        <v>79</v>
      </c>
    </row>
    <row r="14" spans="1:29" ht="15.75" customHeight="1">
      <c r="A14" s="88"/>
      <c r="B14" s="88"/>
      <c r="C14" s="88"/>
      <c r="D14" s="88"/>
      <c r="E14" s="93" t="s">
        <v>1</v>
      </c>
      <c r="F14" s="94"/>
      <c r="G14" s="93" t="s">
        <v>218</v>
      </c>
      <c r="H14" s="94"/>
      <c r="I14" s="93" t="s">
        <v>220</v>
      </c>
      <c r="J14" s="94"/>
      <c r="K14" s="93" t="s">
        <v>80</v>
      </c>
      <c r="L14" s="88"/>
      <c r="M14" s="93" t="s">
        <v>7</v>
      </c>
      <c r="N14" s="88"/>
      <c r="O14" s="93" t="s">
        <v>82</v>
      </c>
      <c r="P14" s="94"/>
      <c r="Q14" s="93" t="s">
        <v>205</v>
      </c>
      <c r="R14" s="94"/>
      <c r="S14" s="93" t="s">
        <v>81</v>
      </c>
      <c r="T14" s="94"/>
      <c r="U14" s="93" t="s">
        <v>214</v>
      </c>
      <c r="V14" s="94"/>
      <c r="W14" s="93" t="s">
        <v>83</v>
      </c>
      <c r="X14" s="94"/>
      <c r="Y14" s="93" t="s">
        <v>84</v>
      </c>
      <c r="Z14" s="88"/>
      <c r="AA14" s="93" t="s">
        <v>57</v>
      </c>
      <c r="AB14" s="88"/>
      <c r="AC14" s="93" t="s">
        <v>85</v>
      </c>
    </row>
    <row r="15" spans="1:29" ht="15.75" customHeight="1">
      <c r="A15" s="34" t="s">
        <v>235</v>
      </c>
      <c r="C15" s="80"/>
      <c r="D15" s="80"/>
      <c r="E15" s="95">
        <v>11949713</v>
      </c>
      <c r="F15" s="96"/>
      <c r="G15" s="95">
        <v>15452854</v>
      </c>
      <c r="H15" s="96"/>
      <c r="I15" s="95">
        <v>1227782</v>
      </c>
      <c r="J15" s="96"/>
      <c r="K15" s="95">
        <v>1203111</v>
      </c>
      <c r="L15" s="95"/>
      <c r="M15" s="95">
        <v>24151893</v>
      </c>
      <c r="N15" s="95"/>
      <c r="O15" s="95">
        <v>227839</v>
      </c>
      <c r="P15" s="95"/>
      <c r="Q15" s="95">
        <v>-937293</v>
      </c>
      <c r="R15" s="95"/>
      <c r="S15" s="97">
        <v>-1787969</v>
      </c>
      <c r="T15" s="95"/>
      <c r="U15" s="95">
        <v>91042</v>
      </c>
      <c r="V15" s="95"/>
      <c r="W15" s="95">
        <v>-2406381</v>
      </c>
      <c r="X15" s="95"/>
      <c r="Y15" s="95">
        <v>51578972</v>
      </c>
      <c r="Z15" s="95"/>
      <c r="AA15" s="95">
        <v>705784</v>
      </c>
      <c r="AB15" s="95"/>
      <c r="AC15" s="95">
        <v>52284756</v>
      </c>
    </row>
    <row r="16" spans="1:29" ht="15.75" customHeight="1">
      <c r="A16" s="80" t="s">
        <v>152</v>
      </c>
      <c r="C16" s="80"/>
      <c r="D16" s="80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46"/>
      <c r="M16" s="95">
        <v>2803702</v>
      </c>
      <c r="N16" s="95"/>
      <c r="O16" s="95">
        <v>0</v>
      </c>
      <c r="P16" s="95"/>
      <c r="Q16" s="95">
        <v>0</v>
      </c>
      <c r="R16" s="95"/>
      <c r="S16" s="95">
        <v>0</v>
      </c>
      <c r="T16" s="95"/>
      <c r="U16" s="95">
        <v>0</v>
      </c>
      <c r="V16" s="95"/>
      <c r="W16" s="95">
        <f>SUM(O16:U16)</f>
        <v>0</v>
      </c>
      <c r="X16" s="95"/>
      <c r="Y16" s="95">
        <f>SUM(E16:M16,W16)</f>
        <v>2803702</v>
      </c>
      <c r="Z16" s="95"/>
      <c r="AA16" s="95">
        <v>2494</v>
      </c>
      <c r="AB16" s="95"/>
      <c r="AC16" s="95">
        <f>SUM(Y16:AA16)</f>
        <v>2806196</v>
      </c>
    </row>
    <row r="17" spans="1:29" ht="15.75" customHeight="1">
      <c r="A17" s="80" t="s">
        <v>153</v>
      </c>
      <c r="C17" s="80"/>
      <c r="D17" s="80"/>
      <c r="E17" s="98">
        <v>0</v>
      </c>
      <c r="F17" s="95"/>
      <c r="G17" s="98">
        <v>0</v>
      </c>
      <c r="H17" s="95"/>
      <c r="I17" s="98">
        <v>0</v>
      </c>
      <c r="J17" s="95"/>
      <c r="K17" s="98">
        <v>0</v>
      </c>
      <c r="L17" s="46"/>
      <c r="M17" s="98">
        <v>0</v>
      </c>
      <c r="N17" s="95"/>
      <c r="O17" s="98">
        <v>5920</v>
      </c>
      <c r="P17" s="95"/>
      <c r="Q17" s="98">
        <v>-184480</v>
      </c>
      <c r="R17" s="95"/>
      <c r="S17" s="98">
        <v>-383076</v>
      </c>
      <c r="T17" s="95"/>
      <c r="U17" s="98">
        <v>0</v>
      </c>
      <c r="V17" s="95"/>
      <c r="W17" s="99">
        <f>SUM(O17:U17)</f>
        <v>-561636</v>
      </c>
      <c r="X17" s="95"/>
      <c r="Y17" s="98">
        <f>SUM(E17:M17,W17)</f>
        <v>-561636</v>
      </c>
      <c r="Z17" s="95"/>
      <c r="AA17" s="98">
        <v>0</v>
      </c>
      <c r="AB17" s="95"/>
      <c r="AC17" s="98">
        <f>SUM(Y17:AA17)</f>
        <v>-561636</v>
      </c>
    </row>
    <row r="18" spans="1:29" ht="15.75" customHeight="1">
      <c r="A18" s="80" t="s">
        <v>154</v>
      </c>
      <c r="C18" s="80"/>
      <c r="D18" s="80"/>
      <c r="E18" s="95">
        <f>SUM(E16:E17)</f>
        <v>0</v>
      </c>
      <c r="F18" s="95"/>
      <c r="G18" s="95">
        <f>SUM(G16:G17)</f>
        <v>0</v>
      </c>
      <c r="H18" s="95"/>
      <c r="I18" s="95">
        <f>SUM(I16:I17)</f>
        <v>0</v>
      </c>
      <c r="J18" s="95"/>
      <c r="K18" s="95">
        <f>SUM(K16:K17)</f>
        <v>0</v>
      </c>
      <c r="L18" s="46"/>
      <c r="M18" s="95">
        <f>SUM(M16:M17)</f>
        <v>2803702</v>
      </c>
      <c r="N18" s="95"/>
      <c r="O18" s="95">
        <f>SUM(O16:O17)</f>
        <v>5920</v>
      </c>
      <c r="P18" s="95"/>
      <c r="Q18" s="95">
        <f>SUM(Q16:Q17)</f>
        <v>-184480</v>
      </c>
      <c r="R18" s="95"/>
      <c r="S18" s="95">
        <f>SUM(S16:S17)</f>
        <v>-383076</v>
      </c>
      <c r="T18" s="95"/>
      <c r="U18" s="95">
        <f>SUM(U16:U17)</f>
        <v>0</v>
      </c>
      <c r="V18" s="95"/>
      <c r="W18" s="95">
        <f>SUM(W16:W17)</f>
        <v>-561636</v>
      </c>
      <c r="X18" s="95"/>
      <c r="Y18" s="95">
        <f>SUM(Y16:Y17)</f>
        <v>2242066</v>
      </c>
      <c r="Z18" s="95"/>
      <c r="AA18" s="95">
        <f>SUM(AA16:AA17)</f>
        <v>2494</v>
      </c>
      <c r="AB18" s="95"/>
      <c r="AC18" s="95">
        <f>SUM(AC16:AC17)</f>
        <v>2244560</v>
      </c>
    </row>
    <row r="19" spans="1:29" ht="15.75" customHeight="1">
      <c r="A19" s="80" t="s">
        <v>209</v>
      </c>
      <c r="C19" s="80"/>
      <c r="D19" s="80"/>
      <c r="E19" s="95"/>
      <c r="F19" s="95"/>
      <c r="G19" s="95"/>
      <c r="H19" s="95"/>
      <c r="I19" s="95"/>
      <c r="J19" s="95"/>
      <c r="K19" s="95"/>
      <c r="L19" s="46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</row>
    <row r="20" spans="1:29" ht="15.75" customHeight="1">
      <c r="A20" s="80" t="s">
        <v>210</v>
      </c>
      <c r="C20" s="80"/>
      <c r="D20" s="80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46"/>
      <c r="M20" s="95">
        <v>-62941</v>
      </c>
      <c r="N20" s="95"/>
      <c r="O20" s="95">
        <v>0</v>
      </c>
      <c r="P20" s="95"/>
      <c r="Q20" s="95">
        <v>0</v>
      </c>
      <c r="R20" s="95"/>
      <c r="S20" s="95">
        <v>62941</v>
      </c>
      <c r="T20" s="95"/>
      <c r="U20" s="95">
        <v>0</v>
      </c>
      <c r="V20" s="95"/>
      <c r="W20" s="95">
        <f>SUM(O20:U20)</f>
        <v>62941</v>
      </c>
      <c r="X20" s="95"/>
      <c r="Y20" s="95">
        <f>SUM(E20:M20,W20)</f>
        <v>0</v>
      </c>
      <c r="Z20" s="95"/>
      <c r="AA20" s="95">
        <v>0</v>
      </c>
      <c r="AB20" s="95"/>
      <c r="AC20" s="95">
        <f>SUM(Y20:AA20)</f>
        <v>0</v>
      </c>
    </row>
    <row r="21" spans="1:29" ht="15.75" customHeight="1">
      <c r="A21" s="80" t="s">
        <v>279</v>
      </c>
      <c r="C21" s="80"/>
      <c r="D21" s="80"/>
      <c r="E21" s="95">
        <v>0</v>
      </c>
      <c r="F21" s="95"/>
      <c r="G21" s="95">
        <v>0</v>
      </c>
      <c r="H21" s="95"/>
      <c r="I21" s="95">
        <v>0</v>
      </c>
      <c r="J21" s="95"/>
      <c r="K21" s="95">
        <v>0</v>
      </c>
      <c r="L21" s="46"/>
      <c r="M21" s="95">
        <v>-4182119</v>
      </c>
      <c r="N21" s="95"/>
      <c r="O21" s="95">
        <v>0</v>
      </c>
      <c r="P21" s="95"/>
      <c r="Q21" s="95">
        <v>0</v>
      </c>
      <c r="R21" s="95"/>
      <c r="S21" s="95">
        <v>0</v>
      </c>
      <c r="T21" s="95"/>
      <c r="U21" s="95">
        <v>0</v>
      </c>
      <c r="V21" s="95"/>
      <c r="W21" s="95">
        <f>SUM(O21:U21)</f>
        <v>0</v>
      </c>
      <c r="X21" s="95"/>
      <c r="Y21" s="95">
        <f>SUM(E21:M21,W21)</f>
        <v>-4182119</v>
      </c>
      <c r="Z21" s="95"/>
      <c r="AA21" s="95">
        <v>0</v>
      </c>
      <c r="AB21" s="95"/>
      <c r="AC21" s="95">
        <f t="shared" ref="AC21:AC24" si="0">SUM(Y21:AA21)</f>
        <v>-4182119</v>
      </c>
    </row>
    <row r="22" spans="1:29" ht="15.75" customHeight="1">
      <c r="A22" s="80" t="s">
        <v>255</v>
      </c>
      <c r="C22" s="80"/>
      <c r="D22" s="80"/>
      <c r="E22" s="95"/>
      <c r="F22" s="95"/>
      <c r="G22" s="95"/>
      <c r="H22" s="95"/>
      <c r="I22" s="95"/>
      <c r="J22" s="95"/>
      <c r="K22" s="95"/>
      <c r="L22" s="46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>
        <f t="shared" si="0"/>
        <v>0</v>
      </c>
    </row>
    <row r="23" spans="1:29" ht="15.75" customHeight="1">
      <c r="A23" s="80" t="s">
        <v>256</v>
      </c>
      <c r="C23" s="80"/>
      <c r="D23" s="80"/>
      <c r="E23" s="95">
        <v>0</v>
      </c>
      <c r="F23" s="95"/>
      <c r="G23" s="95">
        <v>0</v>
      </c>
      <c r="H23" s="95"/>
      <c r="I23" s="95">
        <v>0</v>
      </c>
      <c r="J23" s="95"/>
      <c r="K23" s="95">
        <v>0</v>
      </c>
      <c r="L23" s="46"/>
      <c r="M23" s="95">
        <v>0</v>
      </c>
      <c r="N23" s="95"/>
      <c r="O23" s="95">
        <v>0</v>
      </c>
      <c r="P23" s="95"/>
      <c r="Q23" s="95">
        <v>0</v>
      </c>
      <c r="R23" s="95"/>
      <c r="S23" s="95">
        <v>0</v>
      </c>
      <c r="T23" s="95"/>
      <c r="U23" s="95">
        <v>0</v>
      </c>
      <c r="V23" s="95"/>
      <c r="W23" s="95">
        <v>0</v>
      </c>
      <c r="X23" s="95"/>
      <c r="Y23" s="95">
        <f>SUM(E23:M23,W23)</f>
        <v>0</v>
      </c>
      <c r="Z23" s="95"/>
      <c r="AA23" s="95">
        <v>-3</v>
      </c>
      <c r="AB23" s="95"/>
      <c r="AC23" s="95">
        <f t="shared" si="0"/>
        <v>-3</v>
      </c>
    </row>
    <row r="24" spans="1:29" ht="15.75" customHeight="1">
      <c r="A24" s="80" t="s">
        <v>257</v>
      </c>
      <c r="C24" s="80"/>
      <c r="D24" s="80"/>
      <c r="E24" s="95">
        <v>0</v>
      </c>
      <c r="F24" s="95"/>
      <c r="G24" s="95">
        <v>0</v>
      </c>
      <c r="H24" s="95"/>
      <c r="I24" s="95">
        <v>0</v>
      </c>
      <c r="J24" s="95"/>
      <c r="K24" s="95">
        <v>0</v>
      </c>
      <c r="L24" s="46"/>
      <c r="M24" s="95">
        <v>-57</v>
      </c>
      <c r="N24" s="95"/>
      <c r="O24" s="95">
        <v>0</v>
      </c>
      <c r="P24" s="95"/>
      <c r="Q24" s="95">
        <v>0</v>
      </c>
      <c r="R24" s="95"/>
      <c r="S24" s="95">
        <v>0</v>
      </c>
      <c r="T24" s="95"/>
      <c r="U24" s="95">
        <v>0</v>
      </c>
      <c r="V24" s="95"/>
      <c r="W24" s="95">
        <v>0</v>
      </c>
      <c r="X24" s="95"/>
      <c r="Y24" s="95">
        <f>SUM(E24:M24,W24)</f>
        <v>-57</v>
      </c>
      <c r="Z24" s="95"/>
      <c r="AA24" s="95">
        <v>0</v>
      </c>
      <c r="AB24" s="95"/>
      <c r="AC24" s="95">
        <f t="shared" si="0"/>
        <v>-57</v>
      </c>
    </row>
    <row r="25" spans="1:29" ht="15.75" customHeight="1" thickBot="1">
      <c r="A25" s="34" t="s">
        <v>258</v>
      </c>
      <c r="B25" s="100"/>
      <c r="C25" s="101"/>
      <c r="D25" s="101"/>
      <c r="E25" s="102">
        <f>SUM(E15,E18:E24)</f>
        <v>11949713</v>
      </c>
      <c r="F25" s="96"/>
      <c r="G25" s="102">
        <f>SUM(G15,G18:G24)</f>
        <v>15452854</v>
      </c>
      <c r="H25" s="96"/>
      <c r="I25" s="102">
        <f>SUM(I15,I18:I24)</f>
        <v>1227782</v>
      </c>
      <c r="J25" s="96"/>
      <c r="K25" s="102">
        <f>SUM(K15,K18:K24)</f>
        <v>1203111</v>
      </c>
      <c r="L25" s="95"/>
      <c r="M25" s="102">
        <f>SUM(M15,M18:M24)</f>
        <v>22710478</v>
      </c>
      <c r="N25" s="95"/>
      <c r="O25" s="102">
        <f>SUM(O15,O18:O24)</f>
        <v>233759</v>
      </c>
      <c r="P25" s="95"/>
      <c r="Q25" s="102">
        <f>SUM(Q15,Q18:Q24)</f>
        <v>-1121773</v>
      </c>
      <c r="R25" s="95"/>
      <c r="S25" s="102">
        <f>SUM(S15,S18:S24)</f>
        <v>-2108104</v>
      </c>
      <c r="T25" s="95"/>
      <c r="U25" s="102">
        <f>SUM(U15,U18:U24)</f>
        <v>91042</v>
      </c>
      <c r="V25" s="95"/>
      <c r="W25" s="102">
        <f>SUM(W15,W18:W24)</f>
        <v>-2905076</v>
      </c>
      <c r="X25" s="95"/>
      <c r="Y25" s="102">
        <f>SUM(Y15,Y18:Y24)</f>
        <v>49638862</v>
      </c>
      <c r="Z25" s="95"/>
      <c r="AA25" s="102">
        <f>SUM(AA15,AA18:AA24)</f>
        <v>708275</v>
      </c>
      <c r="AB25" s="95"/>
      <c r="AC25" s="102">
        <f>SUM(AC15,AC18:AC24)</f>
        <v>50347137</v>
      </c>
    </row>
    <row r="26" spans="1:29" ht="15.75" customHeight="1" thickTop="1">
      <c r="A26" s="34"/>
      <c r="B26" s="100"/>
      <c r="C26" s="101"/>
      <c r="D26" s="101"/>
      <c r="E26" s="95"/>
      <c r="F26" s="96"/>
      <c r="G26" s="95"/>
      <c r="H26" s="96"/>
      <c r="I26" s="95"/>
      <c r="J26" s="96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</row>
    <row r="27" spans="1:29" ht="15.75" customHeight="1">
      <c r="A27" s="34" t="s">
        <v>277</v>
      </c>
      <c r="C27" s="80"/>
      <c r="D27" s="80"/>
      <c r="E27" s="95">
        <v>11949713</v>
      </c>
      <c r="F27" s="96"/>
      <c r="G27" s="95">
        <v>15452854</v>
      </c>
      <c r="H27" s="96"/>
      <c r="I27" s="95">
        <v>1227782</v>
      </c>
      <c r="J27" s="96"/>
      <c r="K27" s="95">
        <v>1203111</v>
      </c>
      <c r="L27" s="95"/>
      <c r="M27" s="45">
        <v>24665899</v>
      </c>
      <c r="N27" s="95"/>
      <c r="O27" s="95">
        <v>230009</v>
      </c>
      <c r="P27" s="95"/>
      <c r="Q27" s="95">
        <v>-1220989</v>
      </c>
      <c r="R27" s="95"/>
      <c r="S27" s="95">
        <v>-2086888</v>
      </c>
      <c r="T27" s="95"/>
      <c r="U27" s="95">
        <v>91042</v>
      </c>
      <c r="V27" s="95"/>
      <c r="W27" s="95">
        <f>SUM(O27:U27)</f>
        <v>-2986826</v>
      </c>
      <c r="X27" s="95"/>
      <c r="Y27" s="95">
        <f>SUM(E27:M27,W27)</f>
        <v>51512533</v>
      </c>
      <c r="Z27" s="95"/>
      <c r="AA27" s="95">
        <v>720455</v>
      </c>
      <c r="AB27" s="95"/>
      <c r="AC27" s="95">
        <f>SUM(Y27:AA27)</f>
        <v>52232988</v>
      </c>
    </row>
    <row r="28" spans="1:29" ht="15.75" customHeight="1">
      <c r="A28" s="80" t="s">
        <v>152</v>
      </c>
      <c r="C28" s="80"/>
      <c r="D28" s="80"/>
      <c r="E28" s="95">
        <v>0</v>
      </c>
      <c r="F28" s="95"/>
      <c r="G28" s="95">
        <v>0</v>
      </c>
      <c r="H28" s="95"/>
      <c r="I28" s="95">
        <v>0</v>
      </c>
      <c r="J28" s="95"/>
      <c r="K28" s="95">
        <v>0</v>
      </c>
      <c r="L28" s="46"/>
      <c r="M28" s="95">
        <f>PL!D150</f>
        <v>2248048</v>
      </c>
      <c r="N28" s="95"/>
      <c r="O28" s="95">
        <v>0</v>
      </c>
      <c r="P28" s="95"/>
      <c r="Q28" s="95">
        <v>0</v>
      </c>
      <c r="R28" s="95"/>
      <c r="S28" s="95">
        <v>0</v>
      </c>
      <c r="T28" s="95"/>
      <c r="U28" s="95">
        <v>0</v>
      </c>
      <c r="V28" s="95"/>
      <c r="W28" s="95">
        <f>SUM(O28:U28)</f>
        <v>0</v>
      </c>
      <c r="X28" s="95"/>
      <c r="Y28" s="95">
        <f>SUM(E28:M28,W28)</f>
        <v>2248048</v>
      </c>
      <c r="Z28" s="95"/>
      <c r="AA28" s="95">
        <f>PL!D205</f>
        <v>7859</v>
      </c>
      <c r="AB28" s="95"/>
      <c r="AC28" s="95">
        <f>SUM(Y28:AA28)</f>
        <v>2255907</v>
      </c>
    </row>
    <row r="29" spans="1:29" ht="15.75" customHeight="1">
      <c r="A29" s="80" t="s">
        <v>153</v>
      </c>
      <c r="C29" s="80"/>
      <c r="D29" s="80"/>
      <c r="E29" s="98">
        <v>0</v>
      </c>
      <c r="F29" s="95"/>
      <c r="G29" s="98">
        <v>0</v>
      </c>
      <c r="H29" s="95"/>
      <c r="I29" s="98">
        <v>0</v>
      </c>
      <c r="J29" s="95"/>
      <c r="K29" s="98">
        <v>0</v>
      </c>
      <c r="L29" s="46"/>
      <c r="M29" s="98">
        <v>0</v>
      </c>
      <c r="N29" s="95"/>
      <c r="O29" s="98">
        <f>PL!D181</f>
        <v>41222</v>
      </c>
      <c r="P29" s="95"/>
      <c r="Q29" s="98">
        <f>PL!D192</f>
        <v>-214755</v>
      </c>
      <c r="R29" s="95"/>
      <c r="S29" s="98">
        <f>PL!H185+PL!H196</f>
        <v>-24846</v>
      </c>
      <c r="T29" s="95"/>
      <c r="U29" s="98">
        <v>0</v>
      </c>
      <c r="V29" s="95"/>
      <c r="W29" s="98">
        <f>SUM(O29:U29)</f>
        <v>-198379</v>
      </c>
      <c r="X29" s="95"/>
      <c r="Y29" s="98">
        <f>SUM(E29:M29,W29)</f>
        <v>-198379</v>
      </c>
      <c r="Z29" s="95"/>
      <c r="AA29" s="98">
        <v>0</v>
      </c>
      <c r="AB29" s="95"/>
      <c r="AC29" s="98">
        <f>SUM(Y29:AA29)</f>
        <v>-198379</v>
      </c>
    </row>
    <row r="30" spans="1:29" ht="15.75" customHeight="1">
      <c r="A30" s="80" t="s">
        <v>154</v>
      </c>
      <c r="C30" s="80"/>
      <c r="D30" s="80"/>
      <c r="E30" s="95">
        <f>SUM(E28:E29)</f>
        <v>0</v>
      </c>
      <c r="F30" s="95"/>
      <c r="G30" s="95">
        <f>SUM(G28:G29)</f>
        <v>0</v>
      </c>
      <c r="H30" s="95"/>
      <c r="I30" s="95">
        <f>SUM(I28:I29)</f>
        <v>0</v>
      </c>
      <c r="J30" s="95"/>
      <c r="K30" s="95">
        <f>SUM(K28:K29)</f>
        <v>0</v>
      </c>
      <c r="L30" s="46"/>
      <c r="M30" s="95">
        <f>SUM(M28:M29)</f>
        <v>2248048</v>
      </c>
      <c r="N30" s="95"/>
      <c r="O30" s="95">
        <f>SUM(O28:O29)</f>
        <v>41222</v>
      </c>
      <c r="P30" s="95"/>
      <c r="Q30" s="95">
        <f>SUM(Q28:Q29)</f>
        <v>-214755</v>
      </c>
      <c r="R30" s="95"/>
      <c r="S30" s="95">
        <f>SUM(S28:S29)</f>
        <v>-24846</v>
      </c>
      <c r="T30" s="95"/>
      <c r="U30" s="95">
        <f>SUM(U28:U29)</f>
        <v>0</v>
      </c>
      <c r="V30" s="95"/>
      <c r="W30" s="95">
        <f>SUM(W28:W29)</f>
        <v>-198379</v>
      </c>
      <c r="X30" s="95"/>
      <c r="Y30" s="95">
        <f>SUM(Y28:Y29)</f>
        <v>2049669</v>
      </c>
      <c r="Z30" s="95"/>
      <c r="AA30" s="95">
        <f>SUM(AA28:AA29)</f>
        <v>7859</v>
      </c>
      <c r="AB30" s="95"/>
      <c r="AC30" s="95">
        <f>SUM(AC28:AC29)</f>
        <v>2057528</v>
      </c>
    </row>
    <row r="31" spans="1:29" ht="15.75" customHeight="1">
      <c r="A31" s="80" t="s">
        <v>209</v>
      </c>
      <c r="C31" s="80"/>
      <c r="D31" s="80"/>
      <c r="E31" s="95"/>
      <c r="F31" s="95"/>
      <c r="G31" s="95"/>
      <c r="H31" s="95"/>
      <c r="I31" s="95"/>
      <c r="J31" s="95"/>
      <c r="K31" s="95"/>
      <c r="L31" s="46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</row>
    <row r="32" spans="1:29" ht="15.75" customHeight="1">
      <c r="A32" s="80" t="s">
        <v>210</v>
      </c>
      <c r="C32" s="80"/>
      <c r="D32" s="80"/>
      <c r="E32" s="95">
        <v>0</v>
      </c>
      <c r="F32" s="95"/>
      <c r="G32" s="95">
        <v>0</v>
      </c>
      <c r="H32" s="95"/>
      <c r="I32" s="95">
        <v>0</v>
      </c>
      <c r="J32" s="95"/>
      <c r="K32" s="95">
        <v>0</v>
      </c>
      <c r="L32" s="46"/>
      <c r="M32" s="95">
        <v>-255522</v>
      </c>
      <c r="N32" s="95"/>
      <c r="O32" s="95">
        <v>0</v>
      </c>
      <c r="P32" s="95"/>
      <c r="Q32" s="95">
        <v>0</v>
      </c>
      <c r="R32" s="95"/>
      <c r="S32" s="95">
        <f>-M32</f>
        <v>255522</v>
      </c>
      <c r="T32" s="95"/>
      <c r="U32" s="95">
        <v>0</v>
      </c>
      <c r="V32" s="95"/>
      <c r="W32" s="95">
        <f>SUM(O32:U32)</f>
        <v>255522</v>
      </c>
      <c r="X32" s="95"/>
      <c r="Y32" s="95">
        <f>SUM(E32:M32,W32)</f>
        <v>0</v>
      </c>
      <c r="Z32" s="95"/>
      <c r="AA32" s="95">
        <v>0</v>
      </c>
      <c r="AB32" s="95"/>
      <c r="AC32" s="95">
        <f>SUM(Y32:AA32)</f>
        <v>0</v>
      </c>
    </row>
    <row r="33" spans="1:29" ht="15.75" customHeight="1">
      <c r="A33" s="80" t="s">
        <v>279</v>
      </c>
      <c r="C33" s="80"/>
      <c r="D33" s="80"/>
      <c r="E33" s="95">
        <v>0</v>
      </c>
      <c r="F33" s="95"/>
      <c r="G33" s="95">
        <v>0</v>
      </c>
      <c r="H33" s="95"/>
      <c r="I33" s="95">
        <v>0</v>
      </c>
      <c r="J33" s="95"/>
      <c r="K33" s="95">
        <v>0</v>
      </c>
      <c r="L33" s="46"/>
      <c r="M33" s="95">
        <v>-3584266</v>
      </c>
      <c r="N33" s="95"/>
      <c r="O33" s="95">
        <v>0</v>
      </c>
      <c r="P33" s="95"/>
      <c r="Q33" s="95">
        <v>0</v>
      </c>
      <c r="R33" s="95"/>
      <c r="S33" s="95">
        <v>0</v>
      </c>
      <c r="T33" s="95"/>
      <c r="U33" s="95">
        <v>0</v>
      </c>
      <c r="V33" s="95"/>
      <c r="W33" s="95">
        <f>SUM(O33:U33)</f>
        <v>0</v>
      </c>
      <c r="X33" s="95"/>
      <c r="Y33" s="95">
        <f>SUM(E33:M33,W33)</f>
        <v>-3584266</v>
      </c>
      <c r="Z33" s="95"/>
      <c r="AA33" s="95">
        <v>0</v>
      </c>
      <c r="AB33" s="95"/>
      <c r="AC33" s="95">
        <f>SUM(Y33:AA33)</f>
        <v>-3584266</v>
      </c>
    </row>
    <row r="34" spans="1:29" ht="15.75" customHeight="1">
      <c r="A34" s="80" t="s">
        <v>255</v>
      </c>
      <c r="C34" s="80"/>
      <c r="D34" s="80"/>
      <c r="E34" s="95"/>
      <c r="F34" s="95"/>
      <c r="G34" s="95"/>
      <c r="H34" s="95"/>
      <c r="I34" s="95"/>
      <c r="J34" s="95"/>
      <c r="K34" s="95"/>
      <c r="L34" s="46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</row>
    <row r="35" spans="1:29" ht="15.75" customHeight="1">
      <c r="A35" s="80" t="s">
        <v>256</v>
      </c>
      <c r="C35" s="80"/>
      <c r="D35" s="80"/>
      <c r="E35" s="95">
        <v>0</v>
      </c>
      <c r="F35" s="95"/>
      <c r="G35" s="95">
        <v>0</v>
      </c>
      <c r="H35" s="95"/>
      <c r="I35" s="95">
        <v>0</v>
      </c>
      <c r="J35" s="95"/>
      <c r="K35" s="95">
        <v>0</v>
      </c>
      <c r="L35" s="46"/>
      <c r="M35" s="95">
        <v>0</v>
      </c>
      <c r="N35" s="95"/>
      <c r="O35" s="95">
        <v>0</v>
      </c>
      <c r="P35" s="95"/>
      <c r="Q35" s="95">
        <v>0</v>
      </c>
      <c r="R35" s="95"/>
      <c r="S35" s="95">
        <v>0</v>
      </c>
      <c r="T35" s="95"/>
      <c r="U35" s="95">
        <v>0</v>
      </c>
      <c r="V35" s="95"/>
      <c r="W35" s="95">
        <f>SUM(O35:U35)</f>
        <v>0</v>
      </c>
      <c r="X35" s="95"/>
      <c r="Y35" s="95">
        <f>SUM(E35:M35,W35)</f>
        <v>0</v>
      </c>
      <c r="Z35" s="95"/>
      <c r="AA35" s="95">
        <v>-6</v>
      </c>
      <c r="AB35" s="95"/>
      <c r="AC35" s="95">
        <f t="shared" ref="AC35:AC36" si="1">SUM(Y35:AA35)</f>
        <v>-6</v>
      </c>
    </row>
    <row r="36" spans="1:29" ht="15.75" customHeight="1">
      <c r="A36" s="80" t="s">
        <v>257</v>
      </c>
      <c r="C36" s="80"/>
      <c r="D36" s="80"/>
      <c r="E36" s="95">
        <v>0</v>
      </c>
      <c r="F36" s="95"/>
      <c r="G36" s="95">
        <v>0</v>
      </c>
      <c r="H36" s="95"/>
      <c r="I36" s="95">
        <v>0</v>
      </c>
      <c r="J36" s="95"/>
      <c r="K36" s="95">
        <v>0</v>
      </c>
      <c r="L36" s="46"/>
      <c r="M36" s="95">
        <v>-130</v>
      </c>
      <c r="N36" s="95"/>
      <c r="O36" s="95">
        <v>0</v>
      </c>
      <c r="P36" s="95"/>
      <c r="Q36" s="95">
        <v>0</v>
      </c>
      <c r="R36" s="95"/>
      <c r="S36" s="95">
        <v>0</v>
      </c>
      <c r="T36" s="95"/>
      <c r="U36" s="95">
        <v>0</v>
      </c>
      <c r="V36" s="95"/>
      <c r="W36" s="95">
        <f>SUM(O36:U36)</f>
        <v>0</v>
      </c>
      <c r="X36" s="95"/>
      <c r="Y36" s="95">
        <f>SUM(E36:M36,W36)</f>
        <v>-130</v>
      </c>
      <c r="Z36" s="95"/>
      <c r="AA36" s="95">
        <v>0</v>
      </c>
      <c r="AB36" s="95"/>
      <c r="AC36" s="95">
        <f t="shared" si="1"/>
        <v>-130</v>
      </c>
    </row>
    <row r="37" spans="1:29" ht="15.75" customHeight="1" thickBot="1">
      <c r="A37" s="34" t="s">
        <v>278</v>
      </c>
      <c r="B37" s="100"/>
      <c r="C37" s="101"/>
      <c r="D37" s="101"/>
      <c r="E37" s="102">
        <f>SUM(E27,E30:E32)</f>
        <v>11949713</v>
      </c>
      <c r="F37" s="96"/>
      <c r="G37" s="102">
        <f>SUM(G27,G30:G32)</f>
        <v>15452854</v>
      </c>
      <c r="H37" s="96"/>
      <c r="I37" s="102">
        <f>SUM(I27,I30:I32)</f>
        <v>1227782</v>
      </c>
      <c r="J37" s="96"/>
      <c r="K37" s="102">
        <f>SUM(K27,K30:K32)</f>
        <v>1203111</v>
      </c>
      <c r="L37" s="95"/>
      <c r="M37" s="102">
        <f>SUM(M27,M30:M36)</f>
        <v>23074029</v>
      </c>
      <c r="N37" s="95"/>
      <c r="O37" s="102">
        <f>SUM(O27,O30:O32)</f>
        <v>271231</v>
      </c>
      <c r="P37" s="95"/>
      <c r="Q37" s="102">
        <f>SUM(Q27,Q30:Q32)</f>
        <v>-1435744</v>
      </c>
      <c r="R37" s="95"/>
      <c r="S37" s="102">
        <f>SUM(S27,S30:S32)</f>
        <v>-1856212</v>
      </c>
      <c r="T37" s="95"/>
      <c r="U37" s="102">
        <f>SUM(U27,U30:U32)</f>
        <v>91042</v>
      </c>
      <c r="V37" s="95"/>
      <c r="W37" s="102">
        <f>SUM(W27,W30:W32)</f>
        <v>-2929683</v>
      </c>
      <c r="X37" s="95"/>
      <c r="Y37" s="102">
        <f>SUM(Y27,Y30:Y36)</f>
        <v>49977806</v>
      </c>
      <c r="Z37" s="95"/>
      <c r="AA37" s="102">
        <f>SUM(AA27,AA30:AA36)</f>
        <v>728308</v>
      </c>
      <c r="AB37" s="95"/>
      <c r="AC37" s="102">
        <f>SUM(AC27,AC30:AC36)</f>
        <v>50706114</v>
      </c>
    </row>
    <row r="38" spans="1:29" ht="15.75" customHeight="1" thickTop="1">
      <c r="A38" s="36"/>
      <c r="E38" s="46">
        <f>E27-BS!F112</f>
        <v>0</v>
      </c>
      <c r="F38" s="80"/>
      <c r="G38" s="46">
        <f>G27-BS!F113</f>
        <v>0</v>
      </c>
      <c r="H38" s="80"/>
      <c r="I38" s="46">
        <f>I27-BS!F114</f>
        <v>0</v>
      </c>
      <c r="K38" s="46">
        <f>K27-BS!F116</f>
        <v>0</v>
      </c>
      <c r="M38" s="46">
        <f>M27-BS!F117</f>
        <v>0</v>
      </c>
      <c r="W38" s="46">
        <f>W27-BS!F118</f>
        <v>0</v>
      </c>
      <c r="Y38" s="46">
        <f>Y27-BS!F119</f>
        <v>0</v>
      </c>
      <c r="AA38" s="46">
        <f>AA27-BS!F120</f>
        <v>0</v>
      </c>
      <c r="AC38" s="46">
        <f>AC27-BS!F121</f>
        <v>0</v>
      </c>
    </row>
    <row r="39" spans="1:29" ht="15.75" customHeight="1">
      <c r="A39" s="36"/>
      <c r="E39" s="46">
        <f>E37-BS!D112</f>
        <v>0</v>
      </c>
      <c r="F39" s="80"/>
      <c r="G39" s="46">
        <f>G37-BS!D113</f>
        <v>0</v>
      </c>
      <c r="H39" s="80"/>
      <c r="I39" s="46">
        <f>I37-BS!D114</f>
        <v>0</v>
      </c>
      <c r="K39" s="46">
        <f>K37-BS!D116</f>
        <v>0</v>
      </c>
      <c r="M39" s="46">
        <f>M37-BS!D117</f>
        <v>0</v>
      </c>
      <c r="W39" s="46">
        <f>W37-BS!D118</f>
        <v>0</v>
      </c>
      <c r="Y39" s="46">
        <f>Y37-BS!D119</f>
        <v>0</v>
      </c>
      <c r="AA39" s="46">
        <f>AA37-BS!D120</f>
        <v>0</v>
      </c>
      <c r="AC39" s="46">
        <f>AC37-BS!D121</f>
        <v>0</v>
      </c>
    </row>
    <row r="40" spans="1:29" ht="15.75" customHeight="1">
      <c r="A40" s="80" t="s">
        <v>289</v>
      </c>
      <c r="E40" s="46"/>
      <c r="F40" s="80"/>
      <c r="G40" s="46"/>
      <c r="H40" s="80"/>
      <c r="I40" s="46"/>
      <c r="K40" s="46"/>
      <c r="M40" s="46"/>
      <c r="W40" s="46"/>
      <c r="Y40" s="46"/>
      <c r="AA40" s="46"/>
      <c r="AC40" s="46"/>
    </row>
    <row r="41" spans="1:29" ht="15.75" customHeight="1">
      <c r="A41" s="36"/>
      <c r="E41" s="46"/>
      <c r="F41" s="80"/>
      <c r="G41" s="46"/>
      <c r="H41" s="80"/>
      <c r="I41" s="46"/>
      <c r="K41" s="46"/>
      <c r="M41" s="46"/>
      <c r="W41" s="46"/>
      <c r="Y41" s="46"/>
      <c r="AA41" s="46"/>
      <c r="AC41" s="46"/>
    </row>
    <row r="42" spans="1:29" ht="15.75" customHeight="1">
      <c r="A42" s="36"/>
      <c r="E42" s="46"/>
      <c r="F42" s="80"/>
      <c r="G42" s="46"/>
      <c r="H42" s="80"/>
      <c r="I42" s="46"/>
      <c r="K42" s="46"/>
      <c r="M42" s="46"/>
      <c r="W42" s="46"/>
      <c r="Y42" s="46"/>
      <c r="AA42" s="46"/>
      <c r="AC42" s="46"/>
    </row>
    <row r="43" spans="1:29" ht="15.75" customHeight="1">
      <c r="A43" s="36"/>
      <c r="E43" s="46"/>
      <c r="F43" s="80"/>
      <c r="G43" s="46"/>
      <c r="H43" s="80"/>
      <c r="I43" s="46"/>
      <c r="K43" s="46"/>
      <c r="M43" s="46"/>
      <c r="W43" s="46"/>
      <c r="Y43" s="46"/>
      <c r="AA43" s="46"/>
      <c r="AC43" s="46"/>
    </row>
    <row r="44" spans="1:29" ht="15.75" customHeight="1">
      <c r="A44" s="36"/>
      <c r="E44" s="46"/>
      <c r="F44" s="80"/>
      <c r="G44" s="46"/>
      <c r="H44" s="80"/>
      <c r="I44" s="46"/>
      <c r="K44" s="46"/>
      <c r="M44" s="46"/>
      <c r="W44" s="46"/>
      <c r="Y44" s="46"/>
      <c r="AA44" s="46"/>
      <c r="AC44" s="46"/>
    </row>
    <row r="45" spans="1:29" ht="15.75" customHeight="1">
      <c r="A45" s="36"/>
      <c r="AC45" s="80">
        <v>8</v>
      </c>
    </row>
  </sheetData>
  <mergeCells count="4">
    <mergeCell ref="E6:AC6"/>
    <mergeCell ref="O8:W8"/>
    <mergeCell ref="O9:U9"/>
    <mergeCell ref="K12:M12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47A5-A193-401F-83C7-15A5A2C939EB}">
  <dimension ref="A1:X45"/>
  <sheetViews>
    <sheetView showGridLines="0" tabSelected="1" view="pageBreakPreview" topLeftCell="A10" zoomScale="90" zoomScaleNormal="90" zoomScaleSheetLayoutView="90" workbookViewId="0">
      <selection activeCell="P23" sqref="P23"/>
    </sheetView>
  </sheetViews>
  <sheetFormatPr defaultColWidth="40.5703125" defaultRowHeight="16.899999999999999" customHeight="1"/>
  <cols>
    <col min="1" max="1" width="36.7109375" style="2" customWidth="1"/>
    <col min="2" max="2" width="4.42578125" style="2" customWidth="1"/>
    <col min="3" max="3" width="1.42578125" style="105" customWidth="1"/>
    <col min="4" max="4" width="14.28515625" style="2" customWidth="1"/>
    <col min="5" max="5" width="1.5703125" style="105" customWidth="1"/>
    <col min="6" max="6" width="14.28515625" style="2" customWidth="1"/>
    <col min="7" max="7" width="1.5703125" style="105" customWidth="1"/>
    <col min="8" max="8" width="14.28515625" style="2" customWidth="1"/>
    <col min="9" max="9" width="1.5703125" style="2" customWidth="1"/>
    <col min="10" max="10" width="14.28515625" style="2" customWidth="1"/>
    <col min="11" max="11" width="1.5703125" style="2" customWidth="1"/>
    <col min="12" max="12" width="14.28515625" style="2" customWidth="1"/>
    <col min="13" max="13" width="1.42578125" style="2" customWidth="1"/>
    <col min="14" max="14" width="15" style="2" customWidth="1"/>
    <col min="15" max="15" width="2.42578125" style="2" customWidth="1"/>
    <col min="16" max="16" width="16" style="2" customWidth="1"/>
    <col min="17" max="17" width="2.5703125" style="2" customWidth="1"/>
    <col min="18" max="18" width="16" style="2" customWidth="1"/>
    <col min="19" max="19" width="3" style="2" customWidth="1"/>
    <col min="20" max="20" width="14.28515625" style="2" customWidth="1"/>
    <col min="21" max="21" width="1.5703125" style="2" customWidth="1"/>
    <col min="22" max="22" width="14.28515625" style="2" customWidth="1"/>
    <col min="23" max="23" width="1.42578125" style="2" customWidth="1"/>
    <col min="24" max="24" width="14.28515625" style="2" customWidth="1"/>
    <col min="25" max="16384" width="40.5703125" style="2"/>
  </cols>
  <sheetData>
    <row r="1" spans="1:24" s="103" customFormat="1" ht="16.899999999999999" customHeight="1">
      <c r="X1" s="104" t="s">
        <v>150</v>
      </c>
    </row>
    <row r="2" spans="1:24" s="103" customFormat="1" ht="16.899999999999999" customHeight="1">
      <c r="A2" s="103" t="s">
        <v>22</v>
      </c>
    </row>
    <row r="3" spans="1:24" s="103" customFormat="1" ht="16.899999999999999" customHeight="1">
      <c r="A3" s="103" t="s">
        <v>96</v>
      </c>
    </row>
    <row r="4" spans="1:24" s="103" customFormat="1" ht="16.899999999999999" customHeight="1">
      <c r="A4" s="103" t="s">
        <v>276</v>
      </c>
    </row>
    <row r="5" spans="1:24" ht="16.899999999999999" customHeight="1">
      <c r="X5" s="4" t="s">
        <v>146</v>
      </c>
    </row>
    <row r="6" spans="1:24" ht="16.899999999999999" customHeight="1">
      <c r="C6" s="2"/>
      <c r="D6" s="106" t="s">
        <v>21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4" ht="16.899999999999999" customHeight="1">
      <c r="C7" s="2"/>
      <c r="D7" s="108"/>
      <c r="E7" s="108"/>
      <c r="F7" s="108"/>
      <c r="G7" s="108"/>
      <c r="H7" s="108"/>
      <c r="I7" s="108"/>
      <c r="J7" s="108"/>
      <c r="K7" s="108"/>
      <c r="L7" s="108"/>
      <c r="M7" s="109"/>
      <c r="N7" s="127" t="s">
        <v>68</v>
      </c>
      <c r="O7" s="127"/>
      <c r="P7" s="127"/>
      <c r="Q7" s="127"/>
      <c r="R7" s="127"/>
      <c r="S7" s="127"/>
      <c r="T7" s="127"/>
      <c r="U7" s="127"/>
      <c r="V7" s="127"/>
      <c r="W7" s="127"/>
      <c r="X7" s="108"/>
    </row>
    <row r="8" spans="1:24" s="19" customFormat="1" ht="16.899999999999999" customHeight="1">
      <c r="A8" s="2"/>
      <c r="B8" s="2"/>
      <c r="C8" s="2"/>
      <c r="D8" s="108"/>
      <c r="E8" s="108"/>
      <c r="F8" s="108"/>
      <c r="G8" s="108"/>
      <c r="H8" s="108"/>
      <c r="I8" s="108"/>
      <c r="J8" s="108"/>
      <c r="K8" s="108"/>
      <c r="L8" s="108"/>
      <c r="M8" s="2"/>
      <c r="N8" s="127" t="s">
        <v>70</v>
      </c>
      <c r="O8" s="127"/>
      <c r="P8" s="127"/>
      <c r="Q8" s="127"/>
      <c r="R8" s="127"/>
      <c r="S8" s="127"/>
      <c r="T8" s="127"/>
      <c r="U8" s="103"/>
      <c r="V8" s="103"/>
      <c r="W8" s="103"/>
      <c r="X8" s="103"/>
    </row>
    <row r="9" spans="1:24" ht="16.899999999999999" customHeight="1">
      <c r="C9" s="2"/>
      <c r="D9" s="108"/>
      <c r="E9" s="108"/>
      <c r="F9" s="108"/>
      <c r="G9" s="108"/>
      <c r="H9" s="108"/>
      <c r="I9" s="108"/>
      <c r="J9" s="108"/>
      <c r="K9" s="108"/>
      <c r="L9" s="108"/>
      <c r="M9" s="19"/>
      <c r="O9" s="19"/>
      <c r="P9" s="19" t="s">
        <v>155</v>
      </c>
      <c r="Q9" s="19"/>
      <c r="R9" s="19" t="s">
        <v>155</v>
      </c>
      <c r="S9" s="19"/>
      <c r="T9" s="19"/>
      <c r="U9" s="108"/>
      <c r="V9" s="108"/>
      <c r="W9" s="108"/>
      <c r="X9" s="108"/>
    </row>
    <row r="10" spans="1:24" ht="16.899999999999999" customHeight="1">
      <c r="C10" s="107"/>
      <c r="D10" s="19" t="s">
        <v>221</v>
      </c>
      <c r="E10" s="107"/>
      <c r="F10" s="107"/>
      <c r="G10" s="107"/>
      <c r="H10" s="108"/>
      <c r="I10" s="107"/>
      <c r="J10" s="128" t="s">
        <v>2</v>
      </c>
      <c r="K10" s="128"/>
      <c r="L10" s="128"/>
      <c r="M10" s="19"/>
      <c r="N10" s="19" t="s">
        <v>211</v>
      </c>
      <c r="O10" s="19"/>
      <c r="P10" s="19" t="s">
        <v>100</v>
      </c>
      <c r="Q10" s="19"/>
      <c r="R10" s="19" t="s">
        <v>100</v>
      </c>
      <c r="S10" s="19"/>
      <c r="T10" s="19" t="s">
        <v>212</v>
      </c>
      <c r="U10" s="107"/>
      <c r="V10" s="19" t="s">
        <v>74</v>
      </c>
      <c r="W10" s="19"/>
      <c r="X10" s="19" t="s">
        <v>3</v>
      </c>
    </row>
    <row r="11" spans="1:24" ht="16.899999999999999" customHeight="1">
      <c r="A11" s="19"/>
      <c r="B11" s="19"/>
      <c r="C11" s="19"/>
      <c r="D11" s="19" t="s">
        <v>216</v>
      </c>
      <c r="F11" s="19" t="s">
        <v>222</v>
      </c>
      <c r="H11" s="110" t="s">
        <v>223</v>
      </c>
      <c r="I11" s="105"/>
      <c r="J11" s="19" t="s">
        <v>75</v>
      </c>
      <c r="K11" s="19"/>
      <c r="L11" s="19"/>
      <c r="M11" s="19"/>
      <c r="N11" s="19" t="s">
        <v>232</v>
      </c>
      <c r="O11" s="19"/>
      <c r="P11" s="19" t="s">
        <v>161</v>
      </c>
      <c r="Q11" s="19"/>
      <c r="R11" s="19" t="s">
        <v>161</v>
      </c>
      <c r="S11" s="19"/>
      <c r="T11" s="19" t="s">
        <v>1</v>
      </c>
      <c r="U11" s="19"/>
      <c r="V11" s="19" t="s">
        <v>77</v>
      </c>
      <c r="W11" s="19"/>
      <c r="X11" s="19" t="s">
        <v>79</v>
      </c>
    </row>
    <row r="12" spans="1:24" ht="16.5" customHeight="1">
      <c r="A12" s="19"/>
      <c r="B12" s="19"/>
      <c r="C12" s="19"/>
      <c r="D12" s="111" t="s">
        <v>1</v>
      </c>
      <c r="E12" s="112"/>
      <c r="F12" s="111" t="s">
        <v>218</v>
      </c>
      <c r="G12" s="112"/>
      <c r="H12" s="111" t="s">
        <v>220</v>
      </c>
      <c r="I12" s="112"/>
      <c r="J12" s="111" t="s">
        <v>80</v>
      </c>
      <c r="K12" s="19"/>
      <c r="L12" s="111" t="s">
        <v>7</v>
      </c>
      <c r="M12" s="19"/>
      <c r="N12" s="111" t="s">
        <v>233</v>
      </c>
      <c r="O12" s="19"/>
      <c r="P12" s="111" t="s">
        <v>57</v>
      </c>
      <c r="Q12" s="19"/>
      <c r="R12" s="111" t="s">
        <v>81</v>
      </c>
      <c r="S12" s="19"/>
      <c r="T12" s="111" t="s">
        <v>214</v>
      </c>
      <c r="U12" s="19"/>
      <c r="V12" s="111" t="s">
        <v>83</v>
      </c>
      <c r="W12" s="19"/>
      <c r="X12" s="111" t="s">
        <v>85</v>
      </c>
    </row>
    <row r="13" spans="1:24" ht="16.899999999999999" customHeight="1">
      <c r="A13" s="103" t="s">
        <v>235</v>
      </c>
      <c r="C13" s="2"/>
      <c r="D13" s="14">
        <v>11949713</v>
      </c>
      <c r="E13" s="113"/>
      <c r="F13" s="14">
        <v>15452854</v>
      </c>
      <c r="G13" s="16"/>
      <c r="H13" s="14">
        <v>1227782</v>
      </c>
      <c r="I13" s="16"/>
      <c r="J13" s="14">
        <v>1203111</v>
      </c>
      <c r="K13" s="113"/>
      <c r="L13" s="14">
        <v>24151893</v>
      </c>
      <c r="M13" s="14"/>
      <c r="N13" s="14">
        <v>-1001566</v>
      </c>
      <c r="O13" s="16"/>
      <c r="P13" s="14">
        <v>292112</v>
      </c>
      <c r="Q13" s="16"/>
      <c r="R13" s="14">
        <v>-1787969</v>
      </c>
      <c r="S13" s="16"/>
      <c r="T13" s="14">
        <v>91042</v>
      </c>
      <c r="U13" s="113"/>
      <c r="V13" s="16">
        <v>-2406381</v>
      </c>
      <c r="W13" s="113"/>
      <c r="X13" s="16">
        <v>51578972</v>
      </c>
    </row>
    <row r="14" spans="1:24" ht="16.899999999999999" customHeight="1">
      <c r="A14" s="2" t="s">
        <v>162</v>
      </c>
      <c r="C14" s="2"/>
      <c r="D14" s="113">
        <v>0</v>
      </c>
      <c r="E14" s="114"/>
      <c r="F14" s="113">
        <v>0</v>
      </c>
      <c r="G14" s="114"/>
      <c r="H14" s="113">
        <v>0</v>
      </c>
      <c r="I14" s="114"/>
      <c r="J14" s="113">
        <v>0</v>
      </c>
      <c r="K14" s="113"/>
      <c r="L14" s="113">
        <v>2803702</v>
      </c>
      <c r="M14" s="113"/>
      <c r="N14" s="113">
        <v>0</v>
      </c>
      <c r="O14" s="113"/>
      <c r="P14" s="113">
        <v>0</v>
      </c>
      <c r="Q14" s="113"/>
      <c r="R14" s="113">
        <v>0</v>
      </c>
      <c r="S14" s="113"/>
      <c r="T14" s="113">
        <v>0</v>
      </c>
      <c r="U14" s="113"/>
      <c r="V14" s="16">
        <f>SUM(N14:U14)</f>
        <v>0</v>
      </c>
      <c r="W14" s="113"/>
      <c r="X14" s="16">
        <f>SUM(D14:L14,V14)</f>
        <v>2803702</v>
      </c>
    </row>
    <row r="15" spans="1:24" ht="16.899999999999999" customHeight="1">
      <c r="A15" s="2" t="s">
        <v>153</v>
      </c>
      <c r="C15" s="2"/>
      <c r="D15" s="115">
        <v>0</v>
      </c>
      <c r="E15" s="114"/>
      <c r="F15" s="115">
        <v>0</v>
      </c>
      <c r="G15" s="114"/>
      <c r="H15" s="115">
        <v>0</v>
      </c>
      <c r="I15" s="114"/>
      <c r="J15" s="115">
        <v>0</v>
      </c>
      <c r="K15" s="113"/>
      <c r="L15" s="116">
        <v>0</v>
      </c>
      <c r="M15" s="117"/>
      <c r="N15" s="115">
        <v>-174967</v>
      </c>
      <c r="O15" s="117"/>
      <c r="P15" s="115">
        <v>-3593</v>
      </c>
      <c r="Q15" s="117"/>
      <c r="R15" s="115">
        <v>-383076</v>
      </c>
      <c r="S15" s="117"/>
      <c r="T15" s="115">
        <v>0</v>
      </c>
      <c r="U15" s="117"/>
      <c r="V15" s="21">
        <f>SUM(N15:U15)</f>
        <v>-561636</v>
      </c>
      <c r="W15" s="113"/>
      <c r="X15" s="21">
        <f>SUM(D15:L15,V15)</f>
        <v>-561636</v>
      </c>
    </row>
    <row r="16" spans="1:24" ht="16.899999999999999" customHeight="1">
      <c r="A16" s="2" t="s">
        <v>159</v>
      </c>
      <c r="C16" s="2"/>
      <c r="D16" s="113">
        <f>SUM(D14:D15)</f>
        <v>0</v>
      </c>
      <c r="E16" s="114"/>
      <c r="F16" s="113">
        <f>SUM(F14:F15)</f>
        <v>0</v>
      </c>
      <c r="G16" s="114"/>
      <c r="H16" s="113">
        <f>SUM(H14:H15)</f>
        <v>0</v>
      </c>
      <c r="I16" s="114"/>
      <c r="J16" s="113">
        <f>SUM(J14:J15)</f>
        <v>0</v>
      </c>
      <c r="K16" s="113"/>
      <c r="L16" s="113">
        <f>SUM(L14:L15)</f>
        <v>2803702</v>
      </c>
      <c r="M16" s="113"/>
      <c r="N16" s="113">
        <f>SUM(N14:N15)</f>
        <v>-174967</v>
      </c>
      <c r="O16" s="113"/>
      <c r="P16" s="113">
        <f>SUM(P14:P15)</f>
        <v>-3593</v>
      </c>
      <c r="Q16" s="113"/>
      <c r="R16" s="113">
        <f>SUM(R14:R15)</f>
        <v>-383076</v>
      </c>
      <c r="S16" s="113"/>
      <c r="T16" s="113">
        <f>SUM(T14:T15)</f>
        <v>0</v>
      </c>
      <c r="U16" s="113"/>
      <c r="V16" s="113">
        <f>SUM(V14:V15)</f>
        <v>-561636</v>
      </c>
      <c r="W16" s="113"/>
      <c r="X16" s="113">
        <f>SUM(X14:X15)</f>
        <v>2242066</v>
      </c>
    </row>
    <row r="17" spans="1:24" ht="16.899999999999999" customHeight="1">
      <c r="A17" s="2" t="s">
        <v>209</v>
      </c>
      <c r="C17" s="2"/>
      <c r="D17" s="113"/>
      <c r="E17" s="114"/>
      <c r="F17" s="113"/>
      <c r="G17" s="114"/>
      <c r="H17" s="113"/>
      <c r="I17" s="114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</row>
    <row r="18" spans="1:24" ht="16.899999999999999" customHeight="1">
      <c r="A18" s="2" t="s">
        <v>210</v>
      </c>
      <c r="C18" s="2"/>
      <c r="D18" s="113">
        <v>0</v>
      </c>
      <c r="E18" s="114"/>
      <c r="F18" s="113">
        <v>0</v>
      </c>
      <c r="G18" s="114"/>
      <c r="H18" s="113">
        <v>0</v>
      </c>
      <c r="I18" s="114"/>
      <c r="J18" s="113">
        <v>0</v>
      </c>
      <c r="K18" s="113"/>
      <c r="L18" s="113">
        <v>-62941</v>
      </c>
      <c r="M18" s="113"/>
      <c r="N18" s="113">
        <v>0</v>
      </c>
      <c r="O18" s="113"/>
      <c r="P18" s="113">
        <v>0</v>
      </c>
      <c r="Q18" s="113"/>
      <c r="R18" s="113">
        <v>62941</v>
      </c>
      <c r="S18" s="113"/>
      <c r="T18" s="113">
        <v>0</v>
      </c>
      <c r="U18" s="113"/>
      <c r="V18" s="113">
        <f>SUM(N18:U18)</f>
        <v>62941</v>
      </c>
      <c r="W18" s="113"/>
      <c r="X18" s="113">
        <f>SUM(D18:L18,V18)</f>
        <v>0</v>
      </c>
    </row>
    <row r="19" spans="1:24" ht="16.899999999999999" customHeight="1">
      <c r="A19" s="2" t="s">
        <v>279</v>
      </c>
      <c r="C19" s="2"/>
      <c r="D19" s="113">
        <v>0</v>
      </c>
      <c r="E19" s="114"/>
      <c r="F19" s="113">
        <v>0</v>
      </c>
      <c r="G19" s="114"/>
      <c r="H19" s="113">
        <v>0</v>
      </c>
      <c r="I19" s="114"/>
      <c r="J19" s="113">
        <v>0</v>
      </c>
      <c r="K19" s="113"/>
      <c r="L19" s="113">
        <v>-4182119</v>
      </c>
      <c r="M19" s="113"/>
      <c r="N19" s="113">
        <v>0</v>
      </c>
      <c r="O19" s="113"/>
      <c r="P19" s="113">
        <v>0</v>
      </c>
      <c r="Q19" s="113"/>
      <c r="R19" s="113">
        <v>0</v>
      </c>
      <c r="S19" s="113"/>
      <c r="T19" s="113">
        <v>0</v>
      </c>
      <c r="U19" s="113"/>
      <c r="V19" s="113">
        <f>SUM(N19:U19)</f>
        <v>0</v>
      </c>
      <c r="W19" s="113"/>
      <c r="X19" s="113">
        <f t="shared" ref="X19:X20" si="0">SUM(D19:L19,V19)</f>
        <v>-4182119</v>
      </c>
    </row>
    <row r="20" spans="1:24" ht="16.899999999999999" customHeight="1">
      <c r="A20" s="2" t="s">
        <v>257</v>
      </c>
      <c r="C20" s="2"/>
      <c r="D20" s="113">
        <v>0</v>
      </c>
      <c r="E20" s="114"/>
      <c r="F20" s="113">
        <v>0</v>
      </c>
      <c r="G20" s="114"/>
      <c r="H20" s="113">
        <v>0</v>
      </c>
      <c r="I20" s="114"/>
      <c r="J20" s="113">
        <v>0</v>
      </c>
      <c r="K20" s="113"/>
      <c r="L20" s="113">
        <v>-57</v>
      </c>
      <c r="M20" s="113"/>
      <c r="N20" s="113">
        <v>0</v>
      </c>
      <c r="O20" s="113"/>
      <c r="P20" s="113">
        <v>0</v>
      </c>
      <c r="Q20" s="113"/>
      <c r="R20" s="113">
        <v>0</v>
      </c>
      <c r="S20" s="113"/>
      <c r="T20" s="113">
        <v>0</v>
      </c>
      <c r="U20" s="113"/>
      <c r="V20" s="113">
        <f>SUM(N20:U20)</f>
        <v>0</v>
      </c>
      <c r="W20" s="113"/>
      <c r="X20" s="113">
        <f t="shared" si="0"/>
        <v>-57</v>
      </c>
    </row>
    <row r="21" spans="1:24" ht="16.899999999999999" customHeight="1" thickBot="1">
      <c r="A21" s="103" t="s">
        <v>258</v>
      </c>
      <c r="D21" s="118">
        <f>SUM(D13,D16:D20)</f>
        <v>11949713</v>
      </c>
      <c r="E21" s="114"/>
      <c r="F21" s="118">
        <f>SUM(F13,F16:F20)</f>
        <v>15452854</v>
      </c>
      <c r="G21" s="114"/>
      <c r="H21" s="118">
        <f>SUM(H13,H16:H20)</f>
        <v>1227782</v>
      </c>
      <c r="I21" s="114"/>
      <c r="J21" s="118">
        <f>SUM(J13,J16:J20)</f>
        <v>1203111</v>
      </c>
      <c r="K21" s="113"/>
      <c r="L21" s="118">
        <f>SUM(L13,L16:L20)</f>
        <v>22710478</v>
      </c>
      <c r="M21" s="113"/>
      <c r="N21" s="118">
        <f>SUM(N13,N16:N20)</f>
        <v>-1176533</v>
      </c>
      <c r="O21" s="113"/>
      <c r="P21" s="118">
        <f>SUM(P13,P16:P20)</f>
        <v>288519</v>
      </c>
      <c r="Q21" s="113"/>
      <c r="R21" s="118">
        <f>SUM(R13,R16:R20)</f>
        <v>-2108104</v>
      </c>
      <c r="S21" s="113"/>
      <c r="T21" s="118">
        <f>SUM(T13,T16:T20)</f>
        <v>91042</v>
      </c>
      <c r="U21" s="113"/>
      <c r="V21" s="118">
        <f>SUM(V13,V16:V20)</f>
        <v>-2905076</v>
      </c>
      <c r="W21" s="113"/>
      <c r="X21" s="118">
        <f>SUM(X13,X16:X20)</f>
        <v>49638862</v>
      </c>
    </row>
    <row r="22" spans="1:24" ht="16.5" customHeight="1" thickTop="1">
      <c r="A22" s="103"/>
      <c r="D22" s="113"/>
      <c r="E22" s="114"/>
      <c r="F22" s="113"/>
      <c r="G22" s="114"/>
      <c r="H22" s="113"/>
      <c r="I22" s="114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</row>
    <row r="23" spans="1:24" ht="16.899999999999999" customHeight="1">
      <c r="A23" s="103" t="s">
        <v>277</v>
      </c>
      <c r="B23" s="19"/>
      <c r="C23" s="19"/>
      <c r="D23" s="14">
        <v>11949713</v>
      </c>
      <c r="E23" s="113"/>
      <c r="F23" s="14">
        <v>15452854</v>
      </c>
      <c r="G23" s="16"/>
      <c r="H23" s="14">
        <v>1227782</v>
      </c>
      <c r="I23" s="16"/>
      <c r="J23" s="14">
        <v>1203111</v>
      </c>
      <c r="K23" s="113"/>
      <c r="L23" s="14">
        <v>24665899</v>
      </c>
      <c r="M23" s="14"/>
      <c r="N23" s="14">
        <v>-1280428</v>
      </c>
      <c r="O23" s="16"/>
      <c r="P23" s="14">
        <v>289448</v>
      </c>
      <c r="Q23" s="16"/>
      <c r="R23" s="14">
        <v>-2086888</v>
      </c>
      <c r="S23" s="16"/>
      <c r="T23" s="14">
        <v>91042</v>
      </c>
      <c r="U23" s="113"/>
      <c r="V23" s="16">
        <f>SUM(N23:U23)</f>
        <v>-2986826</v>
      </c>
      <c r="W23" s="113"/>
      <c r="X23" s="16">
        <f>SUM(D23:L23,V23)</f>
        <v>51512533</v>
      </c>
    </row>
    <row r="24" spans="1:24" ht="16.899999999999999" customHeight="1">
      <c r="A24" s="2" t="s">
        <v>152</v>
      </c>
      <c r="B24" s="19"/>
      <c r="C24" s="19"/>
      <c r="D24" s="113">
        <v>0</v>
      </c>
      <c r="E24" s="114"/>
      <c r="F24" s="113">
        <v>0</v>
      </c>
      <c r="G24" s="114"/>
      <c r="H24" s="113">
        <v>0</v>
      </c>
      <c r="I24" s="114"/>
      <c r="J24" s="113">
        <v>0</v>
      </c>
      <c r="K24" s="113"/>
      <c r="L24" s="113">
        <f>PL!H175</f>
        <v>2248048</v>
      </c>
      <c r="M24" s="113"/>
      <c r="N24" s="113">
        <v>0</v>
      </c>
      <c r="O24" s="113"/>
      <c r="P24" s="113">
        <v>0</v>
      </c>
      <c r="Q24" s="113"/>
      <c r="R24" s="113">
        <v>0</v>
      </c>
      <c r="S24" s="113"/>
      <c r="T24" s="113">
        <v>0</v>
      </c>
      <c r="U24" s="113"/>
      <c r="V24" s="113">
        <f>SUM(N24:U24)</f>
        <v>0</v>
      </c>
      <c r="W24" s="113"/>
      <c r="X24" s="113">
        <f>SUM(D24:L24,V24)</f>
        <v>2248048</v>
      </c>
    </row>
    <row r="25" spans="1:24" ht="16.899999999999999" customHeight="1">
      <c r="A25" s="2" t="s">
        <v>153</v>
      </c>
      <c r="B25" s="19"/>
      <c r="C25" s="19"/>
      <c r="D25" s="115">
        <v>0</v>
      </c>
      <c r="E25" s="114"/>
      <c r="F25" s="115">
        <v>0</v>
      </c>
      <c r="G25" s="114"/>
      <c r="H25" s="115">
        <v>0</v>
      </c>
      <c r="I25" s="114"/>
      <c r="J25" s="115">
        <v>0</v>
      </c>
      <c r="K25" s="113"/>
      <c r="L25" s="116">
        <v>0</v>
      </c>
      <c r="M25" s="117"/>
      <c r="N25" s="115">
        <f>PL!H192</f>
        <v>-195766</v>
      </c>
      <c r="O25" s="117"/>
      <c r="P25" s="115">
        <f>PL!H183+PL!H194</f>
        <v>22233</v>
      </c>
      <c r="Q25" s="117"/>
      <c r="R25" s="115">
        <f>PL!H185+PL!H196</f>
        <v>-24846</v>
      </c>
      <c r="S25" s="117"/>
      <c r="T25" s="115">
        <v>0</v>
      </c>
      <c r="U25" s="117"/>
      <c r="V25" s="115">
        <f>SUM(N25:U25)</f>
        <v>-198379</v>
      </c>
      <c r="W25" s="113"/>
      <c r="X25" s="115">
        <f>SUM(D25:L25,V25)</f>
        <v>-198379</v>
      </c>
    </row>
    <row r="26" spans="1:24" ht="16.899999999999999" customHeight="1">
      <c r="A26" s="2" t="s">
        <v>154</v>
      </c>
      <c r="B26" s="19"/>
      <c r="C26" s="19"/>
      <c r="D26" s="113">
        <f>SUM(D24:D25)</f>
        <v>0</v>
      </c>
      <c r="E26" s="114"/>
      <c r="F26" s="113">
        <f>SUM(F24:F25)</f>
        <v>0</v>
      </c>
      <c r="G26" s="114"/>
      <c r="H26" s="113">
        <f>SUM(H24:H25)</f>
        <v>0</v>
      </c>
      <c r="I26" s="114"/>
      <c r="J26" s="113">
        <f>SUM(J24:J25)</f>
        <v>0</v>
      </c>
      <c r="K26" s="113"/>
      <c r="L26" s="113">
        <f>SUM(L24:L25)</f>
        <v>2248048</v>
      </c>
      <c r="M26" s="113"/>
      <c r="N26" s="113">
        <f>SUM(N24:N25)</f>
        <v>-195766</v>
      </c>
      <c r="O26" s="113"/>
      <c r="P26" s="113">
        <f>SUM(P24:P25)</f>
        <v>22233</v>
      </c>
      <c r="Q26" s="113"/>
      <c r="R26" s="113">
        <f>SUM(R24:R25)</f>
        <v>-24846</v>
      </c>
      <c r="S26" s="113"/>
      <c r="T26" s="113">
        <f>SUM(T24:T25)</f>
        <v>0</v>
      </c>
      <c r="U26" s="113"/>
      <c r="V26" s="113">
        <f>SUM(V24:V25)</f>
        <v>-198379</v>
      </c>
      <c r="W26" s="113"/>
      <c r="X26" s="113">
        <f>SUM(X24:X25)</f>
        <v>2049669</v>
      </c>
    </row>
    <row r="27" spans="1:24" ht="16.899999999999999" customHeight="1">
      <c r="A27" s="2" t="s">
        <v>209</v>
      </c>
      <c r="B27" s="19"/>
      <c r="C27" s="19"/>
      <c r="D27" s="113"/>
      <c r="E27" s="114"/>
      <c r="F27" s="113"/>
      <c r="G27" s="114"/>
      <c r="H27" s="113"/>
      <c r="I27" s="114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</row>
    <row r="28" spans="1:24" ht="16.899999999999999" customHeight="1">
      <c r="A28" s="2" t="s">
        <v>210</v>
      </c>
      <c r="B28" s="19"/>
      <c r="C28" s="19"/>
      <c r="D28" s="113">
        <v>0</v>
      </c>
      <c r="E28" s="114"/>
      <c r="F28" s="113">
        <v>0</v>
      </c>
      <c r="G28" s="114"/>
      <c r="H28" s="113">
        <v>0</v>
      </c>
      <c r="I28" s="114"/>
      <c r="J28" s="113">
        <v>0</v>
      </c>
      <c r="K28" s="113"/>
      <c r="L28" s="113">
        <v>-255522</v>
      </c>
      <c r="M28" s="113"/>
      <c r="N28" s="113">
        <v>0</v>
      </c>
      <c r="O28" s="113"/>
      <c r="P28" s="113">
        <v>0</v>
      </c>
      <c r="Q28" s="113"/>
      <c r="R28" s="113">
        <f>-L28</f>
        <v>255522</v>
      </c>
      <c r="S28" s="113"/>
      <c r="T28" s="113">
        <v>0</v>
      </c>
      <c r="U28" s="113"/>
      <c r="V28" s="113">
        <f>SUM(N28:U28)</f>
        <v>255522</v>
      </c>
      <c r="W28" s="113"/>
      <c r="X28" s="113">
        <f>SUM(D28:L28,V28)</f>
        <v>0</v>
      </c>
    </row>
    <row r="29" spans="1:24" ht="16.899999999999999" customHeight="1">
      <c r="A29" s="2" t="s">
        <v>279</v>
      </c>
      <c r="B29" s="19"/>
      <c r="C29" s="19"/>
      <c r="D29" s="113">
        <v>0</v>
      </c>
      <c r="E29" s="114"/>
      <c r="F29" s="113">
        <v>0</v>
      </c>
      <c r="G29" s="114"/>
      <c r="H29" s="113">
        <v>0</v>
      </c>
      <c r="I29" s="114"/>
      <c r="J29" s="113">
        <v>0</v>
      </c>
      <c r="K29" s="113"/>
      <c r="L29" s="113">
        <v>-3584266</v>
      </c>
      <c r="M29" s="113"/>
      <c r="N29" s="113">
        <v>0</v>
      </c>
      <c r="O29" s="113"/>
      <c r="P29" s="113">
        <v>0</v>
      </c>
      <c r="Q29" s="113"/>
      <c r="R29" s="113">
        <v>0</v>
      </c>
      <c r="S29" s="113"/>
      <c r="T29" s="113">
        <v>0</v>
      </c>
      <c r="U29" s="113"/>
      <c r="V29" s="113">
        <f>SUM(N29:U29)</f>
        <v>0</v>
      </c>
      <c r="W29" s="113"/>
      <c r="X29" s="113">
        <f t="shared" ref="X29:X30" si="1">SUM(D29:L29,V29)</f>
        <v>-3584266</v>
      </c>
    </row>
    <row r="30" spans="1:24" ht="16.899999999999999" customHeight="1">
      <c r="A30" s="2" t="s">
        <v>257</v>
      </c>
      <c r="B30" s="19"/>
      <c r="C30" s="19"/>
      <c r="D30" s="113">
        <v>0</v>
      </c>
      <c r="E30" s="114"/>
      <c r="F30" s="113">
        <v>0</v>
      </c>
      <c r="G30" s="114"/>
      <c r="H30" s="113">
        <v>0</v>
      </c>
      <c r="I30" s="114"/>
      <c r="J30" s="113">
        <v>0</v>
      </c>
      <c r="K30" s="113"/>
      <c r="L30" s="113">
        <v>-130</v>
      </c>
      <c r="M30" s="113"/>
      <c r="N30" s="113">
        <v>0</v>
      </c>
      <c r="O30" s="113"/>
      <c r="P30" s="113">
        <v>0</v>
      </c>
      <c r="Q30" s="113"/>
      <c r="R30" s="113">
        <v>0</v>
      </c>
      <c r="S30" s="113"/>
      <c r="T30" s="113">
        <v>0</v>
      </c>
      <c r="U30" s="113"/>
      <c r="V30" s="113">
        <f>SUM(N30:U30)</f>
        <v>0</v>
      </c>
      <c r="W30" s="113"/>
      <c r="X30" s="113">
        <f t="shared" si="1"/>
        <v>-130</v>
      </c>
    </row>
    <row r="31" spans="1:24" ht="16.899999999999999" customHeight="1" thickBot="1">
      <c r="A31" s="103" t="s">
        <v>278</v>
      </c>
      <c r="C31" s="2"/>
      <c r="D31" s="118">
        <f>SUM(D23,D26:D30)</f>
        <v>11949713</v>
      </c>
      <c r="E31" s="114"/>
      <c r="F31" s="118">
        <f>SUM(F23,F26:F30)</f>
        <v>15452854</v>
      </c>
      <c r="G31" s="114"/>
      <c r="H31" s="118">
        <f>SUM(H23,H26:H30)</f>
        <v>1227782</v>
      </c>
      <c r="I31" s="114"/>
      <c r="J31" s="118">
        <f>SUM(J23,J26:J30)</f>
        <v>1203111</v>
      </c>
      <c r="K31" s="113"/>
      <c r="L31" s="118">
        <f>SUM(L23,L26:L30)</f>
        <v>23074029</v>
      </c>
      <c r="M31" s="113"/>
      <c r="N31" s="118">
        <f>SUM(N23,N26:N30)</f>
        <v>-1476194</v>
      </c>
      <c r="O31" s="113"/>
      <c r="P31" s="118">
        <f>SUM(P23,P26:P30)</f>
        <v>311681</v>
      </c>
      <c r="Q31" s="113"/>
      <c r="R31" s="118">
        <f>SUM(R23,R26:R30)</f>
        <v>-1856212</v>
      </c>
      <c r="S31" s="113"/>
      <c r="T31" s="118">
        <f>SUM(T23,T26:T30)</f>
        <v>91042</v>
      </c>
      <c r="U31" s="113"/>
      <c r="V31" s="118">
        <f>SUM(V23,V26:V30)</f>
        <v>-2929683</v>
      </c>
      <c r="W31" s="113"/>
      <c r="X31" s="118">
        <f>SUM(X23,X26:X30)</f>
        <v>49977806</v>
      </c>
    </row>
    <row r="32" spans="1:24" ht="16.5" customHeight="1" thickTop="1">
      <c r="A32" s="103"/>
      <c r="D32" s="16">
        <f>D23-BS!J112</f>
        <v>0</v>
      </c>
      <c r="E32" s="2"/>
      <c r="F32" s="16">
        <f>F23-BS!J113</f>
        <v>0</v>
      </c>
      <c r="G32" s="2"/>
      <c r="H32" s="16">
        <f>H23-BS!J114</f>
        <v>0</v>
      </c>
      <c r="J32" s="16">
        <f>J23-BS!J116</f>
        <v>0</v>
      </c>
      <c r="L32" s="16">
        <f>L23-BS!J117</f>
        <v>0</v>
      </c>
      <c r="V32" s="16">
        <f>V23-BS!J118</f>
        <v>0</v>
      </c>
      <c r="X32" s="16">
        <f>X23-BS!J121</f>
        <v>0</v>
      </c>
    </row>
    <row r="33" spans="1:24" ht="16.5" customHeight="1">
      <c r="A33" s="103"/>
      <c r="D33" s="16">
        <f>D31-BS!H112</f>
        <v>0</v>
      </c>
      <c r="E33" s="2"/>
      <c r="F33" s="16">
        <f>F31-BS!H113</f>
        <v>0</v>
      </c>
      <c r="G33" s="2"/>
      <c r="H33" s="16">
        <f>H31-BS!H114</f>
        <v>0</v>
      </c>
      <c r="J33" s="16">
        <f>J31-BS!H116</f>
        <v>0</v>
      </c>
      <c r="L33" s="16">
        <f>L31-BS!H117</f>
        <v>0</v>
      </c>
      <c r="V33" s="16">
        <f>V31-BS!H118</f>
        <v>0</v>
      </c>
      <c r="X33" s="16">
        <f>X31-BS!H121</f>
        <v>0</v>
      </c>
    </row>
    <row r="34" spans="1:24" ht="16.5" customHeight="1">
      <c r="A34" s="2" t="s">
        <v>289</v>
      </c>
      <c r="D34" s="16"/>
      <c r="E34" s="2"/>
      <c r="F34" s="16"/>
      <c r="G34" s="2"/>
      <c r="H34" s="16"/>
      <c r="J34" s="16"/>
      <c r="L34" s="16"/>
      <c r="V34" s="16"/>
      <c r="X34" s="16"/>
    </row>
    <row r="35" spans="1:24" ht="16.5" customHeight="1">
      <c r="A35" s="103"/>
      <c r="D35" s="16"/>
      <c r="E35" s="2"/>
      <c r="F35" s="16"/>
      <c r="G35" s="2"/>
      <c r="H35" s="16"/>
      <c r="J35" s="16"/>
      <c r="L35" s="16"/>
      <c r="V35" s="16"/>
      <c r="X35" s="16"/>
    </row>
    <row r="36" spans="1:24" ht="16.5" customHeight="1">
      <c r="A36" s="103"/>
      <c r="D36" s="16"/>
      <c r="E36" s="2"/>
      <c r="F36" s="16"/>
      <c r="G36" s="2"/>
      <c r="H36" s="16"/>
      <c r="J36" s="16"/>
      <c r="L36" s="16"/>
      <c r="V36" s="16"/>
      <c r="X36" s="16"/>
    </row>
    <row r="37" spans="1:24" ht="16.5" customHeight="1">
      <c r="A37" s="103"/>
      <c r="D37" s="16"/>
      <c r="E37" s="2"/>
      <c r="F37" s="16"/>
      <c r="G37" s="2"/>
      <c r="H37" s="16"/>
      <c r="J37" s="16"/>
      <c r="L37" s="16"/>
      <c r="V37" s="16"/>
      <c r="X37" s="16"/>
    </row>
    <row r="38" spans="1:24" ht="16.5" customHeight="1">
      <c r="A38" s="103"/>
      <c r="D38" s="16"/>
      <c r="E38" s="2"/>
      <c r="F38" s="16"/>
      <c r="G38" s="2"/>
      <c r="H38" s="16"/>
      <c r="J38" s="16"/>
      <c r="L38" s="16"/>
      <c r="V38" s="16"/>
      <c r="X38" s="16"/>
    </row>
    <row r="39" spans="1:24" ht="16.5" customHeight="1">
      <c r="A39" s="103"/>
      <c r="D39" s="16"/>
      <c r="E39" s="2"/>
      <c r="F39" s="16"/>
      <c r="G39" s="2"/>
      <c r="H39" s="16"/>
      <c r="J39" s="16"/>
      <c r="L39" s="16"/>
      <c r="V39" s="16"/>
      <c r="X39" s="16"/>
    </row>
    <row r="40" spans="1:24" ht="16.5" customHeight="1">
      <c r="A40" s="103"/>
      <c r="D40" s="16"/>
      <c r="E40" s="2"/>
      <c r="F40" s="16"/>
      <c r="G40" s="2"/>
      <c r="H40" s="16"/>
      <c r="J40" s="16"/>
      <c r="L40" s="16"/>
      <c r="V40" s="16"/>
      <c r="X40" s="16"/>
    </row>
    <row r="41" spans="1:24" ht="16.5" customHeight="1">
      <c r="A41" s="103"/>
      <c r="D41" s="16"/>
      <c r="E41" s="2"/>
      <c r="F41" s="16"/>
      <c r="G41" s="2"/>
      <c r="H41" s="16"/>
      <c r="J41" s="16"/>
      <c r="L41" s="16"/>
      <c r="V41" s="16"/>
      <c r="X41" s="16"/>
    </row>
    <row r="42" spans="1:24" ht="16.5" customHeight="1">
      <c r="A42" s="103"/>
      <c r="D42" s="16"/>
      <c r="E42" s="2"/>
      <c r="F42" s="16"/>
      <c r="G42" s="2"/>
      <c r="H42" s="16"/>
      <c r="J42" s="16"/>
      <c r="L42" s="16"/>
      <c r="V42" s="16"/>
      <c r="X42" s="16"/>
    </row>
    <row r="43" spans="1:24" ht="16.5" customHeight="1">
      <c r="A43" s="103"/>
      <c r="D43" s="16"/>
      <c r="E43" s="2"/>
      <c r="F43" s="16"/>
      <c r="G43" s="2"/>
      <c r="H43" s="16"/>
      <c r="J43" s="16"/>
      <c r="L43" s="16"/>
      <c r="V43" s="16"/>
      <c r="X43" s="16"/>
    </row>
    <row r="44" spans="1:24" ht="16.5" customHeight="1">
      <c r="A44" s="103"/>
      <c r="D44" s="16"/>
      <c r="E44" s="2"/>
      <c r="F44" s="16"/>
      <c r="G44" s="2"/>
      <c r="H44" s="16"/>
      <c r="J44" s="16"/>
      <c r="L44" s="16"/>
      <c r="V44" s="16"/>
    </row>
    <row r="45" spans="1:24" ht="16.899999999999999" customHeight="1">
      <c r="A45" s="1"/>
      <c r="X45" s="1">
        <v>9</v>
      </c>
    </row>
  </sheetData>
  <mergeCells count="3">
    <mergeCell ref="N7:W7"/>
    <mergeCell ref="N8:T8"/>
    <mergeCell ref="J10:L10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8E3C-50CA-45B9-8DC9-4211E91B691B}">
  <dimension ref="A1:J136"/>
  <sheetViews>
    <sheetView showGridLines="0" view="pageBreakPreview" topLeftCell="A58" zoomScale="120" zoomScaleNormal="95" zoomScaleSheetLayoutView="120" workbookViewId="0">
      <selection activeCell="H77" sqref="H77"/>
    </sheetView>
  </sheetViews>
  <sheetFormatPr defaultColWidth="10.5703125" defaultRowHeight="14.25" customHeight="1"/>
  <cols>
    <col min="1" max="1" width="49.28515625" style="36" customWidth="1"/>
    <col min="2" max="2" width="4.5703125" style="36" customWidth="1"/>
    <col min="3" max="3" width="1.5703125" style="36" customWidth="1"/>
    <col min="4" max="4" width="12.5703125" style="36" customWidth="1"/>
    <col min="5" max="5" width="1.42578125" style="36" customWidth="1"/>
    <col min="6" max="6" width="12.42578125" style="36" customWidth="1"/>
    <col min="7" max="7" width="1.42578125" style="36" customWidth="1"/>
    <col min="8" max="8" width="12.42578125" style="36" customWidth="1"/>
    <col min="9" max="9" width="1.42578125" style="36" customWidth="1"/>
    <col min="10" max="10" width="12.42578125" style="36" customWidth="1"/>
    <col min="11" max="11" width="0.7109375" style="36" customWidth="1"/>
    <col min="12" max="16384" width="10.5703125" style="36"/>
  </cols>
  <sheetData>
    <row r="1" spans="1:10" s="32" customFormat="1" ht="14.25" customHeight="1">
      <c r="J1" s="119" t="s">
        <v>150</v>
      </c>
    </row>
    <row r="2" spans="1:10" s="32" customFormat="1" ht="14.25" customHeight="1">
      <c r="A2" s="32" t="s">
        <v>22</v>
      </c>
    </row>
    <row r="3" spans="1:10" s="32" customFormat="1" ht="14.25" customHeight="1">
      <c r="A3" s="32" t="s">
        <v>97</v>
      </c>
    </row>
    <row r="4" spans="1:10" s="32" customFormat="1" ht="14.25" customHeight="1">
      <c r="A4" s="34" t="s">
        <v>276</v>
      </c>
    </row>
    <row r="5" spans="1:10" ht="14.25" customHeight="1">
      <c r="A5" s="35"/>
      <c r="B5" s="35"/>
      <c r="C5" s="35"/>
      <c r="D5" s="35"/>
      <c r="E5" s="35"/>
      <c r="F5" s="35"/>
      <c r="G5" s="35"/>
      <c r="H5" s="35"/>
      <c r="I5" s="35"/>
      <c r="J5" s="33" t="s">
        <v>146</v>
      </c>
    </row>
    <row r="6" spans="1:10" s="37" customFormat="1" ht="14.25" customHeight="1">
      <c r="D6" s="38"/>
      <c r="E6" s="38" t="s">
        <v>20</v>
      </c>
      <c r="F6" s="38"/>
      <c r="G6" s="32"/>
      <c r="H6" s="39"/>
      <c r="I6" s="38" t="s">
        <v>21</v>
      </c>
      <c r="J6" s="39"/>
    </row>
    <row r="7" spans="1:10" s="37" customFormat="1" ht="14.25" customHeight="1">
      <c r="B7" s="42"/>
      <c r="D7" s="61" t="s">
        <v>275</v>
      </c>
      <c r="E7" s="42"/>
      <c r="F7" s="61" t="s">
        <v>234</v>
      </c>
      <c r="G7" s="43"/>
      <c r="H7" s="61" t="s">
        <v>275</v>
      </c>
      <c r="I7" s="42"/>
      <c r="J7" s="61" t="s">
        <v>234</v>
      </c>
    </row>
    <row r="8" spans="1:10" ht="14.25" customHeight="1">
      <c r="A8" s="32" t="s">
        <v>4</v>
      </c>
      <c r="F8" s="37"/>
      <c r="G8" s="42"/>
      <c r="H8" s="42"/>
      <c r="J8" s="37"/>
    </row>
    <row r="9" spans="1:10" ht="14.25" customHeight="1">
      <c r="A9" s="36" t="s">
        <v>94</v>
      </c>
      <c r="D9" s="46">
        <f>PL!D145</f>
        <v>2457998</v>
      </c>
      <c r="E9" s="46"/>
      <c r="F9" s="46">
        <f>PL!F145</f>
        <v>3151841</v>
      </c>
      <c r="G9" s="46"/>
      <c r="H9" s="46">
        <f>PL!H145</f>
        <v>2312078</v>
      </c>
      <c r="I9" s="46"/>
      <c r="J9" s="46">
        <f>PL!J145</f>
        <v>2896952</v>
      </c>
    </row>
    <row r="10" spans="1:10" ht="14.25" customHeight="1">
      <c r="A10" s="36" t="s">
        <v>138</v>
      </c>
      <c r="D10" s="46"/>
      <c r="E10" s="46"/>
      <c r="F10" s="46"/>
      <c r="G10" s="46"/>
      <c r="H10" s="45"/>
      <c r="I10" s="46"/>
      <c r="J10" s="45"/>
    </row>
    <row r="11" spans="1:10" ht="14.25" customHeight="1">
      <c r="A11" s="36" t="s">
        <v>137</v>
      </c>
      <c r="D11" s="46"/>
      <c r="E11" s="46"/>
      <c r="F11" s="46"/>
      <c r="G11" s="46"/>
      <c r="H11" s="45"/>
      <c r="I11" s="46"/>
      <c r="J11" s="45"/>
    </row>
    <row r="12" spans="1:10" ht="14.25" customHeight="1">
      <c r="A12" s="36" t="s">
        <v>166</v>
      </c>
      <c r="D12" s="46">
        <v>5656368</v>
      </c>
      <c r="E12" s="46"/>
      <c r="F12" s="46">
        <v>6146067</v>
      </c>
      <c r="G12" s="46"/>
      <c r="H12" s="46">
        <v>4726902</v>
      </c>
      <c r="I12" s="46"/>
      <c r="J12" s="46">
        <v>4226191</v>
      </c>
    </row>
    <row r="13" spans="1:10" ht="14.25" customHeight="1">
      <c r="A13" s="36" t="s">
        <v>43</v>
      </c>
      <c r="B13" s="80"/>
      <c r="D13" s="45">
        <v>1022400</v>
      </c>
      <c r="E13" s="46"/>
      <c r="F13" s="45">
        <v>937026</v>
      </c>
      <c r="G13" s="46"/>
      <c r="H13" s="45">
        <v>63749</v>
      </c>
      <c r="I13" s="46"/>
      <c r="J13" s="45">
        <v>62152</v>
      </c>
    </row>
    <row r="14" spans="1:10" ht="14.25" customHeight="1">
      <c r="A14" s="36" t="s">
        <v>291</v>
      </c>
      <c r="B14" s="80"/>
      <c r="D14" s="45">
        <v>-8</v>
      </c>
      <c r="E14" s="46"/>
      <c r="F14" s="45">
        <v>0</v>
      </c>
      <c r="G14" s="46"/>
      <c r="H14" s="45">
        <v>-8</v>
      </c>
      <c r="I14" s="46"/>
      <c r="J14" s="45">
        <v>0</v>
      </c>
    </row>
    <row r="15" spans="1:10" ht="14.25" customHeight="1">
      <c r="A15" s="36" t="s">
        <v>244</v>
      </c>
      <c r="B15" s="80"/>
      <c r="D15" s="45">
        <v>0</v>
      </c>
      <c r="E15" s="46"/>
      <c r="F15" s="45">
        <v>0</v>
      </c>
      <c r="G15" s="46"/>
      <c r="H15" s="45">
        <v>-434699</v>
      </c>
      <c r="I15" s="46"/>
      <c r="J15" s="45">
        <v>-805708</v>
      </c>
    </row>
    <row r="16" spans="1:10" ht="14.25" customHeight="1">
      <c r="A16" s="36" t="s">
        <v>103</v>
      </c>
      <c r="B16" s="80"/>
      <c r="D16" s="46">
        <v>-1679726</v>
      </c>
      <c r="E16" s="46"/>
      <c r="F16" s="46">
        <v>-1665294</v>
      </c>
      <c r="G16" s="46"/>
      <c r="H16" s="46">
        <v>-1575448</v>
      </c>
      <c r="I16" s="46"/>
      <c r="J16" s="46">
        <v>-1665294</v>
      </c>
    </row>
    <row r="17" spans="1:10" ht="14.25" customHeight="1">
      <c r="A17" s="36" t="s">
        <v>206</v>
      </c>
      <c r="B17" s="80"/>
      <c r="D17" s="46">
        <v>3990</v>
      </c>
      <c r="E17" s="46"/>
      <c r="F17" s="46">
        <v>55</v>
      </c>
      <c r="G17" s="46"/>
      <c r="H17" s="46">
        <v>3990</v>
      </c>
      <c r="I17" s="46"/>
      <c r="J17" s="46">
        <v>55</v>
      </c>
    </row>
    <row r="18" spans="1:10" ht="14.25" customHeight="1">
      <c r="A18" s="36" t="s">
        <v>251</v>
      </c>
      <c r="B18" s="80"/>
      <c r="D18" s="46">
        <v>2364</v>
      </c>
      <c r="E18" s="46"/>
      <c r="F18" s="46">
        <v>3351</v>
      </c>
      <c r="G18" s="46"/>
      <c r="H18" s="46">
        <v>254</v>
      </c>
      <c r="I18" s="46"/>
      <c r="J18" s="46">
        <v>-1079</v>
      </c>
    </row>
    <row r="19" spans="1:10" ht="14.25" customHeight="1">
      <c r="A19" s="36" t="s">
        <v>245</v>
      </c>
      <c r="B19" s="80"/>
      <c r="D19" s="46">
        <v>24</v>
      </c>
      <c r="E19" s="46"/>
      <c r="F19" s="46">
        <v>10000</v>
      </c>
      <c r="G19" s="46"/>
      <c r="H19" s="46">
        <v>0</v>
      </c>
      <c r="I19" s="46"/>
      <c r="J19" s="46">
        <v>9856</v>
      </c>
    </row>
    <row r="20" spans="1:10" ht="14.25" customHeight="1">
      <c r="A20" s="122" t="s">
        <v>283</v>
      </c>
      <c r="B20" s="80"/>
      <c r="D20" s="46">
        <v>-6817</v>
      </c>
      <c r="E20" s="46"/>
      <c r="F20" s="46">
        <v>0</v>
      </c>
      <c r="G20" s="46"/>
      <c r="H20" s="46">
        <v>0</v>
      </c>
      <c r="I20" s="46"/>
      <c r="J20" s="46">
        <v>0</v>
      </c>
    </row>
    <row r="21" spans="1:10" ht="14.25" customHeight="1">
      <c r="A21" s="36" t="s">
        <v>259</v>
      </c>
      <c r="B21" s="80"/>
      <c r="D21" s="46">
        <v>-1052146</v>
      </c>
      <c r="E21" s="46"/>
      <c r="F21" s="46">
        <v>-451982</v>
      </c>
      <c r="G21" s="46"/>
      <c r="H21" s="46">
        <v>-1018804</v>
      </c>
      <c r="I21" s="46"/>
      <c r="J21" s="46">
        <v>-443422</v>
      </c>
    </row>
    <row r="22" spans="1:10" ht="14.25" customHeight="1">
      <c r="A22" s="36" t="s">
        <v>260</v>
      </c>
      <c r="B22" s="80"/>
      <c r="D22" s="46">
        <v>986156</v>
      </c>
      <c r="E22" s="46"/>
      <c r="F22" s="46">
        <v>581944</v>
      </c>
      <c r="G22" s="46"/>
      <c r="H22" s="46">
        <v>947576</v>
      </c>
      <c r="I22" s="45"/>
      <c r="J22" s="46">
        <v>568697</v>
      </c>
    </row>
    <row r="23" spans="1:10" ht="14.25" customHeight="1">
      <c r="A23" s="36" t="s">
        <v>261</v>
      </c>
      <c r="B23" s="80"/>
      <c r="D23" s="46">
        <v>50648</v>
      </c>
      <c r="E23" s="45"/>
      <c r="F23" s="46">
        <v>21306</v>
      </c>
      <c r="G23" s="45"/>
      <c r="H23" s="46">
        <v>21941</v>
      </c>
      <c r="I23" s="45"/>
      <c r="J23" s="46">
        <v>4757</v>
      </c>
    </row>
    <row r="24" spans="1:10" ht="14.25" customHeight="1">
      <c r="A24" s="36" t="s">
        <v>201</v>
      </c>
      <c r="B24" s="80"/>
      <c r="D24" s="46">
        <v>16843</v>
      </c>
      <c r="E24" s="45"/>
      <c r="F24" s="46">
        <v>12144</v>
      </c>
      <c r="G24" s="45"/>
      <c r="H24" s="46">
        <v>12961</v>
      </c>
      <c r="I24" s="45"/>
      <c r="J24" s="46">
        <v>8524</v>
      </c>
    </row>
    <row r="25" spans="1:10" ht="14.25" customHeight="1">
      <c r="A25" s="36" t="s">
        <v>101</v>
      </c>
      <c r="B25" s="80"/>
      <c r="D25" s="46">
        <v>31813</v>
      </c>
      <c r="E25" s="45"/>
      <c r="F25" s="46">
        <v>29350</v>
      </c>
      <c r="G25" s="45"/>
      <c r="H25" s="46">
        <v>26364</v>
      </c>
      <c r="I25" s="45"/>
      <c r="J25" s="46">
        <v>22085</v>
      </c>
    </row>
    <row r="26" spans="1:10" ht="14.25" customHeight="1">
      <c r="A26" s="36" t="s">
        <v>224</v>
      </c>
      <c r="B26" s="80"/>
      <c r="D26" s="46">
        <v>36190</v>
      </c>
      <c r="E26" s="45"/>
      <c r="F26" s="46">
        <v>21897</v>
      </c>
      <c r="G26" s="45"/>
      <c r="H26" s="46">
        <v>24910</v>
      </c>
      <c r="I26" s="45"/>
      <c r="J26" s="46">
        <v>11611</v>
      </c>
    </row>
    <row r="27" spans="1:10" ht="14.25" customHeight="1">
      <c r="A27" s="36" t="s">
        <v>262</v>
      </c>
      <c r="B27" s="80"/>
      <c r="D27" s="46">
        <v>0</v>
      </c>
      <c r="E27" s="45"/>
      <c r="F27" s="46">
        <v>36</v>
      </c>
      <c r="G27" s="45"/>
      <c r="H27" s="46">
        <v>0</v>
      </c>
      <c r="I27" s="45"/>
      <c r="J27" s="46">
        <v>0</v>
      </c>
    </row>
    <row r="28" spans="1:10" ht="14.25" customHeight="1">
      <c r="A28" s="36" t="s">
        <v>42</v>
      </c>
      <c r="B28" s="80"/>
      <c r="D28" s="47">
        <v>-28636</v>
      </c>
      <c r="E28" s="46"/>
      <c r="F28" s="47">
        <v>-19752</v>
      </c>
      <c r="G28" s="46"/>
      <c r="H28" s="46">
        <v>-330055</v>
      </c>
      <c r="I28" s="46"/>
      <c r="J28" s="46">
        <v>-244338</v>
      </c>
    </row>
    <row r="29" spans="1:10" ht="14.25" customHeight="1">
      <c r="A29" s="36" t="s">
        <v>151</v>
      </c>
      <c r="B29" s="80"/>
      <c r="D29" s="47">
        <v>-37272</v>
      </c>
      <c r="E29" s="46"/>
      <c r="F29" s="47">
        <v>-101874</v>
      </c>
      <c r="G29" s="46"/>
      <c r="H29" s="46">
        <v>-20961</v>
      </c>
      <c r="I29" s="47"/>
      <c r="J29" s="46">
        <v>-28358</v>
      </c>
    </row>
    <row r="30" spans="1:10" ht="14.25" customHeight="1">
      <c r="A30" s="36" t="s">
        <v>55</v>
      </c>
      <c r="B30" s="80"/>
      <c r="D30" s="83">
        <v>974775</v>
      </c>
      <c r="E30" s="46"/>
      <c r="F30" s="83">
        <v>668127</v>
      </c>
      <c r="G30" s="46"/>
      <c r="H30" s="83">
        <v>555085</v>
      </c>
      <c r="I30" s="47"/>
      <c r="J30" s="83">
        <v>315011</v>
      </c>
    </row>
    <row r="31" spans="1:10" ht="14.25" customHeight="1">
      <c r="A31" s="36" t="s">
        <v>104</v>
      </c>
      <c r="B31" s="80"/>
      <c r="D31" s="47"/>
      <c r="E31" s="46"/>
      <c r="F31" s="47"/>
      <c r="G31" s="46"/>
      <c r="H31" s="47"/>
      <c r="I31" s="47"/>
      <c r="J31" s="47"/>
    </row>
    <row r="32" spans="1:10" ht="14.25" customHeight="1">
      <c r="A32" s="36" t="s">
        <v>44</v>
      </c>
      <c r="B32" s="80"/>
      <c r="D32" s="46">
        <f>SUM(D9:D30)</f>
        <v>8434964</v>
      </c>
      <c r="E32" s="46"/>
      <c r="F32" s="46">
        <f>SUM(F9:F30)</f>
        <v>9344242</v>
      </c>
      <c r="G32" s="46"/>
      <c r="H32" s="46">
        <f>SUM(H9:H30)</f>
        <v>5315835</v>
      </c>
      <c r="I32" s="46"/>
      <c r="J32" s="46">
        <f>SUM(J9:J30)</f>
        <v>4937692</v>
      </c>
    </row>
    <row r="33" spans="1:10" ht="14.25" customHeight="1">
      <c r="A33" s="36" t="s">
        <v>45</v>
      </c>
      <c r="B33" s="80"/>
      <c r="D33" s="46"/>
      <c r="E33" s="46"/>
      <c r="F33" s="46"/>
      <c r="G33" s="46"/>
      <c r="H33" s="46"/>
      <c r="I33" s="46"/>
      <c r="J33" s="46"/>
    </row>
    <row r="34" spans="1:10" ht="14.25" customHeight="1">
      <c r="A34" s="36" t="s">
        <v>90</v>
      </c>
      <c r="B34" s="80"/>
      <c r="D34" s="46">
        <v>1087</v>
      </c>
      <c r="E34" s="46"/>
      <c r="F34" s="46">
        <v>-67322</v>
      </c>
      <c r="G34" s="46"/>
      <c r="H34" s="46">
        <v>10806</v>
      </c>
      <c r="I34" s="46"/>
      <c r="J34" s="46">
        <v>-12447</v>
      </c>
    </row>
    <row r="35" spans="1:10" ht="14.25" customHeight="1">
      <c r="A35" s="36" t="s">
        <v>46</v>
      </c>
      <c r="B35" s="80"/>
      <c r="D35" s="46">
        <v>-12041580</v>
      </c>
      <c r="E35" s="46"/>
      <c r="F35" s="46">
        <v>-9300413</v>
      </c>
      <c r="G35" s="46"/>
      <c r="H35" s="46">
        <v>-9696820</v>
      </c>
      <c r="I35" s="46"/>
      <c r="J35" s="46">
        <v>-7053926</v>
      </c>
    </row>
    <row r="36" spans="1:10" ht="14.25" customHeight="1">
      <c r="A36" s="36" t="s">
        <v>199</v>
      </c>
      <c r="B36" s="80"/>
      <c r="D36" s="45">
        <v>-65346</v>
      </c>
      <c r="E36" s="46"/>
      <c r="F36" s="45">
        <v>139245</v>
      </c>
      <c r="G36" s="46"/>
      <c r="H36" s="46">
        <v>0</v>
      </c>
      <c r="I36" s="46"/>
      <c r="J36" s="46">
        <v>0</v>
      </c>
    </row>
    <row r="37" spans="1:10" ht="14.25" customHeight="1">
      <c r="A37" s="36" t="s">
        <v>47</v>
      </c>
      <c r="B37" s="80"/>
      <c r="D37" s="45">
        <v>-145178</v>
      </c>
      <c r="E37" s="46"/>
      <c r="F37" s="45">
        <v>-219720</v>
      </c>
      <c r="G37" s="46"/>
      <c r="H37" s="46">
        <v>-209706</v>
      </c>
      <c r="I37" s="46"/>
      <c r="J37" s="46">
        <v>-188244</v>
      </c>
    </row>
    <row r="38" spans="1:10" ht="14.25" customHeight="1">
      <c r="A38" s="36" t="s">
        <v>240</v>
      </c>
      <c r="B38" s="80"/>
      <c r="D38" s="45">
        <v>-931</v>
      </c>
      <c r="E38" s="46"/>
      <c r="F38" s="45">
        <v>-4881</v>
      </c>
      <c r="G38" s="46"/>
      <c r="H38" s="46">
        <v>-931</v>
      </c>
      <c r="I38" s="46"/>
      <c r="J38" s="46">
        <v>-4881</v>
      </c>
    </row>
    <row r="39" spans="1:10" ht="14.25" customHeight="1">
      <c r="A39" s="36" t="s">
        <v>48</v>
      </c>
      <c r="B39" s="80"/>
      <c r="D39" s="45">
        <v>-987</v>
      </c>
      <c r="E39" s="46"/>
      <c r="F39" s="45">
        <v>-196</v>
      </c>
      <c r="G39" s="46"/>
      <c r="H39" s="46">
        <v>284</v>
      </c>
      <c r="I39" s="46"/>
      <c r="J39" s="46">
        <v>0</v>
      </c>
    </row>
    <row r="40" spans="1:10" ht="14.25" customHeight="1">
      <c r="A40" s="36" t="s">
        <v>49</v>
      </c>
      <c r="B40" s="80"/>
      <c r="D40" s="46"/>
      <c r="E40" s="46"/>
      <c r="F40" s="46"/>
      <c r="G40" s="46"/>
      <c r="H40" s="46"/>
      <c r="I40" s="46"/>
      <c r="J40" s="46"/>
    </row>
    <row r="41" spans="1:10" ht="14.25" customHeight="1">
      <c r="A41" s="36" t="s">
        <v>87</v>
      </c>
      <c r="B41" s="80"/>
      <c r="D41" s="45">
        <v>-67298</v>
      </c>
      <c r="E41" s="46"/>
      <c r="F41" s="45">
        <v>-187949</v>
      </c>
      <c r="G41" s="46"/>
      <c r="H41" s="46">
        <v>-273991</v>
      </c>
      <c r="I41" s="46"/>
      <c r="J41" s="46">
        <v>-149756</v>
      </c>
    </row>
    <row r="42" spans="1:10" ht="14.25" customHeight="1">
      <c r="A42" s="36" t="s">
        <v>105</v>
      </c>
      <c r="B42" s="80"/>
      <c r="D42" s="45">
        <v>-17021</v>
      </c>
      <c r="E42" s="46"/>
      <c r="F42" s="45">
        <v>-23778</v>
      </c>
      <c r="G42" s="46"/>
      <c r="H42" s="46">
        <v>-2532</v>
      </c>
      <c r="I42" s="46"/>
      <c r="J42" s="46">
        <v>-38298</v>
      </c>
    </row>
    <row r="43" spans="1:10" ht="14.25" customHeight="1">
      <c r="A43" s="36" t="s">
        <v>241</v>
      </c>
      <c r="B43" s="80"/>
      <c r="D43" s="45">
        <v>-147369</v>
      </c>
      <c r="E43" s="46"/>
      <c r="F43" s="45">
        <v>-156004</v>
      </c>
      <c r="G43" s="46"/>
      <c r="H43" s="46">
        <v>-100236</v>
      </c>
      <c r="I43" s="46"/>
      <c r="J43" s="46">
        <v>-140417</v>
      </c>
    </row>
    <row r="44" spans="1:10" ht="14.25" customHeight="1">
      <c r="A44" s="36" t="s">
        <v>50</v>
      </c>
      <c r="B44" s="80"/>
      <c r="D44" s="46">
        <v>150623</v>
      </c>
      <c r="E44" s="46"/>
      <c r="F44" s="46">
        <v>-210295</v>
      </c>
      <c r="G44" s="46"/>
      <c r="H44" s="46">
        <v>110736</v>
      </c>
      <c r="I44" s="46"/>
      <c r="J44" s="46">
        <v>-274516</v>
      </c>
    </row>
    <row r="45" spans="1:10" ht="14.25" customHeight="1">
      <c r="A45" s="36" t="s">
        <v>86</v>
      </c>
      <c r="B45" s="80"/>
      <c r="D45" s="46">
        <v>-3429</v>
      </c>
      <c r="E45" s="46"/>
      <c r="F45" s="46">
        <v>-5363</v>
      </c>
      <c r="G45" s="46"/>
      <c r="H45" s="46">
        <v>-3429</v>
      </c>
      <c r="I45" s="46"/>
      <c r="J45" s="46">
        <v>-4621</v>
      </c>
    </row>
    <row r="46" spans="1:10" ht="14.25" customHeight="1">
      <c r="A46" s="36" t="s">
        <v>51</v>
      </c>
      <c r="B46" s="80"/>
      <c r="D46" s="52">
        <v>-7314</v>
      </c>
      <c r="E46" s="46"/>
      <c r="F46" s="52">
        <v>4434</v>
      </c>
      <c r="G46" s="46"/>
      <c r="H46" s="52">
        <v>0</v>
      </c>
      <c r="I46" s="46"/>
      <c r="J46" s="52">
        <v>0</v>
      </c>
    </row>
    <row r="47" spans="1:10" ht="14.25" customHeight="1">
      <c r="A47" s="36" t="s">
        <v>284</v>
      </c>
      <c r="B47" s="80"/>
      <c r="D47" s="46">
        <f>SUM(D32:D46)</f>
        <v>-3909779</v>
      </c>
      <c r="E47" s="46"/>
      <c r="F47" s="46">
        <f>SUM(F32:F46)</f>
        <v>-688000</v>
      </c>
      <c r="G47" s="46"/>
      <c r="H47" s="46">
        <f>SUM(H32:H46)</f>
        <v>-4849984</v>
      </c>
      <c r="I47" s="46"/>
      <c r="J47" s="46">
        <f>SUM(J32:J46)</f>
        <v>-2929414</v>
      </c>
    </row>
    <row r="48" spans="1:10" ht="14.25" customHeight="1">
      <c r="A48" s="36" t="s">
        <v>106</v>
      </c>
      <c r="B48" s="80"/>
      <c r="D48" s="52">
        <v>-332866</v>
      </c>
      <c r="E48" s="46"/>
      <c r="F48" s="52">
        <v>-734663</v>
      </c>
      <c r="G48" s="46"/>
      <c r="H48" s="52">
        <v>-129826</v>
      </c>
      <c r="I48" s="46"/>
      <c r="J48" s="52">
        <v>-471144</v>
      </c>
    </row>
    <row r="49" spans="1:10" ht="14.25" customHeight="1">
      <c r="A49" s="32" t="s">
        <v>285</v>
      </c>
      <c r="B49" s="80"/>
      <c r="D49" s="52">
        <f>SUM(D47:D48)</f>
        <v>-4242645</v>
      </c>
      <c r="E49" s="46"/>
      <c r="F49" s="52">
        <f>SUM(F47:F48)</f>
        <v>-1422663</v>
      </c>
      <c r="G49" s="46"/>
      <c r="H49" s="52">
        <f>SUM(H47:H48)</f>
        <v>-4979810</v>
      </c>
      <c r="I49" s="46"/>
      <c r="J49" s="52">
        <f>SUM(J47:J48)</f>
        <v>-3400558</v>
      </c>
    </row>
    <row r="50" spans="1:10" ht="14.25" customHeight="1">
      <c r="B50" s="80"/>
    </row>
    <row r="51" spans="1:10" ht="14.25" customHeight="1">
      <c r="A51" s="80" t="s">
        <v>289</v>
      </c>
      <c r="B51" s="80"/>
    </row>
    <row r="52" spans="1:10" ht="14.25" customHeight="1">
      <c r="B52" s="80"/>
    </row>
    <row r="53" spans="1:10" ht="14.25" customHeight="1">
      <c r="B53" s="80"/>
    </row>
    <row r="54" spans="1:10" ht="14.25" customHeight="1">
      <c r="B54" s="80"/>
    </row>
    <row r="55" spans="1:10" ht="14.25" customHeight="1">
      <c r="B55" s="80"/>
    </row>
    <row r="56" spans="1:10" ht="14.25" customHeight="1">
      <c r="B56" s="80"/>
    </row>
    <row r="57" spans="1:10" ht="14.25" customHeight="1">
      <c r="B57" s="80"/>
    </row>
    <row r="58" spans="1:10" ht="14.25" customHeight="1">
      <c r="B58" s="80"/>
    </row>
    <row r="59" spans="1:10" ht="14.25" customHeight="1">
      <c r="B59" s="80"/>
      <c r="J59" s="36">
        <v>10</v>
      </c>
    </row>
    <row r="60" spans="1:10" s="32" customFormat="1" ht="14.25" customHeight="1">
      <c r="J60" s="119" t="s">
        <v>150</v>
      </c>
    </row>
    <row r="61" spans="1:10" s="32" customFormat="1" ht="14.25" customHeight="1">
      <c r="A61" s="32" t="s">
        <v>22</v>
      </c>
    </row>
    <row r="62" spans="1:10" s="32" customFormat="1" ht="14.25" customHeight="1">
      <c r="A62" s="32" t="s">
        <v>98</v>
      </c>
    </row>
    <row r="63" spans="1:10" s="32" customFormat="1" ht="14.25" customHeight="1">
      <c r="A63" s="34" t="s">
        <v>276</v>
      </c>
    </row>
    <row r="64" spans="1:10" ht="14.25" customHeight="1">
      <c r="A64" s="35"/>
      <c r="B64" s="35"/>
      <c r="C64" s="35"/>
      <c r="D64" s="35"/>
      <c r="E64" s="35"/>
      <c r="F64" s="35"/>
      <c r="G64" s="35"/>
      <c r="H64" s="35"/>
      <c r="I64" s="35"/>
      <c r="J64" s="33" t="s">
        <v>146</v>
      </c>
    </row>
    <row r="65" spans="1:10" s="37" customFormat="1" ht="14.25" customHeight="1">
      <c r="D65" s="38"/>
      <c r="E65" s="38" t="s">
        <v>20</v>
      </c>
      <c r="F65" s="38"/>
      <c r="G65" s="32"/>
      <c r="H65" s="39"/>
      <c r="I65" s="38" t="s">
        <v>21</v>
      </c>
      <c r="J65" s="39"/>
    </row>
    <row r="66" spans="1:10" s="37" customFormat="1" ht="14.25" customHeight="1">
      <c r="B66" s="42"/>
      <c r="D66" s="41" t="s">
        <v>275</v>
      </c>
      <c r="E66" s="42"/>
      <c r="F66" s="41" t="s">
        <v>234</v>
      </c>
      <c r="G66" s="43"/>
      <c r="H66" s="41" t="s">
        <v>275</v>
      </c>
      <c r="I66" s="42"/>
      <c r="J66" s="41" t="s">
        <v>234</v>
      </c>
    </row>
    <row r="67" spans="1:10" ht="14.25" customHeight="1">
      <c r="A67" s="32" t="s">
        <v>5</v>
      </c>
      <c r="F67" s="37"/>
    </row>
    <row r="68" spans="1:10" ht="14.25" customHeight="1">
      <c r="A68" s="36" t="s">
        <v>165</v>
      </c>
      <c r="D68" s="46">
        <v>-555</v>
      </c>
      <c r="E68" s="46"/>
      <c r="F68" s="46">
        <v>-623</v>
      </c>
      <c r="G68" s="46"/>
      <c r="H68" s="46">
        <v>0</v>
      </c>
      <c r="I68" s="46"/>
      <c r="J68" s="46">
        <v>0</v>
      </c>
    </row>
    <row r="69" spans="1:10" ht="14.25" customHeight="1">
      <c r="A69" s="36" t="s">
        <v>225</v>
      </c>
      <c r="D69" s="46">
        <v>-5576</v>
      </c>
      <c r="E69" s="46"/>
      <c r="F69" s="46">
        <v>-5518</v>
      </c>
      <c r="G69" s="46"/>
      <c r="H69" s="46">
        <v>-2312800</v>
      </c>
      <c r="I69" s="46"/>
      <c r="J69" s="46">
        <v>711100</v>
      </c>
    </row>
    <row r="70" spans="1:10" ht="14.25" customHeight="1">
      <c r="A70" s="36" t="s">
        <v>280</v>
      </c>
      <c r="D70" s="46">
        <v>16794</v>
      </c>
      <c r="E70" s="46"/>
      <c r="F70" s="46">
        <v>0</v>
      </c>
      <c r="G70" s="46"/>
      <c r="H70" s="46">
        <v>0</v>
      </c>
      <c r="I70" s="46"/>
      <c r="J70" s="46">
        <v>0</v>
      </c>
    </row>
    <row r="71" spans="1:10" ht="14.25" customHeight="1">
      <c r="A71" s="36" t="s">
        <v>286</v>
      </c>
      <c r="D71" s="46">
        <v>0</v>
      </c>
      <c r="E71" s="46"/>
      <c r="F71" s="46">
        <v>33200</v>
      </c>
      <c r="G71" s="46"/>
      <c r="H71" s="46">
        <v>0</v>
      </c>
      <c r="I71" s="46"/>
      <c r="J71" s="46">
        <v>0</v>
      </c>
    </row>
    <row r="72" spans="1:10" ht="14.25" customHeight="1">
      <c r="A72" s="36" t="s">
        <v>248</v>
      </c>
      <c r="D72" s="46">
        <v>1590723</v>
      </c>
      <c r="E72" s="46"/>
      <c r="F72" s="46">
        <v>1256913</v>
      </c>
      <c r="G72" s="46"/>
      <c r="H72" s="46">
        <v>1435039</v>
      </c>
      <c r="I72" s="46"/>
      <c r="J72" s="46">
        <v>1256913</v>
      </c>
    </row>
    <row r="73" spans="1:10" ht="14.25" customHeight="1">
      <c r="A73" s="36" t="s">
        <v>107</v>
      </c>
      <c r="D73" s="46">
        <v>37272</v>
      </c>
      <c r="E73" s="46"/>
      <c r="F73" s="46">
        <v>101874</v>
      </c>
      <c r="G73" s="46"/>
      <c r="H73" s="47">
        <v>20961</v>
      </c>
      <c r="I73" s="46"/>
      <c r="J73" s="47">
        <v>28358</v>
      </c>
    </row>
    <row r="74" spans="1:10" ht="14.25" customHeight="1">
      <c r="A74" s="36" t="s">
        <v>144</v>
      </c>
      <c r="D74" s="46">
        <v>4550</v>
      </c>
      <c r="E74" s="46"/>
      <c r="F74" s="46">
        <v>3207</v>
      </c>
      <c r="G74" s="46"/>
      <c r="H74" s="46">
        <v>2908</v>
      </c>
      <c r="I74" s="46"/>
      <c r="J74" s="46">
        <v>1807</v>
      </c>
    </row>
    <row r="75" spans="1:10" ht="14.25" customHeight="1">
      <c r="A75" s="36" t="s">
        <v>242</v>
      </c>
      <c r="D75" s="46">
        <v>0</v>
      </c>
      <c r="E75" s="46"/>
      <c r="F75" s="46">
        <v>-16891</v>
      </c>
      <c r="G75" s="46"/>
      <c r="H75" s="46">
        <v>0</v>
      </c>
      <c r="I75" s="46"/>
      <c r="J75" s="46">
        <v>0</v>
      </c>
    </row>
    <row r="76" spans="1:10" ht="14.25" customHeight="1">
      <c r="A76" s="36" t="s">
        <v>226</v>
      </c>
      <c r="D76" s="46">
        <v>-17799</v>
      </c>
      <c r="E76" s="46"/>
      <c r="F76" s="46">
        <v>-7763</v>
      </c>
      <c r="G76" s="46"/>
      <c r="H76" s="46">
        <v>0</v>
      </c>
      <c r="I76" s="46"/>
      <c r="J76" s="46">
        <v>0</v>
      </c>
    </row>
    <row r="77" spans="1:10" ht="14.25" customHeight="1">
      <c r="A77" s="36" t="s">
        <v>227</v>
      </c>
      <c r="D77" s="46">
        <v>-2564732</v>
      </c>
      <c r="E77" s="46"/>
      <c r="F77" s="46">
        <v>-112217</v>
      </c>
      <c r="G77" s="46"/>
      <c r="H77" s="36">
        <v>-52232</v>
      </c>
      <c r="I77" s="46"/>
      <c r="J77" s="36">
        <v>-33960</v>
      </c>
    </row>
    <row r="78" spans="1:10" ht="14.25" customHeight="1">
      <c r="A78" s="36" t="s">
        <v>228</v>
      </c>
      <c r="D78" s="46">
        <v>-1221830</v>
      </c>
      <c r="E78" s="46"/>
      <c r="F78" s="46">
        <v>-1294571</v>
      </c>
      <c r="G78" s="46"/>
      <c r="H78" s="46">
        <v>0</v>
      </c>
      <c r="I78" s="46"/>
      <c r="J78" s="46">
        <v>0</v>
      </c>
    </row>
    <row r="79" spans="1:10" ht="14.25" customHeight="1">
      <c r="A79" s="36" t="s">
        <v>102</v>
      </c>
      <c r="D79" s="52">
        <v>46990</v>
      </c>
      <c r="E79" s="46"/>
      <c r="F79" s="52">
        <v>27487</v>
      </c>
      <c r="G79" s="46"/>
      <c r="H79" s="52">
        <v>216923</v>
      </c>
      <c r="I79" s="46"/>
      <c r="J79" s="52">
        <v>195757</v>
      </c>
    </row>
    <row r="80" spans="1:10" ht="14.25" customHeight="1">
      <c r="A80" s="32" t="s">
        <v>202</v>
      </c>
      <c r="D80" s="52">
        <f>SUM(D68:D79)</f>
        <v>-2114163</v>
      </c>
      <c r="E80" s="46"/>
      <c r="F80" s="52">
        <f>SUM(F68:F79)</f>
        <v>-14902</v>
      </c>
      <c r="G80" s="46"/>
      <c r="H80" s="52">
        <f>SUM(H68:H79)</f>
        <v>-689201</v>
      </c>
      <c r="I80" s="46"/>
      <c r="J80" s="52">
        <f>SUM(J68:J79)</f>
        <v>2159975</v>
      </c>
    </row>
    <row r="81" spans="1:10" ht="14.25" customHeight="1">
      <c r="A81" s="32" t="s">
        <v>6</v>
      </c>
      <c r="D81" s="46"/>
      <c r="E81" s="46"/>
      <c r="F81" s="46"/>
      <c r="G81" s="46"/>
      <c r="H81" s="46"/>
      <c r="I81" s="46"/>
      <c r="J81" s="46"/>
    </row>
    <row r="82" spans="1:10" ht="14.25" customHeight="1">
      <c r="A82" s="36" t="s">
        <v>292</v>
      </c>
      <c r="D82" s="46">
        <v>8325350</v>
      </c>
      <c r="E82" s="46"/>
      <c r="F82" s="46">
        <v>1939252</v>
      </c>
      <c r="G82" s="46"/>
      <c r="H82" s="46">
        <v>8325397</v>
      </c>
      <c r="I82" s="46"/>
      <c r="J82" s="46">
        <v>1799252</v>
      </c>
    </row>
    <row r="83" spans="1:10" ht="14.25" customHeight="1">
      <c r="A83" s="36" t="s">
        <v>287</v>
      </c>
      <c r="D83" s="46">
        <v>0</v>
      </c>
      <c r="E83" s="46"/>
      <c r="F83" s="46">
        <v>0</v>
      </c>
      <c r="G83" s="46"/>
      <c r="H83" s="46">
        <v>0</v>
      </c>
      <c r="I83" s="46"/>
      <c r="J83" s="46">
        <v>15000</v>
      </c>
    </row>
    <row r="84" spans="1:10" ht="14.25" customHeight="1">
      <c r="A84" s="36" t="s">
        <v>263</v>
      </c>
      <c r="D84" s="46">
        <v>2760000</v>
      </c>
      <c r="E84" s="46"/>
      <c r="F84" s="46">
        <v>5525890</v>
      </c>
      <c r="G84" s="46"/>
      <c r="H84" s="46">
        <v>1271000</v>
      </c>
      <c r="I84" s="46"/>
      <c r="J84" s="46">
        <v>3465000</v>
      </c>
    </row>
    <row r="85" spans="1:10" ht="14.25" customHeight="1">
      <c r="A85" s="36" t="s">
        <v>203</v>
      </c>
      <c r="D85" s="46">
        <v>-576763</v>
      </c>
      <c r="E85" s="46"/>
      <c r="F85" s="46">
        <v>-1701448</v>
      </c>
      <c r="G85" s="46"/>
      <c r="H85" s="46">
        <v>-468000</v>
      </c>
      <c r="I85" s="46"/>
      <c r="J85" s="46">
        <v>-1518300</v>
      </c>
    </row>
    <row r="86" spans="1:10" ht="14.25" customHeight="1">
      <c r="A86" s="36" t="s">
        <v>264</v>
      </c>
      <c r="D86" s="46">
        <v>7821805</v>
      </c>
      <c r="E86" s="46"/>
      <c r="F86" s="46">
        <v>7823044</v>
      </c>
      <c r="G86" s="46"/>
      <c r="H86" s="46">
        <v>7821805</v>
      </c>
      <c r="I86" s="46"/>
      <c r="J86" s="46">
        <v>7823044</v>
      </c>
    </row>
    <row r="87" spans="1:10" ht="14.25" customHeight="1">
      <c r="A87" s="36" t="s">
        <v>265</v>
      </c>
      <c r="D87" s="46">
        <v>-7000000</v>
      </c>
      <c r="E87" s="46"/>
      <c r="F87" s="46">
        <v>-5400000</v>
      </c>
      <c r="G87" s="46"/>
      <c r="H87" s="46">
        <v>-7000000</v>
      </c>
      <c r="I87" s="46"/>
      <c r="J87" s="46">
        <v>-5400000</v>
      </c>
    </row>
    <row r="88" spans="1:10" ht="14.25" customHeight="1">
      <c r="A88" s="36" t="s">
        <v>204</v>
      </c>
      <c r="D88" s="46">
        <v>-762122</v>
      </c>
      <c r="E88" s="46"/>
      <c r="F88" s="46">
        <v>-1463181</v>
      </c>
      <c r="G88" s="46"/>
      <c r="H88" s="46">
        <v>-29409</v>
      </c>
      <c r="I88" s="46"/>
      <c r="J88" s="46">
        <v>-29119</v>
      </c>
    </row>
    <row r="89" spans="1:10" ht="14.25" customHeight="1">
      <c r="A89" s="36" t="s">
        <v>141</v>
      </c>
      <c r="D89" s="45">
        <v>-884699</v>
      </c>
      <c r="E89" s="46"/>
      <c r="F89" s="45">
        <v>-675195</v>
      </c>
      <c r="G89" s="46"/>
      <c r="H89" s="46">
        <v>-594969</v>
      </c>
      <c r="I89" s="46"/>
      <c r="J89" s="46">
        <v>-402723</v>
      </c>
    </row>
    <row r="90" spans="1:10" ht="14.25" customHeight="1">
      <c r="A90" s="36" t="s">
        <v>266</v>
      </c>
      <c r="D90" s="45">
        <v>-6</v>
      </c>
      <c r="E90" s="46"/>
      <c r="F90" s="45">
        <v>-3</v>
      </c>
      <c r="G90" s="46"/>
      <c r="H90" s="46">
        <v>0</v>
      </c>
      <c r="I90" s="46"/>
      <c r="J90" s="46">
        <v>0</v>
      </c>
    </row>
    <row r="91" spans="1:10" ht="14.25" customHeight="1">
      <c r="A91" s="36" t="s">
        <v>267</v>
      </c>
      <c r="D91" s="45">
        <v>-3584266</v>
      </c>
      <c r="E91" s="46"/>
      <c r="F91" s="45">
        <v>-4182119</v>
      </c>
      <c r="G91" s="46"/>
      <c r="H91" s="46">
        <v>-3584266</v>
      </c>
      <c r="I91" s="46"/>
      <c r="J91" s="46">
        <v>-4182119</v>
      </c>
    </row>
    <row r="92" spans="1:10" ht="14.25" customHeight="1">
      <c r="A92" s="32" t="s">
        <v>288</v>
      </c>
      <c r="D92" s="120">
        <f>SUM(D82:D91)</f>
        <v>6099299</v>
      </c>
      <c r="E92" s="46"/>
      <c r="F92" s="120">
        <f>SUM(F82:F91)</f>
        <v>1866240</v>
      </c>
      <c r="G92" s="46"/>
      <c r="H92" s="120">
        <f>SUM(H82:H91)</f>
        <v>5741558</v>
      </c>
      <c r="I92" s="46"/>
      <c r="J92" s="120">
        <f>SUM(J82:J91)</f>
        <v>1570035</v>
      </c>
    </row>
    <row r="93" spans="1:10" ht="14.25" customHeight="1">
      <c r="A93" s="36" t="s">
        <v>268</v>
      </c>
      <c r="D93" s="52">
        <v>-1999</v>
      </c>
      <c r="E93" s="46"/>
      <c r="F93" s="52">
        <v>126189</v>
      </c>
      <c r="G93" s="46"/>
      <c r="H93" s="52">
        <v>0</v>
      </c>
      <c r="I93" s="46"/>
      <c r="J93" s="52">
        <v>0</v>
      </c>
    </row>
    <row r="94" spans="1:10" ht="14.25" customHeight="1">
      <c r="A94" s="32" t="s">
        <v>269</v>
      </c>
      <c r="D94" s="46">
        <f>SUM(D49,D80,D92,D93)</f>
        <v>-259508</v>
      </c>
      <c r="E94" s="46"/>
      <c r="F94" s="46">
        <f>SUM(F49,F80,F92,F93)</f>
        <v>554864</v>
      </c>
      <c r="G94" s="46"/>
      <c r="H94" s="46">
        <f>SUM(H49,H80,H92,H93)</f>
        <v>72547</v>
      </c>
      <c r="I94" s="46"/>
      <c r="J94" s="46">
        <f>SUM(J49,J80,J92,J93)</f>
        <v>329452</v>
      </c>
    </row>
    <row r="95" spans="1:10" ht="14.25" customHeight="1">
      <c r="A95" s="36" t="s">
        <v>156</v>
      </c>
      <c r="D95" s="48">
        <f>BS!F11</f>
        <v>4336794</v>
      </c>
      <c r="E95" s="46"/>
      <c r="F95" s="48">
        <v>4799360</v>
      </c>
      <c r="G95" s="46"/>
      <c r="H95" s="48">
        <f>BS!J11</f>
        <v>2036574</v>
      </c>
      <c r="I95" s="46"/>
      <c r="J95" s="48">
        <v>2858035</v>
      </c>
    </row>
    <row r="96" spans="1:10" ht="14.25" customHeight="1" thickBot="1">
      <c r="A96" s="32" t="s">
        <v>157</v>
      </c>
      <c r="D96" s="121">
        <f>SUM(D94:D95)</f>
        <v>4077286</v>
      </c>
      <c r="E96" s="46"/>
      <c r="F96" s="121">
        <f>SUM(F94:F95)</f>
        <v>5354224</v>
      </c>
      <c r="G96" s="46"/>
      <c r="H96" s="121">
        <f>SUM(H94:H95)</f>
        <v>2109121</v>
      </c>
      <c r="I96" s="46"/>
      <c r="J96" s="121">
        <f>SUM(J94:J95)</f>
        <v>3187487</v>
      </c>
    </row>
    <row r="97" spans="1:10" ht="14.25" customHeight="1" thickTop="1">
      <c r="A97" s="32"/>
      <c r="D97" s="46"/>
      <c r="E97" s="46"/>
      <c r="F97" s="46"/>
      <c r="G97" s="46"/>
      <c r="H97" s="46"/>
      <c r="I97" s="46"/>
      <c r="J97" s="46"/>
    </row>
    <row r="98" spans="1:10" ht="14.25" customHeight="1">
      <c r="A98" s="32" t="s">
        <v>19</v>
      </c>
    </row>
    <row r="99" spans="1:10" ht="14.25" customHeight="1">
      <c r="A99" s="36" t="s">
        <v>52</v>
      </c>
      <c r="D99" s="45"/>
      <c r="E99" s="46"/>
      <c r="F99" s="45"/>
      <c r="G99" s="46"/>
      <c r="H99" s="45"/>
      <c r="I99" s="46"/>
      <c r="J99" s="45"/>
    </row>
    <row r="100" spans="1:10" ht="14.25" customHeight="1">
      <c r="A100" s="36" t="s">
        <v>229</v>
      </c>
    </row>
    <row r="101" spans="1:10" ht="14.25" customHeight="1">
      <c r="A101" s="36" t="s">
        <v>140</v>
      </c>
      <c r="D101" s="47">
        <v>73319</v>
      </c>
      <c r="E101" s="47"/>
      <c r="F101" s="47">
        <v>-134820</v>
      </c>
      <c r="G101" s="46"/>
      <c r="H101" s="47">
        <v>-8570</v>
      </c>
      <c r="I101" s="47"/>
      <c r="J101" s="47">
        <v>5366</v>
      </c>
    </row>
    <row r="102" spans="1:10" ht="14.25" customHeight="1">
      <c r="A102" s="36" t="s">
        <v>270</v>
      </c>
      <c r="D102" s="47">
        <v>0</v>
      </c>
      <c r="E102" s="47"/>
      <c r="F102" s="47">
        <v>14861</v>
      </c>
      <c r="G102" s="46"/>
      <c r="H102" s="47">
        <v>0</v>
      </c>
      <c r="I102" s="47"/>
      <c r="J102" s="47">
        <v>14861</v>
      </c>
    </row>
    <row r="103" spans="1:10" ht="14.25" customHeight="1">
      <c r="A103" s="36" t="s">
        <v>110</v>
      </c>
      <c r="D103" s="47">
        <v>336622</v>
      </c>
      <c r="E103" s="47"/>
      <c r="F103" s="47">
        <v>223700</v>
      </c>
      <c r="G103" s="46"/>
      <c r="H103" s="47">
        <v>272144</v>
      </c>
      <c r="I103" s="47"/>
      <c r="J103" s="47">
        <v>183609</v>
      </c>
    </row>
    <row r="104" spans="1:10" ht="14.25" customHeight="1">
      <c r="A104" s="36" t="s">
        <v>230</v>
      </c>
      <c r="D104" s="47">
        <v>14790</v>
      </c>
      <c r="E104" s="47"/>
      <c r="F104" s="47">
        <v>2046</v>
      </c>
      <c r="G104" s="46"/>
      <c r="H104" s="47">
        <v>0</v>
      </c>
      <c r="I104" s="47"/>
      <c r="J104" s="47">
        <v>0</v>
      </c>
    </row>
    <row r="105" spans="1:10" ht="14.25" customHeight="1">
      <c r="A105" s="36" t="s">
        <v>271</v>
      </c>
      <c r="D105" s="47"/>
      <c r="E105" s="47"/>
      <c r="F105" s="47"/>
      <c r="G105" s="46"/>
      <c r="H105" s="47"/>
      <c r="I105" s="47"/>
      <c r="J105" s="47"/>
    </row>
    <row r="106" spans="1:10" ht="14.25" customHeight="1">
      <c r="A106" s="36" t="s">
        <v>231</v>
      </c>
      <c r="D106" s="47">
        <v>-214755</v>
      </c>
      <c r="E106" s="47"/>
      <c r="F106" s="47">
        <v>-184480</v>
      </c>
      <c r="G106" s="46"/>
      <c r="H106" s="47">
        <v>-195767</v>
      </c>
      <c r="I106" s="47"/>
      <c r="J106" s="47">
        <v>-174967</v>
      </c>
    </row>
    <row r="107" spans="1:10" ht="14.25" customHeight="1">
      <c r="A107" s="80" t="s">
        <v>243</v>
      </c>
      <c r="D107" s="47">
        <v>10743</v>
      </c>
      <c r="E107" s="47"/>
      <c r="F107" s="47">
        <v>7075</v>
      </c>
      <c r="G107" s="46"/>
      <c r="H107" s="47">
        <v>8410</v>
      </c>
      <c r="I107" s="47"/>
      <c r="J107" s="47">
        <v>1336</v>
      </c>
    </row>
    <row r="108" spans="1:10" ht="14.25" customHeight="1">
      <c r="A108" s="80" t="s">
        <v>281</v>
      </c>
      <c r="D108" s="47">
        <v>148</v>
      </c>
      <c r="E108" s="47"/>
      <c r="F108" s="47">
        <v>0</v>
      </c>
      <c r="H108" s="47">
        <v>148</v>
      </c>
      <c r="I108" s="47"/>
      <c r="J108" s="47">
        <v>0</v>
      </c>
    </row>
    <row r="109" spans="1:10" ht="14.25" customHeight="1">
      <c r="A109" s="80" t="s">
        <v>282</v>
      </c>
      <c r="D109" s="36">
        <v>36944</v>
      </c>
      <c r="E109" s="47"/>
      <c r="F109" s="36">
        <v>-75561</v>
      </c>
      <c r="H109" s="47">
        <v>7893</v>
      </c>
      <c r="I109" s="47"/>
      <c r="J109" s="47">
        <v>0</v>
      </c>
    </row>
    <row r="110" spans="1:10" ht="14.25" customHeight="1">
      <c r="E110" s="47"/>
      <c r="H110" s="47"/>
      <c r="I110" s="47"/>
      <c r="J110" s="47"/>
    </row>
    <row r="111" spans="1:10" ht="14.25" customHeight="1">
      <c r="A111" s="80" t="s">
        <v>289</v>
      </c>
      <c r="E111" s="47"/>
      <c r="H111" s="47"/>
      <c r="I111" s="47"/>
      <c r="J111" s="47"/>
    </row>
    <row r="112" spans="1:10" ht="14.25" customHeight="1">
      <c r="E112" s="47"/>
      <c r="H112" s="47"/>
      <c r="I112" s="47"/>
      <c r="J112" s="47"/>
    </row>
    <row r="113" spans="4:10" ht="14.25" customHeight="1">
      <c r="E113" s="47"/>
      <c r="H113" s="47"/>
      <c r="I113" s="47"/>
      <c r="J113" s="47"/>
    </row>
    <row r="114" spans="4:10" ht="14.25" customHeight="1">
      <c r="E114" s="47"/>
      <c r="H114" s="47"/>
      <c r="I114" s="47"/>
      <c r="J114" s="47"/>
    </row>
    <row r="115" spans="4:10" ht="14.25" customHeight="1">
      <c r="E115" s="47"/>
      <c r="H115" s="47"/>
      <c r="I115" s="47"/>
      <c r="J115" s="47"/>
    </row>
    <row r="116" spans="4:10" ht="14.25" customHeight="1">
      <c r="E116" s="47"/>
      <c r="H116" s="47"/>
      <c r="I116" s="47"/>
      <c r="J116" s="47"/>
    </row>
    <row r="117" spans="4:10" ht="14.25" customHeight="1">
      <c r="J117" s="36">
        <v>11</v>
      </c>
    </row>
    <row r="119" spans="4:10" ht="14.25" customHeight="1">
      <c r="D119" s="45"/>
      <c r="E119" s="46"/>
      <c r="F119" s="45"/>
      <c r="G119" s="46"/>
      <c r="H119" s="47"/>
      <c r="I119" s="46"/>
      <c r="J119" s="47"/>
    </row>
    <row r="120" spans="4:10" ht="14.25" customHeight="1">
      <c r="D120" s="45"/>
      <c r="E120" s="46"/>
      <c r="F120" s="45"/>
      <c r="G120" s="46"/>
      <c r="H120" s="47"/>
      <c r="I120" s="46"/>
      <c r="J120" s="47"/>
    </row>
    <row r="121" spans="4:10" ht="14.25" customHeight="1">
      <c r="D121" s="45"/>
      <c r="E121" s="46"/>
      <c r="F121" s="45"/>
      <c r="G121" s="46"/>
      <c r="H121" s="47"/>
      <c r="I121" s="46"/>
      <c r="J121" s="47"/>
    </row>
    <row r="122" spans="4:10" ht="14.25" customHeight="1">
      <c r="D122" s="45"/>
      <c r="E122" s="46"/>
      <c r="F122" s="45"/>
      <c r="G122" s="46"/>
      <c r="H122" s="47"/>
      <c r="I122" s="46"/>
      <c r="J122" s="47"/>
    </row>
    <row r="123" spans="4:10" ht="14.25" customHeight="1">
      <c r="D123" s="45"/>
      <c r="E123" s="46"/>
      <c r="F123" s="45"/>
      <c r="G123" s="46"/>
      <c r="H123" s="47"/>
      <c r="I123" s="46"/>
      <c r="J123" s="47"/>
    </row>
    <row r="124" spans="4:10" ht="14.25" customHeight="1">
      <c r="D124" s="45"/>
      <c r="E124" s="46"/>
      <c r="F124" s="45"/>
      <c r="G124" s="46"/>
      <c r="H124" s="47"/>
      <c r="I124" s="46"/>
      <c r="J124" s="47"/>
    </row>
    <row r="125" spans="4:10" ht="14.25" customHeight="1">
      <c r="D125" s="45"/>
      <c r="E125" s="46"/>
      <c r="F125" s="45"/>
      <c r="G125" s="46"/>
      <c r="H125" s="47"/>
      <c r="I125" s="46"/>
      <c r="J125" s="47"/>
    </row>
    <row r="126" spans="4:10" ht="14.25" customHeight="1">
      <c r="D126" s="45"/>
      <c r="E126" s="46"/>
      <c r="F126" s="45"/>
      <c r="G126" s="46"/>
      <c r="H126" s="47"/>
      <c r="I126" s="46"/>
      <c r="J126" s="47"/>
    </row>
    <row r="127" spans="4:10" ht="14.25" customHeight="1">
      <c r="D127" s="45"/>
      <c r="E127" s="46"/>
      <c r="F127" s="45"/>
      <c r="G127" s="46"/>
      <c r="H127" s="47"/>
      <c r="I127" s="46"/>
      <c r="J127" s="47"/>
    </row>
    <row r="128" spans="4:10" ht="14.25" customHeight="1">
      <c r="D128" s="45"/>
      <c r="E128" s="46"/>
      <c r="F128" s="45"/>
      <c r="G128" s="46"/>
      <c r="H128" s="47"/>
      <c r="I128" s="46"/>
      <c r="J128" s="47"/>
    </row>
    <row r="129" spans="4:10" ht="14.25" customHeight="1">
      <c r="D129" s="45"/>
      <c r="E129" s="46"/>
      <c r="F129" s="45"/>
      <c r="G129" s="46"/>
      <c r="H129" s="47"/>
      <c r="I129" s="46"/>
      <c r="J129" s="47"/>
    </row>
    <row r="130" spans="4:10" ht="14.25" customHeight="1">
      <c r="D130" s="45"/>
      <c r="E130" s="46"/>
      <c r="F130" s="45"/>
      <c r="G130" s="46"/>
      <c r="H130" s="47"/>
      <c r="I130" s="46"/>
      <c r="J130" s="47"/>
    </row>
    <row r="131" spans="4:10" ht="14.25" customHeight="1">
      <c r="D131" s="45"/>
      <c r="E131" s="46"/>
      <c r="F131" s="45"/>
      <c r="G131" s="46"/>
      <c r="H131" s="47"/>
      <c r="I131" s="46"/>
      <c r="J131" s="47"/>
    </row>
    <row r="132" spans="4:10" ht="14.25" customHeight="1">
      <c r="D132" s="45"/>
      <c r="E132" s="46"/>
      <c r="F132" s="45"/>
      <c r="G132" s="46"/>
      <c r="H132" s="47"/>
      <c r="I132" s="46"/>
      <c r="J132" s="47"/>
    </row>
    <row r="133" spans="4:10" ht="14.25" customHeight="1">
      <c r="D133" s="45"/>
      <c r="E133" s="46"/>
      <c r="F133" s="45"/>
      <c r="G133" s="46"/>
      <c r="H133" s="47"/>
      <c r="I133" s="46"/>
      <c r="J133" s="47"/>
    </row>
    <row r="134" spans="4:10" ht="14.25" customHeight="1">
      <c r="D134" s="45"/>
      <c r="E134" s="46"/>
      <c r="F134" s="45"/>
      <c r="G134" s="46"/>
      <c r="H134" s="47"/>
      <c r="I134" s="46"/>
      <c r="J134" s="47"/>
    </row>
    <row r="135" spans="4:10" ht="14.25" customHeight="1">
      <c r="D135" s="45"/>
      <c r="E135" s="46"/>
      <c r="F135" s="45"/>
      <c r="G135" s="46"/>
      <c r="H135" s="47"/>
      <c r="I135" s="46"/>
      <c r="J135" s="47"/>
    </row>
    <row r="136" spans="4:10" ht="14.25" customHeight="1">
      <c r="D136" s="46"/>
      <c r="E136" s="46"/>
      <c r="F136" s="46"/>
      <c r="G136" s="46"/>
      <c r="H136" s="46"/>
      <c r="I136" s="46"/>
      <c r="J136" s="46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7" ma:contentTypeDescription="สร้างเอกสารใหม่" ma:contentTypeScope="" ma:versionID="8a3ba9a7ede89e31c6cf3bc80abbfb1b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4e0d5389be787de610aca0f866107ce7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C47F2-701E-4651-AFC4-D81D7AC9E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2024-08-08T05:21:55Z</cp:lastPrinted>
  <dcterms:created xsi:type="dcterms:W3CDTF">1999-06-19T06:47:39Z</dcterms:created>
  <dcterms:modified xsi:type="dcterms:W3CDTF">2024-08-13T07:31:39Z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