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June24 (Q2) (SHI-14)\"/>
    </mc:Choice>
  </mc:AlternateContent>
  <xr:revisionPtr revIDLastSave="0" documentId="13_ncr:1_{853EBB29-515D-4C3A-B298-6B149391C69F}" xr6:coauthVersionLast="47" xr6:coauthVersionMax="47" xr10:uidLastSave="{00000000-0000-0000-0000-000000000000}"/>
  <bookViews>
    <workbookView xWindow="-120" yWindow="-120" windowWidth="21840" windowHeight="13020" xr2:uid="{14C54966-3AE4-4601-9D0E-9FFCCCAED4ED}"/>
  </bookViews>
  <sheets>
    <sheet name="T2-4" sheetId="1" r:id="rId1"/>
    <sheet name="T5_(3M)" sheetId="2" r:id="rId2"/>
    <sheet name="T6_(6M)" sheetId="3" r:id="rId3"/>
    <sheet name="T7" sheetId="4" r:id="rId4"/>
    <sheet name="T8" sheetId="5" r:id="rId5"/>
    <sheet name="T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6" l="1"/>
  <c r="K48" i="6" s="1"/>
  <c r="A3" i="5"/>
  <c r="A3" i="4"/>
  <c r="A3" i="6"/>
  <c r="A53" i="6" s="1"/>
  <c r="M86" i="6"/>
  <c r="K86" i="6"/>
  <c r="I86" i="6"/>
  <c r="G86" i="6"/>
  <c r="M75" i="6"/>
  <c r="K75" i="6"/>
  <c r="I75" i="6"/>
  <c r="G75" i="6"/>
  <c r="A51" i="6"/>
  <c r="M44" i="6"/>
  <c r="M48" i="6" s="1"/>
  <c r="I44" i="6"/>
  <c r="I48" i="6" s="1"/>
  <c r="G44" i="6"/>
  <c r="G48" i="6" s="1"/>
  <c r="G88" i="6" l="1"/>
  <c r="G93" i="6" s="1"/>
  <c r="I88" i="6"/>
  <c r="I93" i="6" s="1"/>
  <c r="K88" i="6"/>
  <c r="K93" i="6" s="1"/>
  <c r="M88" i="6"/>
  <c r="M93" i="6" s="1"/>
  <c r="P28" i="5"/>
  <c r="N28" i="5"/>
  <c r="L28" i="5"/>
  <c r="J28" i="5"/>
  <c r="H28" i="5"/>
  <c r="R26" i="5"/>
  <c r="R25" i="5"/>
  <c r="R23" i="5"/>
  <c r="R28" i="5" s="1"/>
  <c r="P21" i="5"/>
  <c r="N21" i="5"/>
  <c r="L21" i="5"/>
  <c r="J21" i="5"/>
  <c r="H21" i="5"/>
  <c r="R19" i="5"/>
  <c r="R18" i="5"/>
  <c r="R17" i="5"/>
  <c r="R15" i="5"/>
  <c r="R21" i="5" s="1"/>
  <c r="AB31" i="4"/>
  <c r="X31" i="4"/>
  <c r="V31" i="4"/>
  <c r="T31" i="4"/>
  <c r="R31" i="4"/>
  <c r="P31" i="4"/>
  <c r="N31" i="4"/>
  <c r="L31" i="4"/>
  <c r="J31" i="4"/>
  <c r="H31" i="4"/>
  <c r="Z29" i="4"/>
  <c r="AD29" i="4" s="1"/>
  <c r="AD28" i="4"/>
  <c r="Z26" i="4"/>
  <c r="AD26" i="4" s="1"/>
  <c r="AD31" i="4" s="1"/>
  <c r="X26" i="4"/>
  <c r="AB24" i="4"/>
  <c r="V24" i="4"/>
  <c r="T24" i="4"/>
  <c r="R24" i="4"/>
  <c r="P24" i="4"/>
  <c r="N24" i="4"/>
  <c r="L24" i="4"/>
  <c r="J24" i="4"/>
  <c r="H24" i="4"/>
  <c r="Z22" i="4"/>
  <c r="AD22" i="4" s="1"/>
  <c r="X21" i="4"/>
  <c r="Z21" i="4" s="1"/>
  <c r="AD21" i="4" s="1"/>
  <c r="X20" i="4"/>
  <c r="Z20" i="4" s="1"/>
  <c r="AD20" i="4" s="1"/>
  <c r="X18" i="4"/>
  <c r="X24" i="4" s="1"/>
  <c r="X16" i="4"/>
  <c r="Z16" i="4" s="1"/>
  <c r="M50" i="3"/>
  <c r="K50" i="3"/>
  <c r="I50" i="3"/>
  <c r="G50" i="3"/>
  <c r="M44" i="3"/>
  <c r="K44" i="3"/>
  <c r="I44" i="3"/>
  <c r="G44" i="3"/>
  <c r="M36" i="3"/>
  <c r="K36" i="3"/>
  <c r="I36" i="3"/>
  <c r="G36" i="3"/>
  <c r="M21" i="3"/>
  <c r="M24" i="3" s="1"/>
  <c r="K21" i="3"/>
  <c r="K24" i="3" s="1"/>
  <c r="K38" i="3" s="1"/>
  <c r="I21" i="3"/>
  <c r="I24" i="3" s="1"/>
  <c r="G21" i="3"/>
  <c r="G24" i="3" s="1"/>
  <c r="G38" i="3" s="1"/>
  <c r="M12" i="3"/>
  <c r="I12" i="3"/>
  <c r="G12" i="3"/>
  <c r="M50" i="2"/>
  <c r="K50" i="2"/>
  <c r="I50" i="2"/>
  <c r="G50" i="2"/>
  <c r="M44" i="2"/>
  <c r="K44" i="2"/>
  <c r="I44" i="2"/>
  <c r="G44" i="2"/>
  <c r="M36" i="2"/>
  <c r="K36" i="2"/>
  <c r="I36" i="2"/>
  <c r="G36" i="2"/>
  <c r="M21" i="2"/>
  <c r="M24" i="2" s="1"/>
  <c r="K21" i="2"/>
  <c r="K24" i="2" s="1"/>
  <c r="K38" i="2" s="1"/>
  <c r="I21" i="2"/>
  <c r="I24" i="2" s="1"/>
  <c r="G21" i="2"/>
  <c r="G24" i="2" s="1"/>
  <c r="G38" i="2" s="1"/>
  <c r="M12" i="2"/>
  <c r="I12" i="2"/>
  <c r="G12" i="2"/>
  <c r="M125" i="1"/>
  <c r="M128" i="1" s="1"/>
  <c r="K125" i="1"/>
  <c r="K128" i="1" s="1"/>
  <c r="I125" i="1"/>
  <c r="I128" i="1" s="1"/>
  <c r="G125" i="1"/>
  <c r="G128" i="1" s="1"/>
  <c r="A95" i="1"/>
  <c r="A93" i="1"/>
  <c r="M82" i="1"/>
  <c r="K82" i="1"/>
  <c r="I82" i="1"/>
  <c r="G82" i="1"/>
  <c r="M72" i="1"/>
  <c r="K72" i="1"/>
  <c r="I72" i="1"/>
  <c r="G72" i="1"/>
  <c r="A49" i="1"/>
  <c r="A47" i="1"/>
  <c r="M40" i="1"/>
  <c r="K40" i="1"/>
  <c r="I40" i="1"/>
  <c r="G40" i="1"/>
  <c r="M23" i="1"/>
  <c r="K23" i="1"/>
  <c r="I23" i="1"/>
  <c r="G23" i="1"/>
  <c r="AD16" i="4" l="1"/>
  <c r="Z18" i="4"/>
  <c r="AD18" i="4" s="1"/>
  <c r="Z31" i="4"/>
  <c r="I38" i="3"/>
  <c r="M38" i="3"/>
  <c r="I38" i="2"/>
  <c r="M38" i="2"/>
  <c r="M84" i="1"/>
  <c r="K84" i="1"/>
  <c r="I42" i="1"/>
  <c r="M130" i="1"/>
  <c r="K130" i="1"/>
  <c r="G42" i="1"/>
  <c r="K42" i="1"/>
  <c r="G84" i="1"/>
  <c r="G130" i="1" s="1"/>
  <c r="M42" i="1"/>
  <c r="I84" i="1"/>
  <c r="I130" i="1" s="1"/>
  <c r="Z24" i="4" l="1"/>
  <c r="AD24" i="4"/>
</calcChain>
</file>

<file path=xl/sharedStrings.xml><?xml version="1.0" encoding="utf-8"?>
<sst xmlns="http://schemas.openxmlformats.org/spreadsheetml/2006/main" count="490" uniqueCount="229">
  <si>
    <t>บริษัท เอส แอนด์ พี ซินดิเคท จำกัด (มหาชน) และบริษัทย่อย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</si>
  <si>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</si>
  <si>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</si>
  <si>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</si>
  <si>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</si>
  <si>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</si>
  <si>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</si>
  <si>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</si>
  <si>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</si>
  <si>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</si>
  <si>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</si>
  <si>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</si>
  <si>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</si>
  <si>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</si>
  <si>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</si>
  <si>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</si>
  <si>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</si>
  <si>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</si>
  <si>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</si>
  <si>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</si>
  <si>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</si>
  <si>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</si>
  <si>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</si>
  <si>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</si>
  <si>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</si>
  <si>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</si>
  <si>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</si>
  <si>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</si>
  <si>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</si>
  <si>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</si>
  <si>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-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</si>
  <si>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</si>
  <si>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</si>
  <si>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</si>
  <si>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</si>
  <si>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</si>
  <si>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</si>
  <si>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</si>
  <si>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</si>
  <si>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</si>
  <si>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</si>
  <si>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</si>
  <si>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</si>
  <si>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</si>
  <si>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</si>
  <si>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</si>
  <si>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</si>
  <si>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</si>
  <si>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</si>
  <si>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</si>
  <si>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</si>
  <si>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</si>
  <si>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</si>
  <si>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</si>
  <si>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</si>
  <si>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</si>
  <si>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</si>
  <si>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</si>
  <si>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</si>
  <si>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</si>
  <si>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</si>
  <si>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</si>
  <si>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</si>
  <si>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</si>
  <si>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</si>
  <si>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</si>
  <si>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514,710,383 หุ้น </t>
  </si>
  <si>
    <t>มูลค่าที่ตราไว้หุ้นละ 1 บาท</t>
  </si>
  <si>
    <t xml:space="preserve">   (พ.ศ. 2566: 514,928,784 หุ้น</t>
  </si>
  <si>
    <t xml:space="preserve">      มูลค่าที่ตราไว้หุ้นละ 1 บาท)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</si>
  <si>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</si>
  <si>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</si>
  <si>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</si>
  <si>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</si>
  <si>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</si>
  <si>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</si>
  <si>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</si>
  <si>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</si>
  <si>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</si>
  <si>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</si>
  <si>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</si>
  <si>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</si>
  <si>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</si>
  <si>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</si>
  <si>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</si>
  <si>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ณ วันที่ 30 มิถุนายน พ.ศ. 2567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</si>
  <si>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</si>
  <si>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</si>
  <si>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</si>
  <si>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</si>
  <si>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</si>
  <si>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</si>
  <si>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</si>
  <si>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</si>
  <si>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</si>
  <si>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</t>
  </si>
  <si>
    <t>กำไร (ขาดทุน) ก่อนภาษีเงินได้</t>
  </si>
  <si>
    <t>ค่าใช้จ่ายภาษีเงินได้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</si>
  <si>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</si>
  <si>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</si>
  <si>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รายการที่จะไม่ถูกจัดประเภทใหม่ไว้ในกำไรหรือ</t>
  </si>
  <si>
    <t>ขาดทุนในภายหลัง</t>
  </si>
  <si>
    <t>การวัดมูลค่าใหม่ของประมาณการหนี้สินสำหรับ</t>
  </si>
  <si>
    <t xml:space="preserve">   ผลประโยชน์พนักงาน</t>
  </si>
  <si>
    <t>รายการที่จะจัดประเภทรายการใหม่ไปยังงบกำไร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</si>
  <si>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</si>
  <si>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</si>
  <si>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 xml:space="preserve">กำไร (ขาดทุน) เบ็ดเสร็จอื่นสำหรับรอบระยะเวลา </t>
  </si>
  <si>
    <t>-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</si>
  <si>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</si>
  <si>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</si>
  <si>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</si>
  <si>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</si>
  <si>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</si>
  <si>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</si>
  <si>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</si>
  <si>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สำหรับรอบระยะเวลาหกเดือนสิ้นสุดวันที่ ณ วันที่ 30 มิถุนายน พ.ศ. 2567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</si>
  <si>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</si>
  <si>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</si>
  <si>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การวัดมูลค่าใหม่</t>
  </si>
  <si>
    <t>ส่วนเกินจาก</t>
  </si>
  <si>
    <t>การเปลี่ยนแปลง</t>
  </si>
  <si>
    <t>ของประมาณการ</t>
  </si>
  <si>
    <t>กำไรจากการ</t>
  </si>
  <si>
    <t>จัดสรรแล้ว -</t>
  </si>
  <si>
    <t>สัดส่วนของ</t>
  </si>
  <si>
    <t>หนี้สินสำหรับ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</si>
  <si>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</si>
  <si>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</si>
  <si>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</si>
  <si>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</si>
  <si>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</si>
  <si>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</si>
  <si>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</si>
  <si>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เงินลงทุน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</si>
  <si>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</si>
  <si>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</si>
  <si>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</si>
  <si>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</si>
  <si>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</si>
  <si>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</si>
  <si>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</si>
  <si>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</si>
  <si>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</si>
  <si>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ในบริษัทย่อย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</si>
  <si>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</si>
  <si>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</si>
  <si>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</si>
  <si>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</si>
  <si>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</si>
  <si>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</si>
  <si>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</si>
  <si>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</si>
  <si>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การใช้สิทธิใบสำคัญแสดงสิทธิ</t>
  </si>
  <si>
    <t>ปรับปรุงมูลค่าจากการเปลี่ยนสัดส่วน</t>
  </si>
  <si>
    <t>เงินลงทุนในบริษัทย่อย</t>
  </si>
  <si>
    <t>เงินปันผลจ่าย</t>
  </si>
  <si>
    <t>ยอดคงเหลือ ณ วันที่ 30 มิถุนายน พ.ศ. 2566</t>
  </si>
  <si>
    <t>ยอดคงเหลือ ณ วันที่ 1 มกราคม พ.ศ. 2567</t>
  </si>
  <si>
    <t>ยอดคงเหลือ ณ วันที่ 30 มิถุนายน พ.ศ. 2567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</si>
  <si>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</si>
  <si>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</si>
  <si>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</si>
  <si>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</si>
  <si>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</si>
  <si>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</si>
  <si>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</si>
  <si>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</si>
  <si>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ประมาณการหนี้สินสำหรับ</t>
  </si>
  <si>
    <t xml:space="preserve">งบกระแสเงินสด (ยังไม่ได้ตรวจสอบ)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</si>
  <si>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</si>
  <si>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</si>
  <si>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</si>
  <si>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</si>
  <si>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 xml:space="preserve">ผลขาดทุนด้านเครดิตที่คาดว่าจะเกิดขึ้น  </t>
  </si>
  <si>
    <t>- ลูกหนี้การค้า (กลับรายการ)</t>
  </si>
  <si>
    <t>ขาดทุนจากการด้อยค่าของที่ดิน</t>
  </si>
  <si>
    <t>อาคารและอุปกรณ์ (กลับรายการ)</t>
  </si>
  <si>
    <t>ขาดทุนจากการตัดจำหน่ายที่ดิน อาคารและอุปกรณ์</t>
  </si>
  <si>
    <t>และสินทรัพย์ไม่มีตัวตน</t>
  </si>
  <si>
    <t>(กำไร) ขาดทุนจากการยกเลิกสัญญาเช่า</t>
  </si>
  <si>
    <t>ประมาณการหนี้สินสำหรับผลประโยชน์พนักงาน</t>
  </si>
  <si>
    <t>ค่าใช้จ่ายโปรแกรมสิทธิพิเศษแก่ลูกค้า (กลับรายการ)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</si>
  <si>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</si>
  <si>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</si>
  <si>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</si>
  <si>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ส่วนแบ่ง (กำไร) ขาดทุนจากเงินลงทุนในบริษัทร่วม</t>
  </si>
  <si>
    <t>และการร่วมค้า</t>
  </si>
  <si>
    <t>ขาดทุนจากการปรับปรุงมูลค่ายุติธรรมจากการโอน</t>
  </si>
  <si>
    <t>เงินลงทุนในการร่วมค้าไปเป็นเงินลงทุนในบริษัทย่อย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</si>
  <si>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</si>
  <si>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</si>
  <si>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</si>
  <si>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</si>
  <si>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</si>
  <si>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</si>
  <si>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</si>
  <si>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</si>
  <si>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เงินสดรับจากการขายสินทรัพย์ทางการเงิน</t>
  </si>
  <si>
    <t>ที่วัดมูลค่ายุติธรรมผ่านกำไรขาดทุน</t>
  </si>
  <si>
    <t>เงินสดจ่ายเพื่อซื้อบริษัทย่อย (สุทธิจากเงินสดที่จ่าย)</t>
  </si>
  <si>
    <t>เงินสดรับคืนจากเงินลงทุนในบริษัทย่อย</t>
  </si>
  <si>
    <t>เงินสดจ่ายเพื่อซื้อเงินลงทุนเพิ่มในบริษัทย่อย</t>
  </si>
  <si>
    <t>เงินสดจ่ายลงทุนในการร่วมค้า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</si>
  <si>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</si>
  <si>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</si>
  <si>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เงินสดรับจากการชำระคืนเงินให้กู้ยืมระยะยาว</t>
  </si>
  <si>
    <t>แก่กิจการที่เกี่ยวข้องกัน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</si>
  <si>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</si>
  <si>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</si>
  <si>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</si>
  <si>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</si>
  <si>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</si>
  <si>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</si>
  <si>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</si>
  <si>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เงินสดรับจากใบสำคัญแสดงสิทธิ์ซื้อหุ้นสามัญ</t>
  </si>
  <si>
    <t>เงินสดจ่ายเพื่อซื้อส่วนได้เสียที่ไม่มีอำนาจควบคุมในบริษัทย่อย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</si>
  <si>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</si>
  <si>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</si>
  <si>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</si>
  <si>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</si>
  <si>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</si>
  <si>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</si>
  <si>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</si>
  <si>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</si>
  <si>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กำไรจากการขายสินทรัพย์ทางการเงิน</t>
  </si>
  <si>
    <t>เงินสดสุทธิได้มาจาก (ใช้ไป) ในกิจกรรมลงทุน</t>
  </si>
  <si>
    <t>กำไรจากการจำหน่ายที่ดิน อาคารและอุปกรณ์</t>
  </si>
  <si>
    <t>กำไรที่ยังไม่เกิดขึ้นจริงจากอัตราแลกเปลี่ยน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</si>
</sst>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_);\(#,##0.00\);&quot; - &quot;_);@_)"/>
    <numFmt numFmtId="170" formatCode="#,##0;\(#,##0\);\-"/>
    <numFmt numFmtId="171" formatCode="#,##0;\-#,##0;\-"/>
    <numFmt numFmtId="172" formatCode="#,##0.00;\(#,##0.0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trike/>
      <sz val="13"/>
      <color rgb="FFFF0000"/>
      <name val="Browallia New"/>
      <family val="2"/>
    </font>
    <font>
      <strike/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164" fontId="3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6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6" fillId="0" borderId="0" xfId="3" quotePrefix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4" fontId="6" fillId="0" borderId="1" xfId="1" applyNumberFormat="1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166" fontId="5" fillId="2" borderId="0" xfId="2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6" fontId="5" fillId="2" borderId="2" xfId="3" applyNumberFormat="1" applyFont="1" applyFill="1" applyBorder="1" applyAlignment="1">
      <alignment horizontal="right" vertical="center"/>
    </xf>
    <xf numFmtId="166" fontId="5" fillId="0" borderId="2" xfId="3" applyNumberFormat="1" applyFont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4" applyFont="1" applyAlignment="1">
      <alignment vertical="center"/>
    </xf>
    <xf numFmtId="166" fontId="5" fillId="2" borderId="0" xfId="2" applyNumberFormat="1" applyFont="1" applyFill="1" applyBorder="1" applyAlignment="1">
      <alignment horizontal="right" vertical="center"/>
    </xf>
    <xf numFmtId="166" fontId="5" fillId="2" borderId="0" xfId="5" applyNumberFormat="1" applyFont="1" applyFill="1" applyAlignment="1">
      <alignment horizontal="right" vertical="center"/>
    </xf>
    <xf numFmtId="0" fontId="5" fillId="0" borderId="0" xfId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6" fontId="5" fillId="2" borderId="1" xfId="5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4" fillId="0" borderId="0" xfId="6" applyFont="1" applyAlignment="1">
      <alignment vertical="center"/>
    </xf>
    <xf numFmtId="166" fontId="5" fillId="2" borderId="1" xfId="2" applyNumberFormat="1" applyFont="1" applyFill="1" applyBorder="1" applyAlignment="1">
      <alignment horizontal="right" vertical="center"/>
    </xf>
    <xf numFmtId="0" fontId="4" fillId="0" borderId="0" xfId="7" applyFont="1" applyAlignment="1">
      <alignment vertical="center"/>
    </xf>
    <xf numFmtId="169" fontId="5" fillId="0" borderId="0" xfId="1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6" fillId="0" borderId="0" xfId="1" quotePrefix="1" applyNumberFormat="1" applyFont="1" applyAlignment="1">
      <alignment horizontal="left" vertical="center"/>
    </xf>
    <xf numFmtId="164" fontId="5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6" fontId="6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top"/>
    </xf>
    <xf numFmtId="166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>
      <alignment horizontal="left" vertical="top"/>
    </xf>
    <xf numFmtId="164" fontId="10" fillId="0" borderId="0" xfId="1" applyNumberFormat="1" applyFont="1" applyAlignment="1">
      <alignment horizontal="left" vertical="center"/>
    </xf>
    <xf numFmtId="164" fontId="5" fillId="0" borderId="0" xfId="1" quotePrefix="1" applyNumberFormat="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171" fontId="5" fillId="0" borderId="0" xfId="0" applyNumberFormat="1" applyFont="1" applyAlignment="1" applyProtection="1">
      <alignment vertical="center"/>
      <protection locked="0"/>
    </xf>
    <xf numFmtId="166" fontId="5" fillId="2" borderId="0" xfId="5" applyNumberFormat="1" applyFont="1" applyFill="1" applyBorder="1" applyAlignment="1">
      <alignment horizontal="right" vertical="center"/>
    </xf>
    <xf numFmtId="172" fontId="5" fillId="2" borderId="0" xfId="3" applyNumberFormat="1" applyFont="1" applyFill="1" applyAlignment="1">
      <alignment horizontal="right" vertical="center"/>
    </xf>
    <xf numFmtId="172" fontId="5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3" fontId="6" fillId="0" borderId="1" xfId="3" applyNumberFormat="1" applyFont="1" applyBorder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170" fontId="5" fillId="0" borderId="2" xfId="0" applyNumberFormat="1" applyFont="1" applyBorder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vertical="center"/>
    </xf>
    <xf numFmtId="170" fontId="5" fillId="2" borderId="1" xfId="0" applyNumberFormat="1" applyFont="1" applyFill="1" applyBorder="1" applyAlignment="1">
      <alignment horizontal="right" vertical="center"/>
    </xf>
    <xf numFmtId="170" fontId="5" fillId="2" borderId="1" xfId="0" applyNumberFormat="1" applyFont="1" applyFill="1" applyBorder="1" applyAlignment="1">
      <alignment vertical="center"/>
    </xf>
    <xf numFmtId="170" fontId="5" fillId="2" borderId="2" xfId="0" applyNumberFormat="1" applyFont="1" applyFill="1" applyBorder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168" fontId="5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70" fontId="6" fillId="0" borderId="4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Alignment="1">
      <alignment horizontal="right" vertical="center"/>
    </xf>
    <xf numFmtId="170" fontId="5" fillId="2" borderId="0" xfId="3" applyNumberFormat="1" applyFont="1" applyFill="1" applyAlignment="1">
      <alignment horizontal="right" vertical="center"/>
    </xf>
    <xf numFmtId="170" fontId="5" fillId="0" borderId="0" xfId="1" applyNumberFormat="1" applyFont="1" applyAlignment="1">
      <alignment horizontal="right" vertical="center"/>
    </xf>
    <xf numFmtId="170" fontId="5" fillId="0" borderId="0" xfId="3" applyNumberFormat="1" applyFont="1" applyAlignment="1">
      <alignment horizontal="right" vertical="center"/>
    </xf>
    <xf numFmtId="0" fontId="5" fillId="2" borderId="0" xfId="0" applyFont="1" applyFill="1" applyAlignment="1">
      <alignment vertical="center"/>
    </xf>
    <xf numFmtId="171" fontId="5" fillId="0" borderId="0" xfId="3" applyNumberFormat="1" applyFont="1" applyAlignment="1">
      <alignment horizontal="center" vertical="center"/>
    </xf>
    <xf numFmtId="170" fontId="5" fillId="2" borderId="0" xfId="2" applyNumberFormat="1" applyFont="1" applyFill="1" applyBorder="1" applyAlignment="1">
      <alignment horizontal="right" vertical="center"/>
    </xf>
    <xf numFmtId="170" fontId="5" fillId="0" borderId="0" xfId="2" applyNumberFormat="1" applyFont="1" applyFill="1" applyBorder="1" applyAlignment="1">
      <alignment horizontal="right" vertical="center"/>
    </xf>
    <xf numFmtId="170" fontId="5" fillId="2" borderId="1" xfId="2" applyNumberFormat="1" applyFont="1" applyFill="1" applyBorder="1" applyAlignment="1">
      <alignment horizontal="right" vertical="center"/>
    </xf>
    <xf numFmtId="170" fontId="5" fillId="0" borderId="1" xfId="2" applyNumberFormat="1" applyFont="1" applyFill="1" applyBorder="1" applyAlignment="1">
      <alignment horizontal="right" vertical="center"/>
    </xf>
    <xf numFmtId="170" fontId="5" fillId="2" borderId="1" xfId="3" applyNumberFormat="1" applyFont="1" applyFill="1" applyBorder="1" applyAlignment="1">
      <alignment horizontal="right" vertical="center"/>
    </xf>
    <xf numFmtId="170" fontId="5" fillId="0" borderId="1" xfId="3" applyNumberFormat="1" applyFont="1" applyBorder="1" applyAlignment="1">
      <alignment horizontal="right" vertical="center"/>
    </xf>
    <xf numFmtId="3" fontId="6" fillId="0" borderId="1" xfId="3" applyNumberFormat="1" applyFont="1" applyBorder="1" applyAlignment="1">
      <alignment horizontal="center" vertical="center"/>
    </xf>
    <xf numFmtId="3" fontId="6" fillId="0" borderId="0" xfId="3" applyNumberFormat="1" applyFont="1" applyAlignment="1">
      <alignment horizontal="center" vertical="center"/>
    </xf>
    <xf numFmtId="3" fontId="6" fillId="2" borderId="0" xfId="3" applyNumberFormat="1" applyFont="1" applyFill="1" applyAlignment="1">
      <alignment horizontal="right" vertical="center"/>
    </xf>
    <xf numFmtId="170" fontId="5" fillId="2" borderId="0" xfId="2" applyNumberFormat="1" applyFont="1" applyFill="1" applyAlignment="1">
      <alignment horizontal="right" vertical="center"/>
    </xf>
    <xf numFmtId="171" fontId="5" fillId="2" borderId="0" xfId="3" applyNumberFormat="1" applyFont="1" applyFill="1" applyAlignment="1">
      <alignment horizontal="right" vertical="center"/>
    </xf>
    <xf numFmtId="171" fontId="5" fillId="0" borderId="0" xfId="3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70" fontId="5" fillId="2" borderId="2" xfId="3" applyNumberFormat="1" applyFont="1" applyFill="1" applyBorder="1" applyAlignment="1">
      <alignment horizontal="right" vertical="center"/>
    </xf>
    <xf numFmtId="170" fontId="5" fillId="0" borderId="2" xfId="3" applyNumberFormat="1" applyFont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</cellXfs>
  <cellStyles count="8">
    <cellStyle name="Comma 257" xfId="2" xr:uid="{DDE5D095-2F27-40C8-B3C5-708DACE149B5}"/>
    <cellStyle name="Comma 257 2" xfId="5" xr:uid="{16F2C62C-571D-4461-83D3-5858D4290E63}"/>
    <cellStyle name="Normal" xfId="0" builtinId="0"/>
    <cellStyle name="Normal 122 4" xfId="1" xr:uid="{C4293837-8D47-40F9-B884-76CAC3A09881}"/>
    <cellStyle name="Normal 2 10 2" xfId="3" xr:uid="{E475AA39-66CD-4235-A2D2-91B6CBCBA3D9}"/>
    <cellStyle name="Normal 211 2 2" xfId="6" xr:uid="{265AD113-A7FA-406F-8BBA-D4FD40BE2068}"/>
    <cellStyle name="Normal 213 2 2" xfId="4" xr:uid="{DFB7E854-DBD1-4F8B-9FD7-DB69E1818CE3}"/>
    <cellStyle name="Normal 214 2 2" xfId="7" xr:uid="{542F51D5-FBDE-4901-86B2-16D7175154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F99A-7946-416A-A0F8-58481AC44C58}">
  <dimension ref="A1:M138"/>
  <sheetViews>
    <sheetView tabSelected="1" topLeftCell="A106" zoomScaleNormal="100" workbookViewId="0">
      <selection activeCell="D121" sqref="D121"/>
    </sheetView>
  </sheetViews>
  <sheetFormatPr defaultRowHeight="21.75" customHeight="1" x14ac:dyDescent="0.25"/>
  <cols>
    <col min="1" max="3" width="1.7109375" customWidth="1"/>
    <col min="4" max="4" width="26.85546875" customWidth="1"/>
    <col min="5" max="5" width="7.85546875" customWidth="1"/>
    <col min="6" max="6" width="1" customWidth="1"/>
    <col min="7" max="7" width="14.85546875" customWidth="1"/>
    <col min="8" max="8" width="1" customWidth="1"/>
    <col min="9" max="9" width="12.85546875" customWidth="1"/>
    <col min="10" max="10" width="1" customWidth="1"/>
    <col min="11" max="11" width="14.85546875" customWidth="1"/>
    <col min="12" max="12" width="1" customWidth="1"/>
    <col min="13" max="13" width="12.85546875" customWidth="1"/>
  </cols>
  <sheetData>
    <row r="1" spans="1:13" ht="21.7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6"/>
    </row>
    <row r="2" spans="1:13" ht="21.75" customHeight="1" x14ac:dyDescent="0.25">
      <c r="A2" s="7" t="s">
        <v>1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6"/>
    </row>
    <row r="3" spans="1:13" ht="21.75" customHeight="1" x14ac:dyDescent="0.25">
      <c r="A3" s="8" t="s">
        <v>2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3"/>
    </row>
    <row r="4" spans="1:13" ht="21.75" customHeight="1" x14ac:dyDescent="0.25">
      <c r="A4" s="7"/>
      <c r="B4" s="2"/>
      <c r="C4" s="2"/>
      <c r="D4" s="2"/>
      <c r="E4" s="3"/>
      <c r="F4" s="4"/>
      <c r="G4" s="14"/>
      <c r="H4" s="4"/>
      <c r="I4" s="14"/>
      <c r="J4" s="4"/>
      <c r="K4" s="14"/>
      <c r="L4" s="4"/>
      <c r="M4" s="15"/>
    </row>
    <row r="5" spans="1:13" ht="21.75" customHeight="1" x14ac:dyDescent="0.25">
      <c r="A5" s="7"/>
      <c r="B5" s="2"/>
      <c r="C5" s="2"/>
      <c r="D5" s="2"/>
      <c r="E5" s="16"/>
      <c r="F5" s="4"/>
      <c r="G5" s="144" t="s">
        <v>3</v>
      </c>
      <c r="H5" s="144"/>
      <c r="I5" s="144"/>
      <c r="J5" s="4"/>
      <c r="K5" s="144" t="s">
        <v>4</v>
      </c>
      <c r="L5" s="144"/>
      <c r="M5" s="144"/>
    </row>
    <row r="6" spans="1:13" ht="21.75" customHeight="1" x14ac:dyDescent="0.25">
      <c r="A6" s="7"/>
      <c r="B6" s="7"/>
      <c r="C6" s="2"/>
      <c r="D6" s="2"/>
      <c r="E6" s="16"/>
      <c r="F6" s="4"/>
      <c r="G6" s="17" t="s">
        <v>5</v>
      </c>
      <c r="H6" s="4"/>
      <c r="I6" s="17" t="s">
        <v>6</v>
      </c>
      <c r="J6" s="4"/>
      <c r="K6" s="17" t="s">
        <v>5</v>
      </c>
      <c r="L6" s="4"/>
      <c r="M6" s="18" t="s">
        <v>6</v>
      </c>
    </row>
    <row r="7" spans="1:13" ht="21.75" customHeight="1" x14ac:dyDescent="0.25">
      <c r="A7" s="7"/>
      <c r="B7" s="7"/>
      <c r="C7" s="2"/>
      <c r="D7" s="2"/>
      <c r="E7" s="16"/>
      <c r="F7" s="4"/>
      <c r="G7" s="19" t="s">
        <v>7</v>
      </c>
      <c r="H7" s="4"/>
      <c r="I7" s="17" t="s">
        <v>8</v>
      </c>
      <c r="J7" s="4"/>
      <c r="K7" s="19" t="s">
        <v>7</v>
      </c>
      <c r="L7" s="4"/>
      <c r="M7" s="18" t="s">
        <v>8</v>
      </c>
    </row>
    <row r="8" spans="1:13" ht="21.75" customHeight="1" x14ac:dyDescent="0.25">
      <c r="A8" s="7"/>
      <c r="B8" s="2"/>
      <c r="C8" s="2"/>
      <c r="D8" s="2"/>
      <c r="E8" s="16"/>
      <c r="F8" s="20"/>
      <c r="G8" s="17" t="s">
        <v>9</v>
      </c>
      <c r="H8" s="20"/>
      <c r="I8" s="17" t="s">
        <v>10</v>
      </c>
      <c r="J8" s="20"/>
      <c r="K8" s="17" t="s">
        <v>9</v>
      </c>
      <c r="L8" s="20"/>
      <c r="M8" s="18" t="s">
        <v>10</v>
      </c>
    </row>
    <row r="9" spans="1:13" ht="21.75" customHeight="1" x14ac:dyDescent="0.25">
      <c r="A9" s="7"/>
      <c r="B9" s="2"/>
      <c r="C9" s="2"/>
      <c r="D9" s="21"/>
      <c r="E9" s="22" t="s">
        <v>11</v>
      </c>
      <c r="F9" s="4"/>
      <c r="G9" s="23" t="s">
        <v>12</v>
      </c>
      <c r="H9" s="20"/>
      <c r="I9" s="23" t="s">
        <v>12</v>
      </c>
      <c r="J9" s="20"/>
      <c r="K9" s="23" t="s">
        <v>12</v>
      </c>
      <c r="L9" s="20"/>
      <c r="M9" s="24" t="s">
        <v>12</v>
      </c>
    </row>
    <row r="10" spans="1:13" ht="6" customHeight="1" x14ac:dyDescent="0.25">
      <c r="A10" s="7"/>
      <c r="B10" s="2"/>
      <c r="C10" s="2"/>
      <c r="D10" s="21"/>
      <c r="E10" s="25"/>
      <c r="F10" s="4"/>
      <c r="G10" s="26"/>
      <c r="H10" s="4"/>
      <c r="I10" s="5"/>
      <c r="J10" s="4"/>
      <c r="K10" s="26"/>
      <c r="L10" s="20"/>
      <c r="M10" s="18"/>
    </row>
    <row r="11" spans="1:13" ht="21.75" customHeight="1" x14ac:dyDescent="0.25">
      <c r="A11" s="7" t="s">
        <v>13</v>
      </c>
      <c r="B11" s="2"/>
      <c r="C11" s="2"/>
      <c r="D11" s="2"/>
      <c r="E11" s="27"/>
      <c r="F11" s="4"/>
      <c r="G11" s="26"/>
      <c r="H11" s="4"/>
      <c r="I11" s="5"/>
      <c r="J11" s="4"/>
      <c r="K11" s="26"/>
      <c r="L11" s="4"/>
      <c r="M11" s="6"/>
    </row>
    <row r="12" spans="1:13" ht="6" customHeight="1" x14ac:dyDescent="0.25">
      <c r="A12" s="7"/>
      <c r="B12" s="2"/>
      <c r="C12" s="2"/>
      <c r="D12" s="2"/>
      <c r="E12" s="27"/>
      <c r="F12" s="4"/>
      <c r="G12" s="26"/>
      <c r="H12" s="4"/>
      <c r="I12" s="5"/>
      <c r="J12" s="4"/>
      <c r="K12" s="26"/>
      <c r="L12" s="4"/>
      <c r="M12" s="6"/>
    </row>
    <row r="13" spans="1:13" ht="21.75" customHeight="1" x14ac:dyDescent="0.25">
      <c r="A13" s="7" t="s">
        <v>14</v>
      </c>
      <c r="B13" s="7"/>
      <c r="C13" s="7"/>
      <c r="D13" s="7"/>
      <c r="E13" s="27"/>
      <c r="F13" s="4"/>
      <c r="G13" s="26"/>
      <c r="H13" s="4"/>
      <c r="I13" s="5"/>
      <c r="J13" s="4"/>
      <c r="K13" s="26"/>
      <c r="L13" s="4"/>
      <c r="M13" s="6"/>
    </row>
    <row r="14" spans="1:13" ht="6" customHeight="1" x14ac:dyDescent="0.25">
      <c r="A14" s="7"/>
      <c r="B14" s="7"/>
      <c r="C14" s="7"/>
      <c r="D14" s="7"/>
      <c r="E14" s="27"/>
      <c r="F14" s="4"/>
      <c r="G14" s="26"/>
      <c r="H14" s="4"/>
      <c r="I14" s="5"/>
      <c r="J14" s="4"/>
      <c r="K14" s="26"/>
      <c r="L14" s="4"/>
      <c r="M14" s="6"/>
    </row>
    <row r="15" spans="1:13" ht="21.75" customHeight="1" x14ac:dyDescent="0.25">
      <c r="A15" s="2" t="s">
        <v>15</v>
      </c>
      <c r="B15" s="2"/>
      <c r="C15" s="2"/>
      <c r="D15" s="2"/>
      <c r="E15" s="27"/>
      <c r="F15" s="4"/>
      <c r="G15" s="28">
        <v>677586</v>
      </c>
      <c r="H15" s="4"/>
      <c r="I15" s="29">
        <v>717599</v>
      </c>
      <c r="J15" s="4"/>
      <c r="K15" s="28">
        <v>521904</v>
      </c>
      <c r="L15" s="4"/>
      <c r="M15" s="30">
        <v>559630</v>
      </c>
    </row>
    <row r="16" spans="1:13" ht="21.75" customHeight="1" x14ac:dyDescent="0.25">
      <c r="A16" s="2" t="s">
        <v>16</v>
      </c>
      <c r="B16" s="2"/>
      <c r="C16" s="2"/>
      <c r="D16" s="2"/>
      <c r="E16" s="27"/>
      <c r="F16" s="4"/>
      <c r="G16" s="28"/>
      <c r="H16" s="4"/>
      <c r="I16" s="29"/>
      <c r="J16" s="4"/>
      <c r="K16" s="28"/>
      <c r="L16" s="4"/>
      <c r="M16" s="30"/>
    </row>
    <row r="17" spans="1:13" ht="21.75" customHeight="1" x14ac:dyDescent="0.25">
      <c r="A17" s="2"/>
      <c r="B17" s="2" t="s">
        <v>17</v>
      </c>
      <c r="C17" s="2"/>
      <c r="D17" s="2"/>
      <c r="E17" s="27">
        <v>5</v>
      </c>
      <c r="F17" s="4"/>
      <c r="G17" s="28">
        <v>111496</v>
      </c>
      <c r="H17" s="4"/>
      <c r="I17" s="29">
        <v>366817</v>
      </c>
      <c r="J17" s="4"/>
      <c r="K17" s="28">
        <v>111496</v>
      </c>
      <c r="L17" s="4"/>
      <c r="M17" s="30">
        <v>366817</v>
      </c>
    </row>
    <row r="18" spans="1:13" ht="21.75" customHeight="1" x14ac:dyDescent="0.25">
      <c r="A18" s="2" t="s">
        <v>18</v>
      </c>
      <c r="B18" s="2"/>
      <c r="C18" s="2"/>
      <c r="D18" s="2"/>
      <c r="E18" s="27">
        <v>6</v>
      </c>
      <c r="F18" s="4"/>
      <c r="G18" s="28">
        <v>262211</v>
      </c>
      <c r="H18" s="4"/>
      <c r="I18" s="29">
        <v>271640</v>
      </c>
      <c r="J18" s="4"/>
      <c r="K18" s="28">
        <v>230795</v>
      </c>
      <c r="L18" s="4"/>
      <c r="M18" s="30">
        <v>242405</v>
      </c>
    </row>
    <row r="19" spans="1:13" ht="21.75" customHeight="1" x14ac:dyDescent="0.25">
      <c r="A19" s="2" t="s">
        <v>19</v>
      </c>
      <c r="B19" s="2"/>
      <c r="C19" s="2"/>
      <c r="D19" s="2"/>
      <c r="E19" s="27">
        <v>9</v>
      </c>
      <c r="F19" s="4"/>
      <c r="G19" s="28">
        <v>13842</v>
      </c>
      <c r="H19" s="4"/>
      <c r="I19" s="29">
        <v>13025</v>
      </c>
      <c r="J19" s="4"/>
      <c r="K19" s="28">
        <v>13842</v>
      </c>
      <c r="L19" s="4"/>
      <c r="M19" s="30">
        <v>13025</v>
      </c>
    </row>
    <row r="20" spans="1:13" ht="21.75" customHeight="1" x14ac:dyDescent="0.25">
      <c r="A20" s="2" t="s">
        <v>20</v>
      </c>
      <c r="B20" s="2"/>
      <c r="C20" s="2"/>
      <c r="D20" s="2"/>
      <c r="E20" s="27"/>
      <c r="F20" s="4"/>
      <c r="G20" s="28">
        <v>285330</v>
      </c>
      <c r="H20" s="4"/>
      <c r="I20" s="29">
        <v>284674</v>
      </c>
      <c r="J20" s="4"/>
      <c r="K20" s="28">
        <v>277395</v>
      </c>
      <c r="L20" s="4"/>
      <c r="M20" s="30">
        <v>276675</v>
      </c>
    </row>
    <row r="21" spans="1:13" ht="21.75" customHeight="1" x14ac:dyDescent="0.25">
      <c r="A21" s="2" t="s">
        <v>21</v>
      </c>
      <c r="B21" s="2"/>
      <c r="C21" s="2"/>
      <c r="D21" s="2"/>
      <c r="E21" s="27"/>
      <c r="F21" s="4"/>
      <c r="G21" s="31">
        <v>18471</v>
      </c>
      <c r="H21" s="4"/>
      <c r="I21" s="32">
        <v>11199</v>
      </c>
      <c r="J21" s="4"/>
      <c r="K21" s="31">
        <v>15322</v>
      </c>
      <c r="L21" s="4"/>
      <c r="M21" s="33">
        <v>8654</v>
      </c>
    </row>
    <row r="22" spans="1:13" ht="6" customHeight="1" x14ac:dyDescent="0.25">
      <c r="A22" s="2"/>
      <c r="B22" s="2"/>
      <c r="C22" s="2"/>
      <c r="D22" s="2"/>
      <c r="E22" s="27"/>
      <c r="F22" s="4"/>
      <c r="G22" s="28"/>
      <c r="H22" s="4"/>
      <c r="I22" s="29"/>
      <c r="J22" s="4"/>
      <c r="K22" s="28"/>
      <c r="L22" s="4"/>
      <c r="M22" s="30"/>
    </row>
    <row r="23" spans="1:13" ht="21.75" customHeight="1" x14ac:dyDescent="0.25">
      <c r="A23" s="7" t="s">
        <v>22</v>
      </c>
      <c r="B23" s="2"/>
      <c r="C23" s="2"/>
      <c r="D23" s="2"/>
      <c r="E23" s="27"/>
      <c r="F23" s="4"/>
      <c r="G23" s="31">
        <f>SUM(G15:G21)</f>
        <v>1368936</v>
      </c>
      <c r="H23" s="4"/>
      <c r="I23" s="32">
        <f>SUM(I15:I21)</f>
        <v>1664954</v>
      </c>
      <c r="J23" s="4"/>
      <c r="K23" s="31">
        <f>SUM(K15:K21)</f>
        <v>1170754</v>
      </c>
      <c r="L23" s="4"/>
      <c r="M23" s="33">
        <f>SUM(M15:M21)</f>
        <v>1467206</v>
      </c>
    </row>
    <row r="24" spans="1:13" ht="21.75" customHeight="1" x14ac:dyDescent="0.25">
      <c r="A24" s="2"/>
      <c r="B24" s="2"/>
      <c r="C24" s="2"/>
      <c r="D24" s="2"/>
      <c r="E24" s="27"/>
      <c r="F24" s="4"/>
      <c r="G24" s="26"/>
      <c r="H24" s="4"/>
      <c r="I24" s="5"/>
      <c r="J24" s="4"/>
      <c r="K24" s="26"/>
      <c r="L24" s="4"/>
      <c r="M24" s="6"/>
    </row>
    <row r="25" spans="1:13" ht="21.75" customHeight="1" x14ac:dyDescent="0.25">
      <c r="A25" s="7" t="s">
        <v>23</v>
      </c>
      <c r="B25" s="2"/>
      <c r="C25" s="2"/>
      <c r="D25" s="2"/>
      <c r="E25" s="27"/>
      <c r="F25" s="4"/>
      <c r="G25" s="26"/>
      <c r="H25" s="4"/>
      <c r="I25" s="5"/>
      <c r="J25" s="4"/>
      <c r="K25" s="26"/>
      <c r="L25" s="4"/>
      <c r="M25" s="6"/>
    </row>
    <row r="26" spans="1:13" ht="6" customHeight="1" x14ac:dyDescent="0.25">
      <c r="A26" s="7"/>
      <c r="B26" s="2"/>
      <c r="C26" s="2"/>
      <c r="D26" s="2"/>
      <c r="E26" s="27"/>
      <c r="F26" s="4"/>
      <c r="G26" s="26"/>
      <c r="H26" s="4"/>
      <c r="I26" s="5"/>
      <c r="J26" s="4"/>
      <c r="K26" s="26"/>
      <c r="L26" s="4"/>
      <c r="M26" s="6"/>
    </row>
    <row r="27" spans="1:13" ht="21.75" customHeight="1" x14ac:dyDescent="0.25">
      <c r="A27" s="2" t="s">
        <v>24</v>
      </c>
      <c r="B27" s="2"/>
      <c r="C27" s="2"/>
      <c r="D27" s="2"/>
      <c r="E27" s="27"/>
      <c r="F27" s="4"/>
      <c r="G27" s="28">
        <v>812</v>
      </c>
      <c r="H27" s="4"/>
      <c r="I27" s="29">
        <v>811</v>
      </c>
      <c r="J27" s="4"/>
      <c r="K27" s="28">
        <v>787</v>
      </c>
      <c r="L27" s="4"/>
      <c r="M27" s="30">
        <v>785</v>
      </c>
    </row>
    <row r="28" spans="1:13" ht="21.75" customHeight="1" x14ac:dyDescent="0.25">
      <c r="A28" s="2" t="s">
        <v>16</v>
      </c>
      <c r="B28" s="2"/>
      <c r="C28" s="2"/>
      <c r="D28" s="2"/>
      <c r="E28" s="27"/>
      <c r="F28" s="4"/>
      <c r="G28" s="28"/>
      <c r="H28" s="4"/>
      <c r="I28" s="29"/>
      <c r="J28" s="4"/>
      <c r="K28" s="28"/>
      <c r="L28" s="4"/>
      <c r="M28" s="30"/>
    </row>
    <row r="29" spans="1:13" ht="21.75" customHeight="1" x14ac:dyDescent="0.25">
      <c r="A29" s="2"/>
      <c r="B29" s="2" t="s">
        <v>25</v>
      </c>
      <c r="C29" s="2"/>
      <c r="D29" s="2"/>
      <c r="E29" s="27"/>
      <c r="F29" s="4"/>
      <c r="G29" s="28">
        <v>10000</v>
      </c>
      <c r="H29" s="4"/>
      <c r="I29" s="29">
        <v>10000</v>
      </c>
      <c r="J29" s="4"/>
      <c r="K29" s="28">
        <v>10000</v>
      </c>
      <c r="L29" s="4"/>
      <c r="M29" s="30">
        <v>10000</v>
      </c>
    </row>
    <row r="30" spans="1:13" ht="21.75" customHeight="1" x14ac:dyDescent="0.25">
      <c r="A30" s="2" t="s">
        <v>26</v>
      </c>
      <c r="B30" s="2"/>
      <c r="C30" s="2"/>
      <c r="D30" s="2"/>
      <c r="E30" s="27">
        <v>7</v>
      </c>
      <c r="F30" s="4"/>
      <c r="G30" s="28">
        <v>0</v>
      </c>
      <c r="H30" s="4"/>
      <c r="I30" s="29">
        <v>0</v>
      </c>
      <c r="J30" s="4"/>
      <c r="K30" s="28">
        <v>177737</v>
      </c>
      <c r="L30" s="4"/>
      <c r="M30" s="30">
        <v>156867</v>
      </c>
    </row>
    <row r="31" spans="1:13" ht="21.75" customHeight="1" x14ac:dyDescent="0.25">
      <c r="A31" s="2" t="s">
        <v>27</v>
      </c>
      <c r="B31" s="2"/>
      <c r="C31" s="2"/>
      <c r="D31" s="2"/>
      <c r="E31" s="27">
        <v>7</v>
      </c>
      <c r="F31" s="4"/>
      <c r="G31" s="28">
        <v>130895</v>
      </c>
      <c r="H31" s="4"/>
      <c r="I31" s="29">
        <v>111098</v>
      </c>
      <c r="J31" s="4"/>
      <c r="K31" s="28">
        <v>4997</v>
      </c>
      <c r="L31" s="4"/>
      <c r="M31" s="30">
        <v>4997</v>
      </c>
    </row>
    <row r="32" spans="1:13" ht="21.75" customHeight="1" x14ac:dyDescent="0.25">
      <c r="A32" s="2" t="s">
        <v>28</v>
      </c>
      <c r="B32" s="2"/>
      <c r="C32" s="2"/>
      <c r="D32" s="2"/>
      <c r="E32" s="27">
        <v>7</v>
      </c>
      <c r="F32" s="4"/>
      <c r="G32" s="28">
        <v>159690</v>
      </c>
      <c r="H32" s="4"/>
      <c r="I32" s="29">
        <v>185699</v>
      </c>
      <c r="J32" s="4"/>
      <c r="K32" s="28">
        <v>4000</v>
      </c>
      <c r="L32" s="4"/>
      <c r="M32" s="30">
        <v>39000</v>
      </c>
    </row>
    <row r="33" spans="1:13" ht="21.75" customHeight="1" x14ac:dyDescent="0.25">
      <c r="A33" s="2" t="s">
        <v>29</v>
      </c>
      <c r="B33" s="2"/>
      <c r="C33" s="2"/>
      <c r="D33" s="2"/>
      <c r="E33" s="27">
        <v>9</v>
      </c>
      <c r="F33" s="4"/>
      <c r="G33" s="28" t="s">
        <v>30</v>
      </c>
      <c r="H33" s="4"/>
      <c r="I33" s="29">
        <v>0</v>
      </c>
      <c r="J33" s="4"/>
      <c r="K33" s="28">
        <v>30969</v>
      </c>
      <c r="L33" s="4"/>
      <c r="M33" s="30">
        <v>30969</v>
      </c>
    </row>
    <row r="34" spans="1:13" ht="21.75" customHeight="1" x14ac:dyDescent="0.25">
      <c r="A34" s="2" t="s">
        <v>31</v>
      </c>
      <c r="B34" s="2"/>
      <c r="C34" s="2"/>
      <c r="D34" s="2"/>
      <c r="E34" s="27"/>
      <c r="F34" s="4"/>
      <c r="G34" s="28">
        <v>1639218</v>
      </c>
      <c r="H34" s="4"/>
      <c r="I34" s="29">
        <v>1641731</v>
      </c>
      <c r="J34" s="4"/>
      <c r="K34" s="28">
        <v>1564798</v>
      </c>
      <c r="L34" s="4"/>
      <c r="M34" s="30">
        <v>1587061</v>
      </c>
    </row>
    <row r="35" spans="1:13" ht="21.75" customHeight="1" x14ac:dyDescent="0.25">
      <c r="A35" s="2" t="s">
        <v>32</v>
      </c>
      <c r="B35" s="2"/>
      <c r="C35" s="2"/>
      <c r="D35" s="2"/>
      <c r="E35" s="27"/>
      <c r="F35" s="4"/>
      <c r="G35" s="28">
        <v>1170653</v>
      </c>
      <c r="H35" s="4"/>
      <c r="I35" s="29">
        <v>1352992</v>
      </c>
      <c r="J35" s="4"/>
      <c r="K35" s="28">
        <v>1026018</v>
      </c>
      <c r="L35" s="4"/>
      <c r="M35" s="30">
        <v>1191940</v>
      </c>
    </row>
    <row r="36" spans="1:13" ht="21.75" customHeight="1" x14ac:dyDescent="0.25">
      <c r="A36" s="2" t="s">
        <v>33</v>
      </c>
      <c r="B36" s="2"/>
      <c r="C36" s="2"/>
      <c r="D36" s="2"/>
      <c r="E36" s="27"/>
      <c r="F36" s="4"/>
      <c r="G36" s="28">
        <v>15875</v>
      </c>
      <c r="H36" s="4"/>
      <c r="I36" s="29">
        <v>17552</v>
      </c>
      <c r="J36" s="4"/>
      <c r="K36" s="28">
        <v>15555</v>
      </c>
      <c r="L36" s="4"/>
      <c r="M36" s="30">
        <v>17288</v>
      </c>
    </row>
    <row r="37" spans="1:13" ht="21.75" customHeight="1" x14ac:dyDescent="0.25">
      <c r="A37" s="2" t="s">
        <v>34</v>
      </c>
      <c r="B37" s="2"/>
      <c r="C37" s="2"/>
      <c r="D37" s="2"/>
      <c r="E37" s="27"/>
      <c r="F37" s="4"/>
      <c r="G37" s="28">
        <v>61854</v>
      </c>
      <c r="H37" s="4"/>
      <c r="I37" s="29">
        <v>58337</v>
      </c>
      <c r="J37" s="4"/>
      <c r="K37" s="28">
        <v>56066</v>
      </c>
      <c r="L37" s="4"/>
      <c r="M37" s="30">
        <v>52617</v>
      </c>
    </row>
    <row r="38" spans="1:13" ht="21.75" customHeight="1" x14ac:dyDescent="0.25">
      <c r="A38" s="2" t="s">
        <v>35</v>
      </c>
      <c r="B38" s="34"/>
      <c r="C38" s="2"/>
      <c r="D38" s="2"/>
      <c r="E38" s="27"/>
      <c r="F38" s="4"/>
      <c r="G38" s="31">
        <v>2257</v>
      </c>
      <c r="H38" s="4"/>
      <c r="I38" s="32">
        <v>1587</v>
      </c>
      <c r="J38" s="4"/>
      <c r="K38" s="31">
        <v>1259</v>
      </c>
      <c r="L38" s="4"/>
      <c r="M38" s="33">
        <v>590</v>
      </c>
    </row>
    <row r="39" spans="1:13" ht="6" customHeight="1" x14ac:dyDescent="0.25">
      <c r="A39" s="2"/>
      <c r="B39" s="34"/>
      <c r="C39" s="2"/>
      <c r="D39" s="2"/>
      <c r="E39" s="27"/>
      <c r="F39" s="4"/>
      <c r="G39" s="28"/>
      <c r="H39" s="4"/>
      <c r="I39" s="29"/>
      <c r="J39" s="4"/>
      <c r="K39" s="28"/>
      <c r="L39" s="4"/>
      <c r="M39" s="30"/>
    </row>
    <row r="40" spans="1:13" ht="21.75" customHeight="1" x14ac:dyDescent="0.25">
      <c r="A40" s="7" t="s">
        <v>36</v>
      </c>
      <c r="B40" s="2"/>
      <c r="C40" s="2"/>
      <c r="D40" s="2"/>
      <c r="E40" s="27"/>
      <c r="F40" s="4"/>
      <c r="G40" s="31">
        <f>SUM(G27:G38)</f>
        <v>3191254</v>
      </c>
      <c r="H40" s="4"/>
      <c r="I40" s="32">
        <f>SUM(I27:I38)</f>
        <v>3379807</v>
      </c>
      <c r="J40" s="4"/>
      <c r="K40" s="31">
        <f>SUM(K27:K38)</f>
        <v>2892186</v>
      </c>
      <c r="L40" s="4"/>
      <c r="M40" s="33">
        <f>SUM(M27:M38)</f>
        <v>3092114</v>
      </c>
    </row>
    <row r="41" spans="1:13" ht="6" customHeight="1" x14ac:dyDescent="0.25">
      <c r="A41" s="7"/>
      <c r="B41" s="2"/>
      <c r="C41" s="2"/>
      <c r="D41" s="2"/>
      <c r="E41" s="27"/>
      <c r="F41" s="4"/>
      <c r="G41" s="28"/>
      <c r="H41" s="4"/>
      <c r="I41" s="29"/>
      <c r="J41" s="4"/>
      <c r="K41" s="28"/>
      <c r="L41" s="4"/>
      <c r="M41" s="30"/>
    </row>
    <row r="42" spans="1:13" ht="21.75" customHeight="1" thickBot="1" x14ac:dyDescent="0.3">
      <c r="A42" s="7" t="s">
        <v>37</v>
      </c>
      <c r="B42" s="2"/>
      <c r="C42" s="2"/>
      <c r="D42" s="2"/>
      <c r="E42" s="27"/>
      <c r="F42" s="4"/>
      <c r="G42" s="35">
        <f>G23+G40</f>
        <v>4560190</v>
      </c>
      <c r="H42" s="4"/>
      <c r="I42" s="36">
        <f>I23+I40</f>
        <v>5044761</v>
      </c>
      <c r="J42" s="4"/>
      <c r="K42" s="35">
        <f>K23+K40</f>
        <v>4062940</v>
      </c>
      <c r="L42" s="4"/>
      <c r="M42" s="37">
        <f>M23+M40</f>
        <v>4559320</v>
      </c>
    </row>
    <row r="43" spans="1:13" ht="21.75" customHeight="1" thickTop="1" x14ac:dyDescent="0.25">
      <c r="A43" s="7"/>
      <c r="B43" s="2"/>
      <c r="C43" s="2"/>
      <c r="D43" s="2"/>
      <c r="E43" s="27"/>
      <c r="F43" s="4"/>
      <c r="G43" s="29"/>
      <c r="H43" s="4"/>
      <c r="I43" s="29"/>
      <c r="J43" s="4"/>
      <c r="K43" s="29"/>
      <c r="L43" s="4"/>
      <c r="M43" s="30"/>
    </row>
    <row r="44" spans="1:13" ht="21.75" customHeight="1" x14ac:dyDescent="0.25">
      <c r="A44" s="7"/>
      <c r="B44" s="2"/>
      <c r="C44" s="2"/>
      <c r="D44" s="2"/>
      <c r="E44" s="27"/>
      <c r="F44" s="4"/>
      <c r="G44" s="29"/>
      <c r="H44" s="4"/>
      <c r="I44" s="29"/>
      <c r="J44" s="4"/>
      <c r="K44" s="29"/>
      <c r="L44" s="4"/>
      <c r="M44" s="30"/>
    </row>
    <row r="45" spans="1:13" ht="9.75" customHeight="1" x14ac:dyDescent="0.25">
      <c r="A45" s="7"/>
      <c r="B45" s="2"/>
      <c r="C45" s="2"/>
      <c r="D45" s="2"/>
      <c r="E45" s="27"/>
      <c r="F45" s="4"/>
      <c r="G45" s="29"/>
      <c r="H45" s="4"/>
      <c r="I45" s="29"/>
      <c r="J45" s="4"/>
      <c r="K45" s="29"/>
      <c r="L45" s="4"/>
      <c r="M45" s="30"/>
    </row>
    <row r="46" spans="1:13" ht="21.95" customHeight="1" x14ac:dyDescent="0.25">
      <c r="A46" s="9" t="s">
        <v>38</v>
      </c>
      <c r="B46" s="9"/>
      <c r="C46" s="9"/>
      <c r="D46" s="9"/>
      <c r="E46" s="10"/>
      <c r="F46" s="11"/>
      <c r="G46" s="12"/>
      <c r="H46" s="38"/>
      <c r="I46" s="12"/>
      <c r="J46" s="39"/>
      <c r="K46" s="12"/>
      <c r="L46" s="39"/>
      <c r="M46" s="13"/>
    </row>
    <row r="47" spans="1:13" ht="21.75" customHeight="1" x14ac:dyDescent="0.25">
      <c r="A47" s="1" t="str">
        <f>A1</f>
        <v>บริษัท เอส แอนด์ พี ซินดิเคท จำกัด (มหาชน) และบริษัทย่อย</v>
      </c>
      <c r="B47" s="2"/>
      <c r="C47" s="2"/>
      <c r="D47" s="2"/>
      <c r="E47" s="3"/>
      <c r="F47" s="4"/>
      <c r="G47" s="5"/>
      <c r="H47" s="4"/>
      <c r="I47" s="5"/>
      <c r="J47" s="4"/>
      <c r="K47" s="5"/>
      <c r="L47" s="4"/>
      <c r="M47" s="6"/>
    </row>
    <row r="48" spans="1:13" ht="21.75" customHeight="1" x14ac:dyDescent="0.25">
      <c r="A48" s="7" t="s">
        <v>39</v>
      </c>
      <c r="B48" s="7"/>
      <c r="C48" s="2"/>
      <c r="D48" s="2"/>
      <c r="E48" s="3"/>
      <c r="F48" s="4"/>
      <c r="G48" s="5"/>
      <c r="H48" s="4"/>
      <c r="I48" s="5"/>
      <c r="J48" s="4"/>
      <c r="K48" s="5"/>
      <c r="L48" s="4"/>
      <c r="M48" s="6"/>
    </row>
    <row r="49" spans="1:13" ht="21.75" customHeight="1" x14ac:dyDescent="0.25">
      <c r="A49" s="8" t="str">
        <f>A3</f>
        <v>ณ วันที่ 30 มิถุนายน พ.ศ. 2567</v>
      </c>
      <c r="B49" s="9"/>
      <c r="C49" s="9"/>
      <c r="D49" s="9"/>
      <c r="E49" s="10"/>
      <c r="F49" s="11"/>
      <c r="G49" s="12"/>
      <c r="H49" s="11"/>
      <c r="I49" s="12"/>
      <c r="J49" s="11"/>
      <c r="K49" s="12"/>
      <c r="L49" s="11"/>
      <c r="M49" s="13"/>
    </row>
    <row r="50" spans="1:13" ht="21.75" customHeight="1" x14ac:dyDescent="0.25">
      <c r="A50" s="7"/>
      <c r="B50" s="7"/>
      <c r="C50" s="2"/>
      <c r="D50" s="2"/>
      <c r="E50" s="27"/>
      <c r="F50" s="4"/>
      <c r="G50" s="14"/>
      <c r="H50" s="4"/>
      <c r="I50" s="14"/>
      <c r="J50" s="4"/>
      <c r="K50" s="14"/>
      <c r="L50" s="4"/>
      <c r="M50" s="15"/>
    </row>
    <row r="51" spans="1:13" ht="21.75" customHeight="1" x14ac:dyDescent="0.25">
      <c r="A51" s="7" t="s">
        <v>40</v>
      </c>
      <c r="B51" s="2"/>
      <c r="C51" s="2"/>
      <c r="D51" s="2"/>
      <c r="E51" s="27"/>
      <c r="F51" s="4"/>
      <c r="G51" s="144" t="s">
        <v>3</v>
      </c>
      <c r="H51" s="144"/>
      <c r="I51" s="144"/>
      <c r="J51" s="4"/>
      <c r="K51" s="144" t="s">
        <v>4</v>
      </c>
      <c r="L51" s="144"/>
      <c r="M51" s="144"/>
    </row>
    <row r="52" spans="1:13" ht="21.75" customHeight="1" x14ac:dyDescent="0.25">
      <c r="A52" s="7"/>
      <c r="B52" s="7"/>
      <c r="C52" s="2"/>
      <c r="D52" s="2"/>
      <c r="E52" s="27"/>
      <c r="F52" s="4"/>
      <c r="G52" s="17" t="s">
        <v>5</v>
      </c>
      <c r="H52" s="4"/>
      <c r="I52" s="17" t="s">
        <v>6</v>
      </c>
      <c r="J52" s="4"/>
      <c r="K52" s="17" t="s">
        <v>5</v>
      </c>
      <c r="L52" s="4"/>
      <c r="M52" s="18" t="s">
        <v>6</v>
      </c>
    </row>
    <row r="53" spans="1:13" ht="21.75" customHeight="1" x14ac:dyDescent="0.25">
      <c r="A53" s="7"/>
      <c r="B53" s="7"/>
      <c r="C53" s="2"/>
      <c r="D53" s="2"/>
      <c r="E53" s="27"/>
      <c r="F53" s="4"/>
      <c r="G53" s="19" t="s">
        <v>7</v>
      </c>
      <c r="H53" s="4"/>
      <c r="I53" s="17" t="s">
        <v>8</v>
      </c>
      <c r="J53" s="4"/>
      <c r="K53" s="19" t="s">
        <v>7</v>
      </c>
      <c r="L53" s="4"/>
      <c r="M53" s="18" t="s">
        <v>8</v>
      </c>
    </row>
    <row r="54" spans="1:13" ht="21.75" customHeight="1" x14ac:dyDescent="0.25">
      <c r="A54" s="7"/>
      <c r="B54" s="2"/>
      <c r="C54" s="2"/>
      <c r="D54" s="2"/>
      <c r="E54" s="27"/>
      <c r="F54" s="20"/>
      <c r="G54" s="17" t="s">
        <v>9</v>
      </c>
      <c r="H54" s="20"/>
      <c r="I54" s="17" t="s">
        <v>10</v>
      </c>
      <c r="J54" s="20"/>
      <c r="K54" s="17" t="s">
        <v>9</v>
      </c>
      <c r="L54" s="20"/>
      <c r="M54" s="18" t="s">
        <v>10</v>
      </c>
    </row>
    <row r="55" spans="1:13" ht="21.75" customHeight="1" x14ac:dyDescent="0.25">
      <c r="A55" s="7"/>
      <c r="B55" s="2"/>
      <c r="C55" s="2"/>
      <c r="D55" s="21"/>
      <c r="E55" s="22" t="s">
        <v>11</v>
      </c>
      <c r="F55" s="4"/>
      <c r="G55" s="23" t="s">
        <v>12</v>
      </c>
      <c r="H55" s="20"/>
      <c r="I55" s="23" t="s">
        <v>12</v>
      </c>
      <c r="J55" s="20"/>
      <c r="K55" s="23" t="s">
        <v>12</v>
      </c>
      <c r="L55" s="20"/>
      <c r="M55" s="24" t="s">
        <v>12</v>
      </c>
    </row>
    <row r="56" spans="1:13" ht="6" customHeight="1" x14ac:dyDescent="0.25">
      <c r="A56" s="7"/>
      <c r="B56" s="2"/>
      <c r="C56" s="2"/>
      <c r="D56" s="21"/>
      <c r="E56" s="25"/>
      <c r="F56" s="4"/>
      <c r="G56" s="26"/>
      <c r="H56" s="20"/>
      <c r="I56" s="17"/>
      <c r="J56" s="20"/>
      <c r="K56" s="26"/>
      <c r="L56" s="20"/>
      <c r="M56" s="18"/>
    </row>
    <row r="57" spans="1:13" ht="21.75" customHeight="1" x14ac:dyDescent="0.25">
      <c r="A57" s="7" t="s">
        <v>41</v>
      </c>
      <c r="B57" s="2"/>
      <c r="C57" s="2"/>
      <c r="D57" s="2"/>
      <c r="E57" s="27"/>
      <c r="F57" s="4"/>
      <c r="G57" s="26"/>
      <c r="H57" s="4"/>
      <c r="I57" s="5"/>
      <c r="J57" s="4"/>
      <c r="K57" s="26"/>
      <c r="L57" s="4"/>
      <c r="M57" s="6"/>
    </row>
    <row r="58" spans="1:13" ht="6" customHeight="1" x14ac:dyDescent="0.25">
      <c r="A58" s="7"/>
      <c r="B58" s="7"/>
      <c r="C58" s="7"/>
      <c r="D58" s="7"/>
      <c r="E58" s="27"/>
      <c r="F58" s="4"/>
      <c r="G58" s="26"/>
      <c r="H58" s="4"/>
      <c r="I58" s="5"/>
      <c r="J58" s="4"/>
      <c r="K58" s="26"/>
      <c r="L58" s="4"/>
      <c r="M58" s="6"/>
    </row>
    <row r="59" spans="1:13" ht="21.75" customHeight="1" x14ac:dyDescent="0.25">
      <c r="A59" s="7" t="s">
        <v>42</v>
      </c>
      <c r="B59" s="2"/>
      <c r="C59" s="2"/>
      <c r="D59" s="2"/>
      <c r="E59" s="27"/>
      <c r="F59" s="4"/>
      <c r="G59" s="28"/>
      <c r="H59" s="4"/>
      <c r="I59" s="29"/>
      <c r="J59" s="4"/>
      <c r="K59" s="28"/>
      <c r="L59" s="4"/>
      <c r="M59" s="30"/>
    </row>
    <row r="60" spans="1:13" ht="6" customHeight="1" x14ac:dyDescent="0.25">
      <c r="A60" s="7"/>
      <c r="B60" s="2"/>
      <c r="C60" s="2"/>
      <c r="D60" s="2"/>
      <c r="E60" s="27"/>
      <c r="F60" s="4"/>
      <c r="G60" s="28"/>
      <c r="H60" s="4"/>
      <c r="I60" s="29"/>
      <c r="J60" s="4"/>
      <c r="K60" s="28"/>
      <c r="L60" s="4"/>
      <c r="M60" s="30"/>
    </row>
    <row r="61" spans="1:13" ht="21.75" customHeight="1" x14ac:dyDescent="0.25">
      <c r="A61" s="2" t="s">
        <v>43</v>
      </c>
      <c r="B61" s="2"/>
      <c r="C61" s="2"/>
      <c r="D61" s="2"/>
      <c r="E61" s="27"/>
      <c r="F61" s="4"/>
      <c r="G61" s="28">
        <v>1086</v>
      </c>
      <c r="H61" s="4"/>
      <c r="I61" s="29">
        <v>1242</v>
      </c>
      <c r="J61" s="4"/>
      <c r="K61" s="28">
        <v>0</v>
      </c>
      <c r="L61" s="4"/>
      <c r="M61" s="30">
        <v>0</v>
      </c>
    </row>
    <row r="62" spans="1:13" ht="21.75" customHeight="1" x14ac:dyDescent="0.25">
      <c r="A62" s="2" t="s">
        <v>44</v>
      </c>
      <c r="B62" s="2"/>
      <c r="C62" s="2"/>
      <c r="D62" s="2"/>
      <c r="E62" s="27"/>
      <c r="F62" s="4"/>
      <c r="G62" s="28"/>
      <c r="H62" s="4"/>
      <c r="I62" s="29"/>
      <c r="J62" s="4"/>
      <c r="K62" s="28"/>
      <c r="L62" s="4"/>
      <c r="M62" s="30"/>
    </row>
    <row r="63" spans="1:13" ht="21.75" customHeight="1" x14ac:dyDescent="0.25">
      <c r="A63" s="2"/>
      <c r="B63" s="2" t="s">
        <v>45</v>
      </c>
      <c r="C63" s="2"/>
      <c r="D63" s="2"/>
      <c r="E63" s="27">
        <v>10</v>
      </c>
      <c r="F63" s="4"/>
      <c r="G63" s="28">
        <v>11200</v>
      </c>
      <c r="H63" s="4"/>
      <c r="I63" s="29">
        <v>11200</v>
      </c>
      <c r="J63" s="4"/>
      <c r="K63" s="28">
        <v>11200</v>
      </c>
      <c r="L63" s="4"/>
      <c r="M63" s="30">
        <v>11200</v>
      </c>
    </row>
    <row r="64" spans="1:13" ht="21.75" customHeight="1" x14ac:dyDescent="0.25">
      <c r="A64" s="2" t="s">
        <v>46</v>
      </c>
      <c r="B64" s="2"/>
      <c r="C64" s="2"/>
      <c r="D64" s="2"/>
      <c r="E64" s="27">
        <v>8</v>
      </c>
      <c r="F64" s="4"/>
      <c r="G64" s="28">
        <v>722098</v>
      </c>
      <c r="H64" s="4"/>
      <c r="I64" s="29">
        <v>803665</v>
      </c>
      <c r="J64" s="4"/>
      <c r="K64" s="28">
        <v>629934</v>
      </c>
      <c r="L64" s="4"/>
      <c r="M64" s="30">
        <v>714715</v>
      </c>
    </row>
    <row r="65" spans="1:13" ht="21.75" customHeight="1" x14ac:dyDescent="0.25">
      <c r="A65" s="2" t="s">
        <v>47</v>
      </c>
      <c r="B65" s="2"/>
      <c r="C65" s="2"/>
      <c r="D65" s="2"/>
      <c r="E65" s="27"/>
      <c r="F65" s="4"/>
      <c r="G65" s="28"/>
      <c r="H65" s="4"/>
      <c r="I65" s="29"/>
      <c r="J65" s="4"/>
      <c r="K65" s="28"/>
      <c r="L65" s="4"/>
      <c r="M65" s="30"/>
    </row>
    <row r="66" spans="1:13" ht="21.75" customHeight="1" x14ac:dyDescent="0.25">
      <c r="A66" s="2"/>
      <c r="B66" s="2" t="s">
        <v>48</v>
      </c>
      <c r="C66" s="2"/>
      <c r="D66" s="2"/>
      <c r="E66" s="27"/>
      <c r="F66" s="4"/>
      <c r="G66" s="28">
        <v>373283</v>
      </c>
      <c r="H66" s="4"/>
      <c r="I66" s="29">
        <v>395276</v>
      </c>
      <c r="J66" s="4"/>
      <c r="K66" s="28">
        <v>347508</v>
      </c>
      <c r="L66" s="4"/>
      <c r="M66" s="30">
        <v>351472</v>
      </c>
    </row>
    <row r="67" spans="1:13" ht="21.75" customHeight="1" x14ac:dyDescent="0.25">
      <c r="A67" s="2" t="s">
        <v>49</v>
      </c>
      <c r="B67" s="2"/>
      <c r="C67" s="2"/>
      <c r="D67" s="2"/>
      <c r="E67" s="27"/>
      <c r="F67" s="4"/>
      <c r="G67" s="28">
        <v>38185</v>
      </c>
      <c r="H67" s="4"/>
      <c r="I67" s="29">
        <v>55338</v>
      </c>
      <c r="J67" s="4"/>
      <c r="K67" s="28">
        <v>37112</v>
      </c>
      <c r="L67" s="4"/>
      <c r="M67" s="30">
        <v>52614</v>
      </c>
    </row>
    <row r="68" spans="1:13" ht="21.75" customHeight="1" x14ac:dyDescent="0.25">
      <c r="A68" s="16" t="s">
        <v>50</v>
      </c>
      <c r="B68" s="2"/>
      <c r="C68" s="2"/>
      <c r="D68" s="2"/>
      <c r="E68" s="27"/>
      <c r="F68" s="4"/>
      <c r="G68" s="28"/>
      <c r="H68" s="4"/>
      <c r="I68" s="29"/>
      <c r="J68" s="4"/>
      <c r="K68" s="28"/>
      <c r="L68" s="4"/>
      <c r="M68" s="30"/>
    </row>
    <row r="69" spans="1:13" ht="21.75" customHeight="1" x14ac:dyDescent="0.25">
      <c r="A69" s="16"/>
      <c r="B69" s="16" t="s">
        <v>51</v>
      </c>
      <c r="C69" s="16"/>
      <c r="D69" s="16"/>
      <c r="E69" s="27"/>
      <c r="F69" s="4"/>
      <c r="G69" s="28">
        <v>13448</v>
      </c>
      <c r="H69" s="4"/>
      <c r="I69" s="29">
        <v>13448</v>
      </c>
      <c r="J69" s="4"/>
      <c r="K69" s="28">
        <v>13448</v>
      </c>
      <c r="L69" s="4"/>
      <c r="M69" s="30">
        <v>13448</v>
      </c>
    </row>
    <row r="70" spans="1:13" ht="21.75" customHeight="1" x14ac:dyDescent="0.25">
      <c r="A70" s="2" t="s">
        <v>52</v>
      </c>
      <c r="B70" s="2"/>
      <c r="C70" s="2"/>
      <c r="D70" s="2"/>
      <c r="E70" s="27"/>
      <c r="F70" s="4"/>
      <c r="G70" s="31">
        <v>30750</v>
      </c>
      <c r="H70" s="4"/>
      <c r="I70" s="32">
        <v>35120</v>
      </c>
      <c r="J70" s="4"/>
      <c r="K70" s="31">
        <v>21178</v>
      </c>
      <c r="L70" s="4"/>
      <c r="M70" s="33">
        <v>26141</v>
      </c>
    </row>
    <row r="71" spans="1:13" ht="6" customHeight="1" x14ac:dyDescent="0.25">
      <c r="A71" s="2"/>
      <c r="B71" s="2"/>
      <c r="C71" s="2"/>
      <c r="D71" s="2"/>
      <c r="E71" s="27"/>
      <c r="F71" s="4"/>
      <c r="G71" s="28"/>
      <c r="H71" s="4"/>
      <c r="I71" s="29"/>
      <c r="J71" s="4"/>
      <c r="K71" s="28"/>
      <c r="L71" s="4"/>
      <c r="M71" s="30"/>
    </row>
    <row r="72" spans="1:13" ht="21.75" customHeight="1" x14ac:dyDescent="0.25">
      <c r="A72" s="7" t="s">
        <v>53</v>
      </c>
      <c r="B72" s="2"/>
      <c r="C72" s="2"/>
      <c r="D72" s="2"/>
      <c r="E72" s="27"/>
      <c r="F72" s="4"/>
      <c r="G72" s="31">
        <f>SUM(G61:G70)</f>
        <v>1190050</v>
      </c>
      <c r="H72" s="4"/>
      <c r="I72" s="32">
        <f>SUM(I61:I70)</f>
        <v>1315289</v>
      </c>
      <c r="J72" s="4"/>
      <c r="K72" s="31">
        <f>SUM(K61:K70)</f>
        <v>1060380</v>
      </c>
      <c r="L72" s="4"/>
      <c r="M72" s="33">
        <f>SUM(M61:M70)</f>
        <v>1169590</v>
      </c>
    </row>
    <row r="73" spans="1:13" ht="21.75" customHeight="1" x14ac:dyDescent="0.25">
      <c r="A73" s="2"/>
      <c r="B73" s="2"/>
      <c r="C73" s="2"/>
      <c r="D73" s="2"/>
      <c r="E73" s="27"/>
      <c r="F73" s="4"/>
      <c r="G73" s="28"/>
      <c r="H73" s="4"/>
      <c r="I73" s="29"/>
      <c r="J73" s="4"/>
      <c r="K73" s="28"/>
      <c r="L73" s="4"/>
      <c r="M73" s="30"/>
    </row>
    <row r="74" spans="1:13" ht="21.75" customHeight="1" x14ac:dyDescent="0.25">
      <c r="A74" s="7" t="s">
        <v>54</v>
      </c>
      <c r="B74" s="2"/>
      <c r="C74" s="2"/>
      <c r="D74" s="2"/>
      <c r="E74" s="27"/>
      <c r="F74" s="4"/>
      <c r="G74" s="28"/>
      <c r="H74" s="4"/>
      <c r="I74" s="29"/>
      <c r="J74" s="4"/>
      <c r="K74" s="28"/>
      <c r="L74" s="4"/>
      <c r="M74" s="30"/>
    </row>
    <row r="75" spans="1:13" ht="6" customHeight="1" x14ac:dyDescent="0.25">
      <c r="A75" s="7"/>
      <c r="B75" s="2"/>
      <c r="C75" s="2"/>
      <c r="D75" s="2"/>
      <c r="E75" s="27"/>
      <c r="F75" s="4"/>
      <c r="G75" s="28"/>
      <c r="H75" s="4"/>
      <c r="I75" s="29"/>
      <c r="J75" s="4"/>
      <c r="K75" s="28"/>
      <c r="L75" s="4"/>
      <c r="M75" s="30"/>
    </row>
    <row r="76" spans="1:13" ht="21.75" customHeight="1" x14ac:dyDescent="0.25">
      <c r="A76" s="2" t="s">
        <v>55</v>
      </c>
      <c r="B76" s="2"/>
      <c r="C76" s="2"/>
      <c r="D76" s="2"/>
      <c r="E76" s="27">
        <v>10</v>
      </c>
      <c r="F76" s="4"/>
      <c r="G76" s="28">
        <v>10408</v>
      </c>
      <c r="H76" s="4"/>
      <c r="I76" s="29">
        <v>16008</v>
      </c>
      <c r="J76" s="4"/>
      <c r="K76" s="28">
        <v>10408</v>
      </c>
      <c r="L76" s="4"/>
      <c r="M76" s="30">
        <v>16008</v>
      </c>
    </row>
    <row r="77" spans="1:13" ht="21.75" customHeight="1" x14ac:dyDescent="0.25">
      <c r="A77" s="2" t="s">
        <v>56</v>
      </c>
      <c r="B77" s="2"/>
      <c r="C77" s="2"/>
      <c r="D77" s="2"/>
      <c r="E77" s="27"/>
      <c r="F77" s="4"/>
      <c r="G77" s="28">
        <v>569120</v>
      </c>
      <c r="H77" s="4"/>
      <c r="I77" s="29">
        <v>730585</v>
      </c>
      <c r="J77" s="4"/>
      <c r="K77" s="28">
        <v>467111</v>
      </c>
      <c r="L77" s="4"/>
      <c r="M77" s="30">
        <v>629187</v>
      </c>
    </row>
    <row r="78" spans="1:13" ht="21.75" customHeight="1" x14ac:dyDescent="0.25">
      <c r="A78" s="2" t="s">
        <v>57</v>
      </c>
      <c r="B78" s="2"/>
      <c r="C78" s="2"/>
      <c r="D78" s="2"/>
      <c r="E78" s="27"/>
      <c r="F78" s="4"/>
      <c r="G78" s="28"/>
      <c r="H78" s="4"/>
      <c r="I78" s="29"/>
      <c r="J78" s="4"/>
      <c r="K78" s="28"/>
      <c r="L78" s="4"/>
      <c r="M78" s="30"/>
    </row>
    <row r="79" spans="1:13" ht="21.75" customHeight="1" x14ac:dyDescent="0.25">
      <c r="A79" s="2"/>
      <c r="B79" s="2" t="s">
        <v>51</v>
      </c>
      <c r="C79" s="2"/>
      <c r="D79" s="2"/>
      <c r="E79" s="27"/>
      <c r="F79" s="4"/>
      <c r="G79" s="28">
        <v>165426</v>
      </c>
      <c r="H79" s="4"/>
      <c r="I79" s="29">
        <v>153450</v>
      </c>
      <c r="J79" s="4"/>
      <c r="K79" s="28">
        <v>161451</v>
      </c>
      <c r="L79" s="4"/>
      <c r="M79" s="30">
        <v>149771</v>
      </c>
    </row>
    <row r="80" spans="1:13" ht="21.75" customHeight="1" x14ac:dyDescent="0.25">
      <c r="A80" s="2" t="s">
        <v>58</v>
      </c>
      <c r="B80" s="2"/>
      <c r="C80" s="2"/>
      <c r="D80" s="2"/>
      <c r="E80" s="27"/>
      <c r="F80" s="4"/>
      <c r="G80" s="31">
        <v>71026</v>
      </c>
      <c r="H80" s="4"/>
      <c r="I80" s="32">
        <v>69269</v>
      </c>
      <c r="J80" s="4"/>
      <c r="K80" s="31">
        <v>41083</v>
      </c>
      <c r="L80" s="4"/>
      <c r="M80" s="33">
        <v>39670</v>
      </c>
    </row>
    <row r="81" spans="1:13" ht="6" customHeight="1" x14ac:dyDescent="0.25">
      <c r="A81" s="2"/>
      <c r="B81" s="2"/>
      <c r="C81" s="2"/>
      <c r="D81" s="2"/>
      <c r="E81" s="27"/>
      <c r="F81" s="4"/>
      <c r="G81" s="28"/>
      <c r="H81" s="4"/>
      <c r="I81" s="29"/>
      <c r="J81" s="4"/>
      <c r="K81" s="28"/>
      <c r="L81" s="4"/>
      <c r="M81" s="30"/>
    </row>
    <row r="82" spans="1:13" ht="21.75" customHeight="1" x14ac:dyDescent="0.25">
      <c r="A82" s="7" t="s">
        <v>59</v>
      </c>
      <c r="B82" s="2"/>
      <c r="C82" s="2"/>
      <c r="D82" s="2"/>
      <c r="E82" s="27"/>
      <c r="F82" s="4"/>
      <c r="G82" s="31">
        <f>SUM(G76:G80)</f>
        <v>815980</v>
      </c>
      <c r="H82" s="4"/>
      <c r="I82" s="32">
        <f>SUM(I76:I80)</f>
        <v>969312</v>
      </c>
      <c r="J82" s="4"/>
      <c r="K82" s="31">
        <f>SUM(K76:K80)</f>
        <v>680053</v>
      </c>
      <c r="L82" s="4"/>
      <c r="M82" s="33">
        <f>SUM(M76:M80)</f>
        <v>834636</v>
      </c>
    </row>
    <row r="83" spans="1:13" ht="6" customHeight="1" x14ac:dyDescent="0.25">
      <c r="A83" s="2"/>
      <c r="B83" s="2"/>
      <c r="C83" s="2"/>
      <c r="D83" s="2"/>
      <c r="E83" s="27"/>
      <c r="F83" s="4"/>
      <c r="G83" s="28"/>
      <c r="H83" s="4"/>
      <c r="I83" s="29"/>
      <c r="J83" s="4"/>
      <c r="K83" s="28"/>
      <c r="L83" s="4"/>
      <c r="M83" s="30"/>
    </row>
    <row r="84" spans="1:13" ht="21.75" customHeight="1" x14ac:dyDescent="0.25">
      <c r="A84" s="7" t="s">
        <v>60</v>
      </c>
      <c r="B84" s="2"/>
      <c r="C84" s="2"/>
      <c r="D84" s="2"/>
      <c r="E84" s="27"/>
      <c r="F84" s="4"/>
      <c r="G84" s="31">
        <f>G72+G82</f>
        <v>2006030</v>
      </c>
      <c r="H84" s="4"/>
      <c r="I84" s="32">
        <f>I72+I82</f>
        <v>2284601</v>
      </c>
      <c r="J84" s="4"/>
      <c r="K84" s="31">
        <f>K72+K82</f>
        <v>1740433</v>
      </c>
      <c r="L84" s="4"/>
      <c r="M84" s="33">
        <f>M72+M82</f>
        <v>2004226</v>
      </c>
    </row>
    <row r="85" spans="1:13" ht="21.75" customHeight="1" x14ac:dyDescent="0.25">
      <c r="A85" s="2"/>
      <c r="B85" s="2"/>
      <c r="C85" s="2"/>
      <c r="D85" s="2"/>
      <c r="E85" s="27"/>
      <c r="F85" s="4"/>
      <c r="G85" s="40"/>
      <c r="H85" s="4"/>
      <c r="I85" s="40"/>
      <c r="J85" s="4"/>
      <c r="K85" s="40"/>
      <c r="L85" s="4"/>
      <c r="M85" s="41"/>
    </row>
    <row r="86" spans="1:13" ht="21.75" customHeight="1" x14ac:dyDescent="0.25">
      <c r="A86" s="2"/>
      <c r="B86" s="2"/>
      <c r="C86" s="2"/>
      <c r="D86" s="2"/>
      <c r="E86" s="27"/>
      <c r="F86" s="4"/>
      <c r="G86" s="40"/>
      <c r="H86" s="4"/>
      <c r="I86" s="40"/>
      <c r="J86" s="4"/>
      <c r="K86" s="40"/>
      <c r="L86" s="4"/>
      <c r="M86" s="41"/>
    </row>
    <row r="87" spans="1:13" ht="21.75" customHeight="1" x14ac:dyDescent="0.25">
      <c r="A87" s="2"/>
      <c r="B87" s="2"/>
      <c r="C87" s="2"/>
      <c r="D87" s="2"/>
      <c r="E87" s="27"/>
      <c r="F87" s="4"/>
      <c r="G87" s="40"/>
      <c r="H87" s="4"/>
      <c r="I87" s="40"/>
      <c r="J87" s="4"/>
      <c r="K87" s="40"/>
      <c r="L87" s="4"/>
      <c r="M87" s="41"/>
    </row>
    <row r="88" spans="1:13" ht="21.75" customHeight="1" x14ac:dyDescent="0.25">
      <c r="A88" s="2"/>
      <c r="B88" s="2"/>
      <c r="C88" s="2"/>
      <c r="D88" s="2"/>
      <c r="E88" s="27"/>
      <c r="F88" s="4"/>
      <c r="G88" s="40"/>
      <c r="H88" s="4"/>
      <c r="I88" s="40"/>
      <c r="J88" s="4"/>
      <c r="K88" s="40"/>
      <c r="L88" s="4"/>
      <c r="M88" s="41"/>
    </row>
    <row r="89" spans="1:13" ht="21.75" customHeight="1" x14ac:dyDescent="0.25">
      <c r="A89" s="2"/>
      <c r="B89" s="2"/>
      <c r="C89" s="2"/>
      <c r="D89" s="2"/>
      <c r="E89" s="27"/>
      <c r="F89" s="4"/>
      <c r="G89" s="40"/>
      <c r="H89" s="4"/>
      <c r="I89" s="40"/>
      <c r="J89" s="4"/>
      <c r="K89" s="40"/>
      <c r="L89" s="4"/>
      <c r="M89" s="41"/>
    </row>
    <row r="90" spans="1:13" ht="21.75" customHeight="1" x14ac:dyDescent="0.25">
      <c r="A90" s="2"/>
      <c r="B90" s="2"/>
      <c r="C90" s="2"/>
      <c r="D90" s="2"/>
      <c r="E90" s="27"/>
      <c r="F90" s="4"/>
      <c r="G90" s="40"/>
      <c r="H90" s="4"/>
      <c r="I90" s="40"/>
      <c r="J90" s="4"/>
      <c r="K90" s="40"/>
      <c r="L90" s="4"/>
      <c r="M90" s="41"/>
    </row>
    <row r="91" spans="1:13" ht="13.5" customHeight="1" x14ac:dyDescent="0.25">
      <c r="A91" s="2"/>
      <c r="B91" s="2"/>
      <c r="C91" s="2"/>
      <c r="D91" s="2"/>
      <c r="E91" s="27"/>
      <c r="F91" s="4"/>
      <c r="G91" s="40"/>
      <c r="H91" s="4"/>
      <c r="I91" s="40"/>
      <c r="J91" s="4"/>
      <c r="K91" s="40"/>
      <c r="L91" s="4"/>
      <c r="M91" s="41"/>
    </row>
    <row r="92" spans="1:13" ht="21.95" customHeight="1" x14ac:dyDescent="0.25">
      <c r="A92" s="9" t="s">
        <v>38</v>
      </c>
      <c r="B92" s="9"/>
      <c r="C92" s="9"/>
      <c r="D92" s="9"/>
      <c r="E92" s="10"/>
      <c r="F92" s="11"/>
      <c r="G92" s="12"/>
      <c r="H92" s="38"/>
      <c r="I92" s="12"/>
      <c r="J92" s="39"/>
      <c r="K92" s="12"/>
      <c r="L92" s="39"/>
      <c r="M92" s="13"/>
    </row>
    <row r="93" spans="1:13" ht="21.75" customHeight="1" x14ac:dyDescent="0.25">
      <c r="A93" s="1" t="str">
        <f>A1</f>
        <v>บริษัท เอส แอนด์ พี ซินดิเคท จำกัด (มหาชน) และบริษัทย่อย</v>
      </c>
      <c r="B93" s="2"/>
      <c r="C93" s="2"/>
      <c r="D93" s="2"/>
      <c r="E93" s="3"/>
      <c r="F93" s="4"/>
      <c r="G93" s="5"/>
      <c r="H93" s="4"/>
      <c r="I93" s="5"/>
      <c r="J93" s="4"/>
      <c r="K93" s="5"/>
      <c r="L93" s="4"/>
      <c r="M93" s="6"/>
    </row>
    <row r="94" spans="1:13" ht="21.75" customHeight="1" x14ac:dyDescent="0.25">
      <c r="A94" s="7" t="s">
        <v>61</v>
      </c>
      <c r="B94" s="7"/>
      <c r="C94" s="2"/>
      <c r="D94" s="2"/>
      <c r="E94" s="3"/>
      <c r="F94" s="4"/>
      <c r="G94" s="5"/>
      <c r="H94" s="4"/>
      <c r="I94" s="5"/>
      <c r="J94" s="4"/>
      <c r="K94" s="5"/>
      <c r="L94" s="4"/>
      <c r="M94" s="6"/>
    </row>
    <row r="95" spans="1:13" ht="21.75" customHeight="1" x14ac:dyDescent="0.25">
      <c r="A95" s="8" t="str">
        <f>A3</f>
        <v>ณ วันที่ 30 มิถุนายน พ.ศ. 2567</v>
      </c>
      <c r="B95" s="9"/>
      <c r="C95" s="9"/>
      <c r="D95" s="9"/>
      <c r="E95" s="10"/>
      <c r="F95" s="11"/>
      <c r="G95" s="12"/>
      <c r="H95" s="11"/>
      <c r="I95" s="12"/>
      <c r="J95" s="11"/>
      <c r="K95" s="12"/>
      <c r="L95" s="11"/>
      <c r="M95" s="13"/>
    </row>
    <row r="96" spans="1:13" ht="21.75" customHeight="1" x14ac:dyDescent="0.25">
      <c r="A96" s="7"/>
      <c r="B96" s="7"/>
      <c r="C96" s="2"/>
      <c r="D96" s="2"/>
      <c r="E96" s="27"/>
      <c r="F96" s="4"/>
      <c r="G96" s="14"/>
      <c r="H96" s="4"/>
      <c r="I96" s="14"/>
      <c r="J96" s="4"/>
      <c r="K96" s="14"/>
      <c r="L96" s="4"/>
      <c r="M96" s="15"/>
    </row>
    <row r="97" spans="1:13" ht="21.75" customHeight="1" x14ac:dyDescent="0.25">
      <c r="A97" s="7" t="s">
        <v>40</v>
      </c>
      <c r="B97" s="2"/>
      <c r="C97" s="2"/>
      <c r="D97" s="2"/>
      <c r="E97" s="27"/>
      <c r="F97" s="4"/>
      <c r="G97" s="144" t="s">
        <v>3</v>
      </c>
      <c r="H97" s="144"/>
      <c r="I97" s="144"/>
      <c r="J97" s="4"/>
      <c r="K97" s="144" t="s">
        <v>4</v>
      </c>
      <c r="L97" s="144"/>
      <c r="M97" s="144"/>
    </row>
    <row r="98" spans="1:13" ht="21.75" customHeight="1" x14ac:dyDescent="0.25">
      <c r="A98" s="7"/>
      <c r="B98" s="7"/>
      <c r="C98" s="2"/>
      <c r="D98" s="2"/>
      <c r="E98" s="27"/>
      <c r="F98" s="4"/>
      <c r="G98" s="17" t="s">
        <v>5</v>
      </c>
      <c r="H98" s="4"/>
      <c r="I98" s="17" t="s">
        <v>6</v>
      </c>
      <c r="J98" s="4"/>
      <c r="K98" s="17" t="s">
        <v>5</v>
      </c>
      <c r="L98" s="4"/>
      <c r="M98" s="18" t="s">
        <v>6</v>
      </c>
    </row>
    <row r="99" spans="1:13" ht="21.75" customHeight="1" x14ac:dyDescent="0.25">
      <c r="A99" s="7"/>
      <c r="B99" s="7"/>
      <c r="C99" s="2"/>
      <c r="D99" s="2"/>
      <c r="E99" s="27"/>
      <c r="F99" s="4"/>
      <c r="G99" s="19" t="s">
        <v>7</v>
      </c>
      <c r="H99" s="4"/>
      <c r="I99" s="17" t="s">
        <v>8</v>
      </c>
      <c r="J99" s="4"/>
      <c r="K99" s="19" t="s">
        <v>7</v>
      </c>
      <c r="L99" s="4"/>
      <c r="M99" s="18" t="s">
        <v>8</v>
      </c>
    </row>
    <row r="100" spans="1:13" ht="21.75" customHeight="1" x14ac:dyDescent="0.25">
      <c r="A100" s="7"/>
      <c r="B100" s="2"/>
      <c r="C100" s="2"/>
      <c r="D100" s="2"/>
      <c r="E100" s="27"/>
      <c r="F100" s="20"/>
      <c r="G100" s="17" t="s">
        <v>9</v>
      </c>
      <c r="H100" s="20"/>
      <c r="I100" s="17" t="s">
        <v>10</v>
      </c>
      <c r="J100" s="20"/>
      <c r="K100" s="17" t="s">
        <v>9</v>
      </c>
      <c r="L100" s="20"/>
      <c r="M100" s="18" t="s">
        <v>10</v>
      </c>
    </row>
    <row r="101" spans="1:13" ht="21.75" customHeight="1" x14ac:dyDescent="0.25">
      <c r="A101" s="7"/>
      <c r="B101" s="2"/>
      <c r="C101" s="2"/>
      <c r="D101" s="21"/>
      <c r="E101" s="22" t="s">
        <v>11</v>
      </c>
      <c r="F101" s="4"/>
      <c r="G101" s="23" t="s">
        <v>12</v>
      </c>
      <c r="H101" s="20"/>
      <c r="I101" s="23" t="s">
        <v>12</v>
      </c>
      <c r="J101" s="20"/>
      <c r="K101" s="23" t="s">
        <v>12</v>
      </c>
      <c r="L101" s="20"/>
      <c r="M101" s="24" t="s">
        <v>12</v>
      </c>
    </row>
    <row r="102" spans="1:13" ht="6" customHeight="1" x14ac:dyDescent="0.25">
      <c r="A102" s="7"/>
      <c r="B102" s="2"/>
      <c r="C102" s="2"/>
      <c r="D102" s="21"/>
      <c r="E102" s="25"/>
      <c r="F102" s="4"/>
      <c r="G102" s="26"/>
      <c r="H102" s="4"/>
      <c r="I102" s="5"/>
      <c r="J102" s="4"/>
      <c r="K102" s="26"/>
      <c r="L102" s="20"/>
      <c r="M102" s="18"/>
    </row>
    <row r="103" spans="1:13" ht="21.75" customHeight="1" x14ac:dyDescent="0.25">
      <c r="A103" s="7" t="s">
        <v>62</v>
      </c>
      <c r="B103" s="2"/>
      <c r="C103" s="2"/>
      <c r="D103" s="2"/>
      <c r="E103" s="16"/>
      <c r="F103" s="4"/>
      <c r="G103" s="26"/>
      <c r="H103" s="4"/>
      <c r="I103" s="5"/>
      <c r="J103" s="4"/>
      <c r="K103" s="26"/>
      <c r="L103" s="4"/>
      <c r="M103" s="6"/>
    </row>
    <row r="104" spans="1:13" ht="6" customHeight="1" x14ac:dyDescent="0.25">
      <c r="A104" s="2"/>
      <c r="B104" s="2"/>
      <c r="C104" s="2"/>
      <c r="D104" s="2"/>
      <c r="E104" s="16"/>
      <c r="F104" s="4"/>
      <c r="G104" s="26"/>
      <c r="H104" s="4"/>
      <c r="I104" s="5"/>
      <c r="J104" s="4"/>
      <c r="K104" s="26"/>
      <c r="L104" s="4"/>
      <c r="M104" s="6"/>
    </row>
    <row r="105" spans="1:13" ht="21.75" customHeight="1" x14ac:dyDescent="0.25">
      <c r="A105" s="7" t="s">
        <v>63</v>
      </c>
      <c r="B105" s="2"/>
      <c r="C105" s="2"/>
      <c r="D105" s="2"/>
      <c r="E105" s="16"/>
      <c r="F105" s="4"/>
      <c r="G105" s="26"/>
      <c r="H105" s="4"/>
      <c r="I105" s="5"/>
      <c r="J105" s="4"/>
      <c r="K105" s="26"/>
      <c r="L105" s="4"/>
      <c r="M105" s="6"/>
    </row>
    <row r="106" spans="1:13" ht="6" customHeight="1" x14ac:dyDescent="0.25">
      <c r="A106" s="2"/>
      <c r="B106" s="2"/>
      <c r="C106" s="2"/>
      <c r="D106" s="2"/>
      <c r="E106" s="16"/>
      <c r="F106" s="4"/>
      <c r="G106" s="26"/>
      <c r="H106" s="4"/>
      <c r="I106" s="5"/>
      <c r="J106" s="4"/>
      <c r="K106" s="26"/>
      <c r="L106" s="4"/>
      <c r="M106" s="6"/>
    </row>
    <row r="107" spans="1:13" ht="21.75" customHeight="1" x14ac:dyDescent="0.25">
      <c r="A107" s="2" t="s">
        <v>64</v>
      </c>
      <c r="B107" s="7"/>
      <c r="C107" s="2"/>
      <c r="D107" s="2"/>
      <c r="E107" s="16"/>
      <c r="F107" s="4"/>
      <c r="G107" s="26"/>
      <c r="H107" s="4"/>
      <c r="I107" s="5"/>
      <c r="J107" s="4"/>
      <c r="K107" s="26"/>
      <c r="L107" s="4"/>
      <c r="M107" s="6"/>
    </row>
    <row r="108" spans="1:13" ht="21.75" customHeight="1" x14ac:dyDescent="0.25">
      <c r="A108" s="2"/>
      <c r="B108" s="2" t="s">
        <v>65</v>
      </c>
      <c r="C108" s="2"/>
      <c r="D108" s="2"/>
      <c r="E108" s="16"/>
      <c r="F108" s="4"/>
      <c r="G108" s="26"/>
      <c r="H108" s="4"/>
      <c r="I108" s="5"/>
      <c r="J108" s="4"/>
      <c r="K108" s="26"/>
      <c r="L108" s="4"/>
      <c r="M108" s="6"/>
    </row>
    <row r="109" spans="1:13" ht="21.75" customHeight="1" x14ac:dyDescent="0.25">
      <c r="A109" s="2"/>
      <c r="B109" s="2"/>
      <c r="C109" s="2" t="s">
        <v>66</v>
      </c>
      <c r="D109" s="2"/>
      <c r="E109" s="16"/>
      <c r="F109" s="20"/>
      <c r="G109" s="26"/>
      <c r="H109" s="4"/>
      <c r="I109" s="5"/>
      <c r="J109" s="4"/>
      <c r="K109" s="26"/>
      <c r="L109" s="4"/>
      <c r="M109" s="6"/>
    </row>
    <row r="110" spans="1:13" ht="21.75" customHeight="1" x14ac:dyDescent="0.25">
      <c r="A110" s="2"/>
      <c r="B110" s="2"/>
      <c r="C110" s="2"/>
      <c r="D110" s="2" t="s">
        <v>67</v>
      </c>
      <c r="E110" s="16"/>
      <c r="F110" s="21"/>
      <c r="G110" s="26"/>
      <c r="H110" s="4"/>
      <c r="I110" s="5"/>
      <c r="J110" s="4"/>
      <c r="K110" s="26"/>
      <c r="L110" s="4"/>
      <c r="M110" s="6"/>
    </row>
    <row r="111" spans="1:13" ht="21.75" customHeight="1" x14ac:dyDescent="0.25">
      <c r="A111" s="2"/>
      <c r="B111" s="2"/>
      <c r="C111" s="21"/>
      <c r="D111" s="2" t="s">
        <v>68</v>
      </c>
      <c r="E111" s="27"/>
      <c r="F111" s="4"/>
      <c r="G111" s="28"/>
      <c r="H111" s="4"/>
      <c r="I111" s="29"/>
      <c r="J111" s="4"/>
      <c r="K111" s="28"/>
      <c r="L111" s="4"/>
      <c r="M111" s="30"/>
    </row>
    <row r="112" spans="1:13" ht="21.75" customHeight="1" thickBot="1" x14ac:dyDescent="0.3">
      <c r="A112" s="2"/>
      <c r="B112" s="2"/>
      <c r="C112" s="2"/>
      <c r="D112" s="2" t="s">
        <v>69</v>
      </c>
      <c r="E112" s="27">
        <v>11</v>
      </c>
      <c r="F112" s="4"/>
      <c r="G112" s="35">
        <v>514710</v>
      </c>
      <c r="H112" s="4"/>
      <c r="I112" s="36">
        <v>514929</v>
      </c>
      <c r="J112" s="4"/>
      <c r="K112" s="35">
        <v>514710</v>
      </c>
      <c r="L112" s="4"/>
      <c r="M112" s="37">
        <v>514929</v>
      </c>
    </row>
    <row r="113" spans="1:13" ht="6" customHeight="1" thickTop="1" x14ac:dyDescent="0.25">
      <c r="A113" s="42"/>
      <c r="B113" s="42"/>
      <c r="C113" s="43"/>
      <c r="D113" s="43"/>
      <c r="E113" s="16"/>
      <c r="F113" s="4"/>
      <c r="G113" s="44"/>
      <c r="H113" s="4"/>
      <c r="I113" s="14"/>
      <c r="J113" s="4"/>
      <c r="K113" s="44"/>
      <c r="L113" s="4"/>
      <c r="M113" s="15"/>
    </row>
    <row r="114" spans="1:13" ht="21.75" customHeight="1" x14ac:dyDescent="0.25">
      <c r="A114" s="2"/>
      <c r="B114" s="2" t="s">
        <v>70</v>
      </c>
      <c r="C114" s="7"/>
      <c r="D114" s="2"/>
      <c r="E114" s="16"/>
      <c r="F114" s="4"/>
      <c r="G114" s="28"/>
      <c r="H114" s="4"/>
      <c r="I114" s="29"/>
      <c r="J114" s="4"/>
      <c r="K114" s="28"/>
      <c r="L114" s="4"/>
      <c r="M114" s="30"/>
    </row>
    <row r="115" spans="1:13" ht="21.75" customHeight="1" x14ac:dyDescent="0.25">
      <c r="A115" s="2"/>
      <c r="B115" s="2"/>
      <c r="C115" s="2" t="s">
        <v>66</v>
      </c>
      <c r="D115" s="2"/>
      <c r="E115" s="16"/>
      <c r="F115" s="4"/>
      <c r="G115" s="28"/>
      <c r="H115" s="4"/>
      <c r="I115" s="29"/>
      <c r="J115" s="4"/>
      <c r="K115" s="28"/>
      <c r="L115" s="4"/>
      <c r="M115" s="30"/>
    </row>
    <row r="116" spans="1:13" ht="21.75" customHeight="1" x14ac:dyDescent="0.25">
      <c r="A116" s="2"/>
      <c r="B116" s="2"/>
      <c r="C116" s="7"/>
      <c r="D116" s="2" t="s">
        <v>71</v>
      </c>
      <c r="E116" s="27">
        <v>11</v>
      </c>
      <c r="F116" s="4"/>
      <c r="G116" s="45">
        <v>514710</v>
      </c>
      <c r="H116" s="4"/>
      <c r="I116" s="29">
        <v>514710</v>
      </c>
      <c r="J116" s="4"/>
      <c r="K116" s="28">
        <v>514710</v>
      </c>
      <c r="L116" s="4"/>
      <c r="M116" s="30">
        <v>514710</v>
      </c>
    </row>
    <row r="117" spans="1:13" ht="21.75" customHeight="1" x14ac:dyDescent="0.25">
      <c r="A117" s="2" t="s">
        <v>72</v>
      </c>
      <c r="B117" s="2"/>
      <c r="C117" s="2"/>
      <c r="D117" s="2"/>
      <c r="E117" s="16"/>
      <c r="F117" s="4"/>
      <c r="G117" s="45">
        <v>689981</v>
      </c>
      <c r="H117" s="4"/>
      <c r="I117" s="29">
        <v>689981</v>
      </c>
      <c r="J117" s="4"/>
      <c r="K117" s="28">
        <v>689981</v>
      </c>
      <c r="L117" s="4"/>
      <c r="M117" s="30">
        <v>689981</v>
      </c>
    </row>
    <row r="118" spans="1:13" ht="21.75" customHeight="1" x14ac:dyDescent="0.25">
      <c r="A118" s="2" t="s">
        <v>73</v>
      </c>
      <c r="B118" s="2"/>
      <c r="C118" s="2"/>
      <c r="D118" s="2"/>
      <c r="E118" s="16"/>
      <c r="F118" s="4"/>
      <c r="G118" s="45"/>
      <c r="H118" s="4"/>
      <c r="I118" s="29"/>
      <c r="J118" s="4"/>
      <c r="K118" s="28"/>
      <c r="L118" s="4"/>
      <c r="M118" s="30"/>
    </row>
    <row r="119" spans="1:13" ht="21.75" customHeight="1" x14ac:dyDescent="0.25">
      <c r="A119" s="2"/>
      <c r="B119" s="2" t="s">
        <v>74</v>
      </c>
      <c r="C119" s="2"/>
      <c r="D119" s="2"/>
      <c r="E119" s="16"/>
      <c r="F119" s="4"/>
      <c r="G119" s="45">
        <v>79905</v>
      </c>
      <c r="H119" s="4"/>
      <c r="I119" s="29">
        <v>79905</v>
      </c>
      <c r="J119" s="4"/>
      <c r="K119" s="28" t="s">
        <v>30</v>
      </c>
      <c r="L119" s="4"/>
      <c r="M119" s="30">
        <v>0</v>
      </c>
    </row>
    <row r="120" spans="1:13" ht="21.75" customHeight="1" x14ac:dyDescent="0.25">
      <c r="A120" s="2" t="s">
        <v>75</v>
      </c>
      <c r="B120" s="2"/>
      <c r="C120" s="2"/>
      <c r="D120" s="2"/>
      <c r="E120" s="16"/>
      <c r="F120" s="46"/>
      <c r="G120" s="45"/>
      <c r="H120" s="47"/>
      <c r="I120" s="48"/>
      <c r="J120" s="47"/>
      <c r="K120" s="28"/>
      <c r="L120" s="47"/>
      <c r="M120" s="49"/>
    </row>
    <row r="121" spans="1:13" ht="21.75" customHeight="1" x14ac:dyDescent="0.25">
      <c r="A121" s="21"/>
      <c r="B121" s="42" t="s">
        <v>76</v>
      </c>
      <c r="C121" s="42"/>
      <c r="D121" s="42"/>
      <c r="E121" s="16"/>
      <c r="F121" s="46"/>
      <c r="G121" s="45">
        <v>52343</v>
      </c>
      <c r="H121" s="4"/>
      <c r="I121" s="29">
        <v>52343</v>
      </c>
      <c r="J121" s="4"/>
      <c r="K121" s="28">
        <v>52343</v>
      </c>
      <c r="L121" s="4"/>
      <c r="M121" s="30">
        <v>52343</v>
      </c>
    </row>
    <row r="122" spans="1:13" ht="21.75" customHeight="1" x14ac:dyDescent="0.25">
      <c r="A122" s="21"/>
      <c r="B122" s="42" t="s">
        <v>77</v>
      </c>
      <c r="C122" s="43"/>
      <c r="D122" s="43"/>
      <c r="E122" s="16"/>
      <c r="F122" s="46"/>
      <c r="G122" s="45">
        <v>1164257</v>
      </c>
      <c r="H122" s="4"/>
      <c r="I122" s="29">
        <v>1367857</v>
      </c>
      <c r="J122" s="4"/>
      <c r="K122" s="28">
        <v>992318</v>
      </c>
      <c r="L122" s="4"/>
      <c r="M122" s="30">
        <v>1224905</v>
      </c>
    </row>
    <row r="123" spans="1:13" ht="21.75" customHeight="1" x14ac:dyDescent="0.25">
      <c r="A123" s="42" t="s">
        <v>78</v>
      </c>
      <c r="B123" s="42"/>
      <c r="C123" s="43"/>
      <c r="D123" s="43"/>
      <c r="E123" s="16"/>
      <c r="F123" s="4"/>
      <c r="G123" s="50">
        <v>16315</v>
      </c>
      <c r="H123" s="4"/>
      <c r="I123" s="12">
        <v>17989</v>
      </c>
      <c r="J123" s="4"/>
      <c r="K123" s="50">
        <v>73155</v>
      </c>
      <c r="L123" s="4"/>
      <c r="M123" s="33">
        <v>73155</v>
      </c>
    </row>
    <row r="124" spans="1:13" ht="6" customHeight="1" x14ac:dyDescent="0.25">
      <c r="A124" s="42"/>
      <c r="B124" s="42"/>
      <c r="C124" s="43"/>
      <c r="D124" s="43"/>
      <c r="E124" s="16"/>
      <c r="F124" s="4"/>
      <c r="G124" s="44"/>
      <c r="H124" s="4"/>
      <c r="I124" s="14"/>
      <c r="J124" s="4"/>
      <c r="K124" s="44"/>
      <c r="L124" s="4"/>
      <c r="M124" s="15"/>
    </row>
    <row r="125" spans="1:13" ht="21.75" customHeight="1" x14ac:dyDescent="0.25">
      <c r="A125" s="51" t="s">
        <v>79</v>
      </c>
      <c r="B125" s="42"/>
      <c r="C125" s="52"/>
      <c r="D125" s="52"/>
      <c r="E125" s="16"/>
      <c r="F125" s="4"/>
      <c r="G125" s="28">
        <f>SUM(G116:G123)</f>
        <v>2517511</v>
      </c>
      <c r="H125" s="4"/>
      <c r="I125" s="29">
        <f>SUM(I116:I123)</f>
        <v>2722785</v>
      </c>
      <c r="J125" s="4"/>
      <c r="K125" s="28">
        <f>SUM(K116:K123)</f>
        <v>2322507</v>
      </c>
      <c r="L125" s="4"/>
      <c r="M125" s="30">
        <f>SUM(M116:M123)</f>
        <v>2555094</v>
      </c>
    </row>
    <row r="126" spans="1:13" ht="21.75" customHeight="1" x14ac:dyDescent="0.25">
      <c r="A126" s="51" t="s">
        <v>80</v>
      </c>
      <c r="B126" s="42"/>
      <c r="C126" s="42"/>
      <c r="D126" s="42"/>
      <c r="E126" s="16"/>
      <c r="F126" s="4"/>
      <c r="G126" s="53">
        <v>36649</v>
      </c>
      <c r="H126" s="4"/>
      <c r="I126" s="32">
        <v>37375</v>
      </c>
      <c r="J126" s="4"/>
      <c r="K126" s="53">
        <v>0</v>
      </c>
      <c r="L126" s="4"/>
      <c r="M126" s="13">
        <v>0</v>
      </c>
    </row>
    <row r="127" spans="1:13" ht="6" customHeight="1" x14ac:dyDescent="0.25">
      <c r="A127" s="2"/>
      <c r="B127" s="2"/>
      <c r="C127" s="54"/>
      <c r="D127" s="54"/>
      <c r="E127" s="16"/>
      <c r="F127" s="4"/>
      <c r="G127" s="26"/>
      <c r="H127" s="4"/>
      <c r="I127" s="29"/>
      <c r="J127" s="4"/>
      <c r="K127" s="26"/>
      <c r="L127" s="4"/>
      <c r="M127" s="30"/>
    </row>
    <row r="128" spans="1:13" ht="21.75" customHeight="1" x14ac:dyDescent="0.25">
      <c r="A128" s="7" t="s">
        <v>81</v>
      </c>
      <c r="B128" s="2"/>
      <c r="C128" s="54"/>
      <c r="D128" s="54"/>
      <c r="E128" s="16"/>
      <c r="F128" s="4"/>
      <c r="G128" s="31">
        <f>SUM(G125:G126)</f>
        <v>2554160</v>
      </c>
      <c r="H128" s="4"/>
      <c r="I128" s="32">
        <f>SUM(I125:I126)</f>
        <v>2760160</v>
      </c>
      <c r="J128" s="4"/>
      <c r="K128" s="31">
        <f>SUM(K125:K126)</f>
        <v>2322507</v>
      </c>
      <c r="L128" s="4"/>
      <c r="M128" s="33">
        <f>SUM(M125:M126)</f>
        <v>2555094</v>
      </c>
    </row>
    <row r="129" spans="1:13" ht="6" customHeight="1" x14ac:dyDescent="0.25">
      <c r="A129" s="2"/>
      <c r="B129" s="2"/>
      <c r="C129" s="54"/>
      <c r="D129" s="54"/>
      <c r="E129" s="16"/>
      <c r="F129" s="4"/>
      <c r="G129" s="26"/>
      <c r="H129" s="4"/>
      <c r="I129" s="29"/>
      <c r="J129" s="4"/>
      <c r="K129" s="26"/>
      <c r="L129" s="4"/>
      <c r="M129" s="30"/>
    </row>
    <row r="130" spans="1:13" ht="21.75" customHeight="1" thickBot="1" x14ac:dyDescent="0.3">
      <c r="A130" s="7" t="s">
        <v>82</v>
      </c>
      <c r="B130" s="2"/>
      <c r="C130" s="54"/>
      <c r="D130" s="54"/>
      <c r="E130" s="16"/>
      <c r="F130" s="4"/>
      <c r="G130" s="35">
        <f>G84+G128</f>
        <v>4560190</v>
      </c>
      <c r="H130" s="4"/>
      <c r="I130" s="36">
        <f>I84+I128</f>
        <v>5044761</v>
      </c>
      <c r="J130" s="4"/>
      <c r="K130" s="35">
        <f>K84+K128</f>
        <v>4062940</v>
      </c>
      <c r="L130" s="4"/>
      <c r="M130" s="37">
        <f>M84+M128</f>
        <v>4559320</v>
      </c>
    </row>
    <row r="131" spans="1:13" ht="21.75" customHeight="1" thickTop="1" x14ac:dyDescent="0.25">
      <c r="A131" s="2"/>
      <c r="B131" s="2"/>
      <c r="C131" s="42"/>
      <c r="D131" s="42"/>
      <c r="E131" s="16"/>
      <c r="F131" s="4"/>
      <c r="G131" s="14"/>
      <c r="H131" s="55"/>
      <c r="I131" s="14"/>
      <c r="J131" s="55"/>
      <c r="K131" s="14"/>
      <c r="L131" s="55"/>
      <c r="M131" s="15"/>
    </row>
    <row r="132" spans="1:13" ht="21.75" customHeight="1" x14ac:dyDescent="0.25">
      <c r="A132" s="2"/>
      <c r="B132" s="2"/>
      <c r="C132" s="42"/>
      <c r="D132" s="42"/>
      <c r="E132" s="16"/>
      <c r="F132" s="4"/>
      <c r="G132" s="14"/>
      <c r="H132" s="55"/>
      <c r="I132" s="14"/>
      <c r="J132" s="55"/>
      <c r="K132" s="14"/>
      <c r="L132" s="55"/>
      <c r="M132" s="14"/>
    </row>
    <row r="133" spans="1:13" ht="21.75" customHeight="1" x14ac:dyDescent="0.25">
      <c r="A133" s="2"/>
      <c r="B133" s="2"/>
      <c r="C133" s="42"/>
      <c r="D133" s="42"/>
      <c r="E133" s="16"/>
      <c r="F133" s="4"/>
      <c r="G133" s="14"/>
      <c r="H133" s="55"/>
      <c r="I133" s="14"/>
      <c r="J133" s="55"/>
      <c r="K133" s="14"/>
      <c r="L133" s="55"/>
      <c r="M133" s="15"/>
    </row>
    <row r="134" spans="1:13" ht="21.75" customHeight="1" x14ac:dyDescent="0.25">
      <c r="A134" s="2"/>
      <c r="B134" s="2"/>
      <c r="C134" s="42"/>
      <c r="D134" s="42"/>
      <c r="E134" s="16"/>
      <c r="F134" s="4"/>
      <c r="G134" s="15"/>
      <c r="H134" s="55"/>
      <c r="I134" s="15"/>
      <c r="J134" s="55"/>
      <c r="K134" s="15"/>
      <c r="L134" s="55"/>
      <c r="M134" s="15"/>
    </row>
    <row r="135" spans="1:13" ht="21.75" customHeight="1" x14ac:dyDescent="0.25">
      <c r="A135" s="2"/>
      <c r="B135" s="2"/>
      <c r="C135" s="42"/>
      <c r="D135" s="42"/>
      <c r="E135" s="16"/>
      <c r="F135" s="4"/>
      <c r="G135" s="15"/>
      <c r="H135" s="55"/>
      <c r="I135" s="15"/>
      <c r="J135" s="55"/>
      <c r="K135" s="15"/>
      <c r="L135" s="55"/>
      <c r="M135" s="15"/>
    </row>
    <row r="136" spans="1:13" ht="21.75" customHeight="1" x14ac:dyDescent="0.25">
      <c r="A136" s="2"/>
      <c r="B136" s="2"/>
      <c r="C136" s="42"/>
      <c r="D136" s="42"/>
      <c r="E136" s="16"/>
      <c r="F136" s="4"/>
      <c r="G136" s="15"/>
      <c r="H136" s="55"/>
      <c r="I136" s="15"/>
      <c r="J136" s="55"/>
      <c r="K136" s="15"/>
      <c r="L136" s="55"/>
      <c r="M136" s="15"/>
    </row>
    <row r="137" spans="1:13" ht="13.5" customHeight="1" x14ac:dyDescent="0.25">
      <c r="A137" s="2"/>
      <c r="B137" s="2"/>
      <c r="C137" s="42"/>
      <c r="D137" s="42"/>
      <c r="E137" s="16"/>
      <c r="F137" s="4"/>
      <c r="G137" s="14"/>
      <c r="H137" s="55"/>
      <c r="I137" s="14"/>
      <c r="J137" s="55"/>
      <c r="K137" s="14"/>
      <c r="L137" s="55"/>
      <c r="M137" s="15"/>
    </row>
    <row r="138" spans="1:13" ht="21.95" customHeight="1" x14ac:dyDescent="0.25">
      <c r="A138" s="9" t="s">
        <v>38</v>
      </c>
      <c r="B138" s="56"/>
      <c r="C138" s="56"/>
      <c r="D138" s="56"/>
      <c r="E138" s="57"/>
      <c r="F138" s="57"/>
      <c r="G138" s="58"/>
      <c r="H138" s="59"/>
      <c r="I138" s="58"/>
      <c r="J138" s="57"/>
      <c r="K138" s="58"/>
      <c r="L138" s="59"/>
      <c r="M138" s="60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565C-FB16-4E0E-AC0B-A80D0651C9AA}">
  <dimension ref="A1:M56"/>
  <sheetViews>
    <sheetView zoomScaleNormal="100" workbookViewId="0">
      <selection activeCell="E11" sqref="E11"/>
    </sheetView>
  </sheetViews>
  <sheetFormatPr defaultRowHeight="21.75" customHeight="1" x14ac:dyDescent="0.25"/>
  <cols>
    <col min="1" max="3" width="1.7109375" customWidth="1"/>
    <col min="4" max="4" width="36.85546875" customWidth="1"/>
    <col min="5" max="5" width="7.85546875" customWidth="1"/>
    <col min="6" max="6" width="0.85546875" customWidth="1"/>
    <col min="7" max="7" width="11.7109375" customWidth="1"/>
    <col min="8" max="8" width="0.85546875" customWidth="1"/>
    <col min="9" max="9" width="11.7109375" customWidth="1"/>
    <col min="10" max="10" width="0.85546875" customWidth="1"/>
    <col min="11" max="11" width="11.7109375" customWidth="1"/>
    <col min="12" max="12" width="0.85546875" customWidth="1"/>
    <col min="13" max="13" width="11.7109375" customWidth="1"/>
  </cols>
  <sheetData>
    <row r="1" spans="1:13" ht="21.75" customHeight="1" x14ac:dyDescent="0.25">
      <c r="A1" s="61" t="s">
        <v>83</v>
      </c>
      <c r="B1" s="62"/>
      <c r="C1" s="62"/>
      <c r="D1" s="62"/>
      <c r="E1" s="3"/>
      <c r="F1" s="4"/>
      <c r="G1" s="5"/>
      <c r="H1" s="4"/>
      <c r="I1" s="5"/>
      <c r="J1" s="4"/>
      <c r="K1" s="5"/>
      <c r="L1" s="4"/>
      <c r="M1" s="5"/>
    </row>
    <row r="2" spans="1:13" ht="21.75" customHeight="1" x14ac:dyDescent="0.25">
      <c r="A2" s="63" t="s">
        <v>84</v>
      </c>
      <c r="B2" s="63"/>
      <c r="C2" s="62"/>
      <c r="D2" s="62"/>
      <c r="E2" s="3"/>
      <c r="F2" s="4"/>
      <c r="G2" s="5"/>
      <c r="H2" s="4"/>
      <c r="I2" s="5"/>
      <c r="J2" s="4"/>
      <c r="K2" s="5"/>
      <c r="L2" s="4"/>
      <c r="M2" s="5"/>
    </row>
    <row r="3" spans="1:13" ht="21.75" customHeight="1" x14ac:dyDescent="0.25">
      <c r="A3" s="64" t="s">
        <v>85</v>
      </c>
      <c r="B3" s="65"/>
      <c r="C3" s="65"/>
      <c r="D3" s="65"/>
      <c r="E3" s="10"/>
      <c r="F3" s="11"/>
      <c r="G3" s="12"/>
      <c r="H3" s="11"/>
      <c r="I3" s="12"/>
      <c r="J3" s="11"/>
      <c r="K3" s="12"/>
      <c r="L3" s="11"/>
      <c r="M3" s="12"/>
    </row>
    <row r="4" spans="1:13" ht="18.600000000000001" customHeight="1" x14ac:dyDescent="0.25">
      <c r="A4" s="63"/>
      <c r="B4" s="62"/>
      <c r="C4" s="62"/>
      <c r="D4" s="62"/>
      <c r="E4" s="3"/>
      <c r="F4" s="4"/>
      <c r="G4" s="14"/>
      <c r="H4" s="4"/>
      <c r="I4" s="14"/>
      <c r="J4" s="4"/>
      <c r="K4" s="14"/>
      <c r="L4" s="4"/>
      <c r="M4" s="14"/>
    </row>
    <row r="5" spans="1:13" ht="18.600000000000001" customHeight="1" x14ac:dyDescent="0.25">
      <c r="A5" s="63"/>
      <c r="B5" s="62"/>
      <c r="C5" s="62"/>
      <c r="D5" s="62"/>
      <c r="E5" s="66"/>
      <c r="F5" s="4"/>
      <c r="G5" s="144" t="s">
        <v>3</v>
      </c>
      <c r="H5" s="144"/>
      <c r="I5" s="144"/>
      <c r="J5" s="4"/>
      <c r="K5" s="144" t="s">
        <v>4</v>
      </c>
      <c r="L5" s="144"/>
      <c r="M5" s="144"/>
    </row>
    <row r="6" spans="1:13" ht="18.600000000000001" customHeight="1" x14ac:dyDescent="0.25">
      <c r="A6" s="63"/>
      <c r="B6" s="62"/>
      <c r="C6" s="62"/>
      <c r="D6" s="62"/>
      <c r="E6" s="66"/>
      <c r="F6" s="20"/>
      <c r="G6" s="17" t="s">
        <v>9</v>
      </c>
      <c r="H6" s="20"/>
      <c r="I6" s="17" t="s">
        <v>10</v>
      </c>
      <c r="J6" s="20"/>
      <c r="K6" s="17" t="s">
        <v>9</v>
      </c>
      <c r="L6" s="20"/>
      <c r="M6" s="17" t="s">
        <v>10</v>
      </c>
    </row>
    <row r="7" spans="1:13" ht="18.600000000000001" customHeight="1" x14ac:dyDescent="0.25">
      <c r="A7" s="63"/>
      <c r="B7" s="62"/>
      <c r="C7" s="62"/>
      <c r="D7" s="67"/>
      <c r="E7" s="22" t="s">
        <v>11</v>
      </c>
      <c r="F7" s="4"/>
      <c r="G7" s="23" t="s">
        <v>12</v>
      </c>
      <c r="H7" s="20"/>
      <c r="I7" s="23" t="s">
        <v>12</v>
      </c>
      <c r="J7" s="20"/>
      <c r="K7" s="23" t="s">
        <v>12</v>
      </c>
      <c r="L7" s="20"/>
      <c r="M7" s="23" t="s">
        <v>12</v>
      </c>
    </row>
    <row r="8" spans="1:13" ht="5.0999999999999996" customHeight="1" x14ac:dyDescent="0.25">
      <c r="A8" s="63"/>
      <c r="B8" s="62"/>
      <c r="C8" s="62"/>
      <c r="D8" s="67"/>
      <c r="E8" s="25"/>
      <c r="F8" s="4"/>
      <c r="G8" s="26"/>
      <c r="H8" s="4"/>
      <c r="I8" s="5"/>
      <c r="J8" s="4"/>
      <c r="K8" s="26"/>
      <c r="L8" s="4"/>
      <c r="M8" s="5"/>
    </row>
    <row r="9" spans="1:13" ht="18.600000000000001" customHeight="1" x14ac:dyDescent="0.25">
      <c r="A9" s="62" t="s">
        <v>86</v>
      </c>
      <c r="B9" s="62"/>
      <c r="C9" s="62"/>
      <c r="D9" s="62"/>
      <c r="E9" s="68"/>
      <c r="F9" s="4"/>
      <c r="G9" s="28">
        <v>1452562</v>
      </c>
      <c r="H9" s="69"/>
      <c r="I9" s="29">
        <v>1456692</v>
      </c>
      <c r="J9" s="4"/>
      <c r="K9" s="28">
        <v>1346615</v>
      </c>
      <c r="L9" s="4"/>
      <c r="M9" s="29">
        <v>1353637</v>
      </c>
    </row>
    <row r="10" spans="1:13" ht="18.600000000000001" customHeight="1" x14ac:dyDescent="0.25">
      <c r="A10" s="62" t="s">
        <v>87</v>
      </c>
      <c r="B10" s="62"/>
      <c r="C10" s="62"/>
      <c r="D10" s="62"/>
      <c r="E10" s="66"/>
      <c r="F10" s="4"/>
      <c r="G10" s="31">
        <v>-638019</v>
      </c>
      <c r="H10" s="69"/>
      <c r="I10" s="32">
        <v>-640366</v>
      </c>
      <c r="J10" s="4"/>
      <c r="K10" s="31">
        <v>-611473</v>
      </c>
      <c r="L10" s="4"/>
      <c r="M10" s="32">
        <v>-613914</v>
      </c>
    </row>
    <row r="11" spans="1:13" ht="5.0999999999999996" customHeight="1" x14ac:dyDescent="0.25">
      <c r="A11" s="70"/>
      <c r="B11" s="63"/>
      <c r="C11" s="63"/>
      <c r="D11" s="63"/>
      <c r="E11" s="70"/>
      <c r="F11" s="20"/>
      <c r="G11" s="71"/>
      <c r="H11" s="20"/>
      <c r="I11" s="17"/>
      <c r="J11" s="20"/>
      <c r="K11" s="71"/>
      <c r="L11" s="20"/>
      <c r="M11" s="17"/>
    </row>
    <row r="12" spans="1:13" ht="18.600000000000001" customHeight="1" x14ac:dyDescent="0.25">
      <c r="A12" s="63" t="s">
        <v>88</v>
      </c>
      <c r="B12" s="62"/>
      <c r="C12" s="62"/>
      <c r="D12" s="62"/>
      <c r="E12" s="66"/>
      <c r="F12" s="4"/>
      <c r="G12" s="28">
        <f>SUM(G9:G11)</f>
        <v>814543</v>
      </c>
      <c r="H12" s="4"/>
      <c r="I12" s="29">
        <f>SUM(I9:I11)</f>
        <v>816326</v>
      </c>
      <c r="J12" s="4"/>
      <c r="K12" s="28">
        <v>735142</v>
      </c>
      <c r="L12" s="4"/>
      <c r="M12" s="29">
        <f>SUM(M9:M11)</f>
        <v>739723</v>
      </c>
    </row>
    <row r="13" spans="1:13" ht="18.600000000000001" customHeight="1" x14ac:dyDescent="0.25">
      <c r="A13" s="62" t="s">
        <v>89</v>
      </c>
      <c r="B13" s="62"/>
      <c r="C13" s="62"/>
      <c r="D13" s="62"/>
      <c r="E13" s="66"/>
      <c r="F13" s="4"/>
      <c r="G13" s="28">
        <v>17671</v>
      </c>
      <c r="H13" s="69"/>
      <c r="I13" s="29">
        <v>15640</v>
      </c>
      <c r="J13" s="4"/>
      <c r="K13" s="28">
        <v>33805</v>
      </c>
      <c r="L13" s="4"/>
      <c r="M13" s="29">
        <v>37019</v>
      </c>
    </row>
    <row r="14" spans="1:13" ht="18.600000000000001" customHeight="1" x14ac:dyDescent="0.25">
      <c r="A14" s="62" t="s">
        <v>90</v>
      </c>
      <c r="B14" s="62"/>
      <c r="C14" s="62"/>
      <c r="D14" s="62"/>
      <c r="E14" s="66"/>
      <c r="F14" s="4"/>
      <c r="G14" s="28">
        <v>-613186</v>
      </c>
      <c r="H14" s="69"/>
      <c r="I14" s="29">
        <v>-607789</v>
      </c>
      <c r="J14" s="4"/>
      <c r="K14" s="28">
        <v>-552323</v>
      </c>
      <c r="L14" s="4"/>
      <c r="M14" s="29">
        <v>-550741</v>
      </c>
    </row>
    <row r="15" spans="1:13" ht="18.600000000000001" customHeight="1" x14ac:dyDescent="0.25">
      <c r="A15" s="62" t="s">
        <v>91</v>
      </c>
      <c r="B15" s="62"/>
      <c r="C15" s="62"/>
      <c r="D15" s="62"/>
      <c r="E15" s="66"/>
      <c r="F15" s="4"/>
      <c r="G15" s="28">
        <v>-116749</v>
      </c>
      <c r="H15" s="69"/>
      <c r="I15" s="29">
        <v>-105488</v>
      </c>
      <c r="J15" s="4"/>
      <c r="K15" s="28">
        <v>-125901</v>
      </c>
      <c r="L15" s="4"/>
      <c r="M15" s="29">
        <v>-105228</v>
      </c>
    </row>
    <row r="16" spans="1:13" ht="18.600000000000001" customHeight="1" x14ac:dyDescent="0.25">
      <c r="A16" s="62" t="s">
        <v>92</v>
      </c>
      <c r="B16" s="62"/>
      <c r="C16" s="62"/>
      <c r="D16" s="62"/>
      <c r="E16" s="66"/>
      <c r="F16" s="4"/>
      <c r="G16" s="28">
        <v>1817</v>
      </c>
      <c r="H16" s="69"/>
      <c r="I16" s="29">
        <v>8937</v>
      </c>
      <c r="J16" s="4"/>
      <c r="K16" s="28">
        <v>902</v>
      </c>
      <c r="L16" s="4"/>
      <c r="M16" s="29">
        <v>6360</v>
      </c>
    </row>
    <row r="17" spans="1:13" ht="18.600000000000001" customHeight="1" x14ac:dyDescent="0.25">
      <c r="A17" s="72" t="s">
        <v>93</v>
      </c>
      <c r="B17" s="62"/>
      <c r="C17" s="62"/>
      <c r="D17" s="62"/>
      <c r="E17" s="66"/>
      <c r="F17" s="4"/>
      <c r="G17" s="28">
        <v>-10378</v>
      </c>
      <c r="H17" s="73"/>
      <c r="I17" s="29">
        <v>-17285</v>
      </c>
      <c r="J17" s="67"/>
      <c r="K17" s="28">
        <v>-10635</v>
      </c>
      <c r="L17" s="67"/>
      <c r="M17" s="29">
        <v>-15330</v>
      </c>
    </row>
    <row r="18" spans="1:13" ht="18.600000000000001" customHeight="1" x14ac:dyDescent="0.25">
      <c r="A18" s="62" t="s">
        <v>94</v>
      </c>
      <c r="B18" s="62"/>
      <c r="C18" s="62"/>
      <c r="D18" s="62"/>
      <c r="E18" s="68"/>
      <c r="F18" s="4"/>
      <c r="G18" s="28"/>
      <c r="H18" s="69"/>
      <c r="I18" s="29"/>
      <c r="J18" s="69"/>
      <c r="K18" s="28"/>
      <c r="L18" s="69"/>
      <c r="M18" s="29"/>
    </row>
    <row r="19" spans="1:13" ht="18.600000000000001" customHeight="1" x14ac:dyDescent="0.25">
      <c r="A19" s="66"/>
      <c r="B19" s="62" t="s">
        <v>95</v>
      </c>
      <c r="C19" s="62"/>
      <c r="D19" s="62"/>
      <c r="E19" s="68"/>
      <c r="F19" s="4"/>
      <c r="G19" s="31">
        <v>7325</v>
      </c>
      <c r="H19" s="73"/>
      <c r="I19" s="32">
        <v>4810</v>
      </c>
      <c r="J19" s="67"/>
      <c r="K19" s="31">
        <v>0</v>
      </c>
      <c r="L19" s="67"/>
      <c r="M19" s="32">
        <v>0</v>
      </c>
    </row>
    <row r="20" spans="1:13" ht="5.0999999999999996" customHeight="1" x14ac:dyDescent="0.25">
      <c r="A20" s="72"/>
      <c r="B20" s="62"/>
      <c r="C20" s="62"/>
      <c r="D20" s="62"/>
      <c r="E20" s="66"/>
      <c r="F20" s="4"/>
      <c r="G20" s="28"/>
      <c r="H20" s="67"/>
      <c r="I20" s="29"/>
      <c r="J20" s="67"/>
      <c r="K20" s="28"/>
      <c r="L20" s="67"/>
      <c r="M20" s="29"/>
    </row>
    <row r="21" spans="1:13" ht="18.600000000000001" customHeight="1" x14ac:dyDescent="0.25">
      <c r="A21" s="74" t="s">
        <v>96</v>
      </c>
      <c r="B21" s="62"/>
      <c r="C21" s="62"/>
      <c r="D21" s="62"/>
      <c r="E21" s="66"/>
      <c r="F21" s="4"/>
      <c r="G21" s="28">
        <f>SUM(G12:G19)</f>
        <v>101043</v>
      </c>
      <c r="H21" s="67"/>
      <c r="I21" s="29">
        <f>SUM(I12:I19)</f>
        <v>115151</v>
      </c>
      <c r="J21" s="67"/>
      <c r="K21" s="28">
        <f>SUM(K12:K19)</f>
        <v>80990</v>
      </c>
      <c r="L21" s="67"/>
      <c r="M21" s="29">
        <f>SUM(M12:M19)</f>
        <v>111803</v>
      </c>
    </row>
    <row r="22" spans="1:13" ht="18.600000000000001" customHeight="1" x14ac:dyDescent="0.25">
      <c r="A22" s="62" t="s">
        <v>97</v>
      </c>
      <c r="B22" s="62"/>
      <c r="C22" s="62"/>
      <c r="D22" s="62"/>
      <c r="E22" s="68"/>
      <c r="F22" s="4"/>
      <c r="G22" s="31">
        <v>-12445</v>
      </c>
      <c r="H22" s="4"/>
      <c r="I22" s="32">
        <v>-25058</v>
      </c>
      <c r="J22" s="4"/>
      <c r="K22" s="31">
        <v>-11258</v>
      </c>
      <c r="L22" s="4"/>
      <c r="M22" s="32">
        <v>-23001</v>
      </c>
    </row>
    <row r="23" spans="1:13" ht="5.0999999999999996" customHeight="1" x14ac:dyDescent="0.25">
      <c r="A23" s="72"/>
      <c r="B23" s="62"/>
      <c r="C23" s="62"/>
      <c r="D23" s="62"/>
      <c r="E23" s="66"/>
      <c r="F23" s="4"/>
      <c r="G23" s="28"/>
      <c r="H23" s="67"/>
      <c r="I23" s="29"/>
      <c r="J23" s="67"/>
      <c r="K23" s="28"/>
      <c r="L23" s="67"/>
      <c r="M23" s="29"/>
    </row>
    <row r="24" spans="1:13" ht="18.600000000000001" customHeight="1" x14ac:dyDescent="0.25">
      <c r="A24" s="74" t="s">
        <v>98</v>
      </c>
      <c r="B24" s="62"/>
      <c r="C24" s="62"/>
      <c r="D24" s="62"/>
      <c r="E24" s="66"/>
      <c r="F24" s="4"/>
      <c r="G24" s="31">
        <f>SUM(G21:G22)</f>
        <v>88598</v>
      </c>
      <c r="H24" s="4"/>
      <c r="I24" s="32">
        <f>SUM(I21:I22)</f>
        <v>90093</v>
      </c>
      <c r="J24" s="4"/>
      <c r="K24" s="31">
        <f>SUM(K21:K22)</f>
        <v>69732</v>
      </c>
      <c r="L24" s="4"/>
      <c r="M24" s="32">
        <f>SUM(M21:M22)</f>
        <v>88802</v>
      </c>
    </row>
    <row r="25" spans="1:13" ht="5.0999999999999996" customHeight="1" x14ac:dyDescent="0.25">
      <c r="A25" s="62"/>
      <c r="B25" s="62"/>
      <c r="C25" s="62"/>
      <c r="D25" s="62"/>
      <c r="E25" s="66"/>
      <c r="F25" s="4"/>
      <c r="G25" s="28"/>
      <c r="H25" s="4"/>
      <c r="I25" s="29"/>
      <c r="J25" s="4"/>
      <c r="K25" s="28"/>
      <c r="L25" s="4"/>
      <c r="M25" s="29"/>
    </row>
    <row r="26" spans="1:13" ht="18.600000000000001" customHeight="1" x14ac:dyDescent="0.25">
      <c r="A26" s="63" t="s">
        <v>99</v>
      </c>
      <c r="B26" s="62"/>
      <c r="C26" s="62"/>
      <c r="D26" s="62"/>
      <c r="E26" s="66"/>
      <c r="F26" s="4"/>
      <c r="G26" s="28"/>
      <c r="H26" s="4"/>
      <c r="I26" s="29"/>
      <c r="J26" s="4"/>
      <c r="K26" s="28"/>
      <c r="L26" s="4"/>
      <c r="M26" s="29"/>
    </row>
    <row r="27" spans="1:13" ht="18.600000000000001" customHeight="1" x14ac:dyDescent="0.25">
      <c r="A27" s="62" t="s">
        <v>100</v>
      </c>
      <c r="B27" s="67"/>
      <c r="C27" s="75"/>
      <c r="D27" s="75"/>
      <c r="E27" s="66"/>
      <c r="F27" s="4"/>
      <c r="G27" s="28"/>
      <c r="H27" s="4"/>
      <c r="I27" s="29"/>
      <c r="J27" s="4"/>
      <c r="K27" s="28"/>
      <c r="L27" s="4"/>
      <c r="M27" s="29"/>
    </row>
    <row r="28" spans="1:13" ht="18.600000000000001" customHeight="1" x14ac:dyDescent="0.25">
      <c r="A28" s="62"/>
      <c r="B28" s="67" t="s">
        <v>101</v>
      </c>
      <c r="C28" s="75"/>
      <c r="D28" s="75"/>
      <c r="E28" s="66"/>
      <c r="F28" s="4"/>
      <c r="G28" s="28"/>
      <c r="H28" s="4"/>
      <c r="I28" s="29"/>
      <c r="J28" s="4"/>
      <c r="K28" s="28"/>
      <c r="L28" s="4"/>
      <c r="M28" s="29"/>
    </row>
    <row r="29" spans="1:13" ht="18.600000000000001" customHeight="1" x14ac:dyDescent="0.25">
      <c r="A29" s="62"/>
      <c r="B29" s="62"/>
      <c r="C29" s="62" t="s">
        <v>102</v>
      </c>
      <c r="D29" s="62"/>
      <c r="E29" s="66"/>
      <c r="F29" s="4"/>
      <c r="G29" s="28"/>
      <c r="H29" s="4"/>
      <c r="I29" s="29"/>
      <c r="J29" s="4"/>
      <c r="K29" s="28"/>
      <c r="L29" s="4"/>
      <c r="M29" s="29"/>
    </row>
    <row r="30" spans="1:13" ht="18.600000000000001" customHeight="1" x14ac:dyDescent="0.25">
      <c r="A30" s="66"/>
      <c r="B30" s="66"/>
      <c r="C30" s="76" t="s">
        <v>103</v>
      </c>
      <c r="D30" s="62"/>
      <c r="E30" s="66"/>
      <c r="F30" s="4"/>
      <c r="G30" s="28">
        <v>0</v>
      </c>
      <c r="H30" s="4"/>
      <c r="I30" s="29">
        <v>13625</v>
      </c>
      <c r="J30" s="4"/>
      <c r="K30" s="28">
        <v>0</v>
      </c>
      <c r="L30" s="4"/>
      <c r="M30" s="29">
        <v>11889</v>
      </c>
    </row>
    <row r="31" spans="1:13" ht="18.600000000000001" customHeight="1" x14ac:dyDescent="0.25">
      <c r="A31" s="62" t="s">
        <v>104</v>
      </c>
      <c r="B31" s="67"/>
      <c r="C31" s="75"/>
      <c r="D31" s="75"/>
      <c r="E31" s="66"/>
      <c r="F31" s="4"/>
      <c r="G31" s="28"/>
      <c r="H31" s="4"/>
      <c r="I31" s="29"/>
      <c r="J31" s="4"/>
      <c r="K31" s="28"/>
      <c r="L31" s="4"/>
      <c r="M31" s="29"/>
    </row>
    <row r="32" spans="1:13" ht="18.600000000000001" customHeight="1" x14ac:dyDescent="0.25">
      <c r="A32" s="62"/>
      <c r="B32" s="67" t="s">
        <v>105</v>
      </c>
      <c r="C32" s="75"/>
      <c r="D32" s="75"/>
      <c r="E32" s="66"/>
      <c r="F32" s="4"/>
      <c r="G32" s="28"/>
      <c r="H32" s="4"/>
      <c r="I32" s="29"/>
      <c r="J32" s="4"/>
      <c r="K32" s="28"/>
      <c r="L32" s="4"/>
      <c r="M32" s="29"/>
    </row>
    <row r="33" spans="1:13" ht="18.600000000000001" customHeight="1" x14ac:dyDescent="0.25">
      <c r="A33" s="62"/>
      <c r="B33" s="76"/>
      <c r="C33" s="62" t="s">
        <v>106</v>
      </c>
      <c r="D33" s="62"/>
      <c r="E33" s="66"/>
      <c r="F33" s="4"/>
      <c r="G33" s="31">
        <v>-2450</v>
      </c>
      <c r="H33" s="4"/>
      <c r="I33" s="32">
        <v>3472</v>
      </c>
      <c r="J33" s="4"/>
      <c r="K33" s="31">
        <v>0</v>
      </c>
      <c r="L33" s="4"/>
      <c r="M33" s="32">
        <v>0</v>
      </c>
    </row>
    <row r="34" spans="1:13" ht="5.0999999999999996" customHeight="1" x14ac:dyDescent="0.25">
      <c r="A34" s="62"/>
      <c r="B34" s="62"/>
      <c r="C34" s="62"/>
      <c r="D34" s="62"/>
      <c r="E34" s="66"/>
      <c r="F34" s="4"/>
      <c r="G34" s="28"/>
      <c r="H34" s="4"/>
      <c r="I34" s="29"/>
      <c r="J34" s="4"/>
      <c r="K34" s="28"/>
      <c r="L34" s="4"/>
      <c r="M34" s="29"/>
    </row>
    <row r="35" spans="1:13" ht="18.600000000000001" customHeight="1" x14ac:dyDescent="0.25">
      <c r="A35" s="63" t="s">
        <v>107</v>
      </c>
      <c r="B35" s="62"/>
      <c r="C35" s="62"/>
      <c r="D35" s="62"/>
      <c r="E35" s="66"/>
      <c r="F35" s="4"/>
      <c r="G35" s="28"/>
      <c r="H35" s="4"/>
      <c r="I35" s="29"/>
      <c r="J35" s="4"/>
      <c r="K35" s="28"/>
      <c r="L35" s="4"/>
      <c r="M35" s="29"/>
    </row>
    <row r="36" spans="1:13" ht="18.600000000000001" customHeight="1" x14ac:dyDescent="0.25">
      <c r="A36" s="66"/>
      <c r="B36" s="61" t="s">
        <v>108</v>
      </c>
      <c r="C36" s="62"/>
      <c r="D36" s="62"/>
      <c r="E36" s="4"/>
      <c r="F36" s="4"/>
      <c r="G36" s="31">
        <f>SUM(G27:G33)</f>
        <v>-2450</v>
      </c>
      <c r="H36" s="4"/>
      <c r="I36" s="32">
        <f>SUM(I27:I33)</f>
        <v>17097</v>
      </c>
      <c r="J36" s="4"/>
      <c r="K36" s="31">
        <f>SUM(K27:K33)</f>
        <v>0</v>
      </c>
      <c r="L36" s="4"/>
      <c r="M36" s="32">
        <f>SUM(M27:M33)</f>
        <v>11889</v>
      </c>
    </row>
    <row r="37" spans="1:13" ht="5.0999999999999996" customHeight="1" x14ac:dyDescent="0.25">
      <c r="A37" s="62"/>
      <c r="B37" s="62"/>
      <c r="C37" s="62"/>
      <c r="D37" s="62"/>
      <c r="E37" s="4"/>
      <c r="F37" s="4"/>
      <c r="G37" s="28"/>
      <c r="H37" s="4"/>
      <c r="I37" s="29"/>
      <c r="J37" s="4"/>
      <c r="K37" s="28"/>
      <c r="L37" s="4"/>
      <c r="M37" s="29"/>
    </row>
    <row r="38" spans="1:13" ht="18.600000000000001" customHeight="1" x14ac:dyDescent="0.25">
      <c r="A38" s="63" t="s">
        <v>109</v>
      </c>
      <c r="B38" s="62"/>
      <c r="C38" s="62"/>
      <c r="D38" s="62"/>
      <c r="E38" s="3"/>
      <c r="F38" s="4"/>
      <c r="G38" s="31">
        <f>G24+G36</f>
        <v>86148</v>
      </c>
      <c r="H38" s="4"/>
      <c r="I38" s="32">
        <f>I36+I24</f>
        <v>107190</v>
      </c>
      <c r="J38" s="4"/>
      <c r="K38" s="31">
        <f>K24+K36</f>
        <v>69732</v>
      </c>
      <c r="L38" s="4"/>
      <c r="M38" s="32">
        <f>M36+M24</f>
        <v>100691</v>
      </c>
    </row>
    <row r="39" spans="1:13" ht="12" customHeight="1" x14ac:dyDescent="0.25">
      <c r="A39" s="61"/>
      <c r="B39" s="62"/>
      <c r="C39" s="62"/>
      <c r="D39" s="62"/>
      <c r="E39" s="3"/>
      <c r="F39" s="4"/>
      <c r="G39" s="28"/>
      <c r="H39" s="4"/>
      <c r="I39" s="29"/>
      <c r="J39" s="4"/>
      <c r="K39" s="28"/>
      <c r="L39" s="4"/>
      <c r="M39" s="29"/>
    </row>
    <row r="40" spans="1:13" ht="18.600000000000001" customHeight="1" x14ac:dyDescent="0.25">
      <c r="A40" s="63" t="s">
        <v>110</v>
      </c>
      <c r="B40" s="63"/>
      <c r="C40" s="62"/>
      <c r="D40" s="62"/>
      <c r="E40" s="3"/>
      <c r="F40" s="4"/>
      <c r="G40" s="28"/>
      <c r="H40" s="4"/>
      <c r="I40" s="29"/>
      <c r="J40" s="4"/>
      <c r="K40" s="28"/>
      <c r="L40" s="4"/>
      <c r="M40" s="29"/>
    </row>
    <row r="41" spans="1:13" ht="18.600000000000001" customHeight="1" x14ac:dyDescent="0.25">
      <c r="A41" s="62" t="s">
        <v>111</v>
      </c>
      <c r="B41" s="62"/>
      <c r="C41" s="62"/>
      <c r="D41" s="62"/>
      <c r="E41" s="3"/>
      <c r="F41" s="4"/>
      <c r="G41" s="28">
        <v>89087</v>
      </c>
      <c r="H41" s="4"/>
      <c r="I41" s="29">
        <v>88729</v>
      </c>
      <c r="J41" s="4"/>
      <c r="K41" s="28">
        <v>69732</v>
      </c>
      <c r="L41" s="4"/>
      <c r="M41" s="29">
        <v>88802</v>
      </c>
    </row>
    <row r="42" spans="1:13" ht="18.600000000000001" customHeight="1" x14ac:dyDescent="0.25">
      <c r="A42" s="62" t="s">
        <v>80</v>
      </c>
      <c r="B42" s="63"/>
      <c r="C42" s="62"/>
      <c r="D42" s="62"/>
      <c r="E42" s="77"/>
      <c r="F42" s="4"/>
      <c r="G42" s="31">
        <v>-489</v>
      </c>
      <c r="H42" s="4"/>
      <c r="I42" s="32">
        <v>1364</v>
      </c>
      <c r="J42" s="4"/>
      <c r="K42" s="31">
        <v>0</v>
      </c>
      <c r="L42" s="4"/>
      <c r="M42" s="32">
        <v>0</v>
      </c>
    </row>
    <row r="43" spans="1:13" ht="5.0999999999999996" customHeight="1" x14ac:dyDescent="0.25">
      <c r="A43" s="72"/>
      <c r="B43" s="62"/>
      <c r="C43" s="62"/>
      <c r="D43" s="62"/>
      <c r="E43" s="66"/>
      <c r="F43" s="4"/>
      <c r="G43" s="28"/>
      <c r="H43" s="67"/>
      <c r="I43" s="29"/>
      <c r="J43" s="67"/>
      <c r="K43" s="28"/>
      <c r="L43" s="67"/>
      <c r="M43" s="29"/>
    </row>
    <row r="44" spans="1:13" ht="18.600000000000001" customHeight="1" thickBot="1" x14ac:dyDescent="0.3">
      <c r="A44" s="62"/>
      <c r="B44" s="63"/>
      <c r="C44" s="62"/>
      <c r="D44" s="62"/>
      <c r="E44" s="66"/>
      <c r="F44" s="4"/>
      <c r="G44" s="35">
        <f>SUM(G41:G42)</f>
        <v>88598</v>
      </c>
      <c r="H44" s="4"/>
      <c r="I44" s="36">
        <f>SUM(I41:I42)</f>
        <v>90093</v>
      </c>
      <c r="J44" s="4"/>
      <c r="K44" s="35">
        <f>SUM(K41:K42)</f>
        <v>69732</v>
      </c>
      <c r="L44" s="4"/>
      <c r="M44" s="36">
        <f>SUM(M41:M42)</f>
        <v>88802</v>
      </c>
    </row>
    <row r="45" spans="1:13" ht="12" customHeight="1" thickTop="1" x14ac:dyDescent="0.25">
      <c r="A45" s="63"/>
      <c r="B45" s="62"/>
      <c r="C45" s="62"/>
      <c r="D45" s="62"/>
      <c r="E45" s="66"/>
      <c r="F45" s="4"/>
      <c r="G45" s="28"/>
      <c r="H45" s="4"/>
      <c r="I45" s="29"/>
      <c r="J45" s="4"/>
      <c r="K45" s="28"/>
      <c r="L45" s="4"/>
      <c r="M45" s="29"/>
    </row>
    <row r="46" spans="1:13" ht="18.600000000000001" customHeight="1" x14ac:dyDescent="0.25">
      <c r="A46" s="63" t="s">
        <v>112</v>
      </c>
      <c r="B46" s="63"/>
      <c r="C46" s="62"/>
      <c r="D46" s="62"/>
      <c r="E46" s="66"/>
      <c r="F46" s="4"/>
      <c r="G46" s="28"/>
      <c r="H46" s="4"/>
      <c r="I46" s="29"/>
      <c r="J46" s="4"/>
      <c r="K46" s="28"/>
      <c r="L46" s="4"/>
      <c r="M46" s="29"/>
    </row>
    <row r="47" spans="1:13" ht="18.600000000000001" customHeight="1" x14ac:dyDescent="0.25">
      <c r="A47" s="62" t="s">
        <v>111</v>
      </c>
      <c r="B47" s="62"/>
      <c r="C47" s="62"/>
      <c r="D47" s="62"/>
      <c r="E47" s="66"/>
      <c r="F47" s="20"/>
      <c r="G47" s="28">
        <v>87127</v>
      </c>
      <c r="H47" s="4"/>
      <c r="I47" s="29">
        <v>105130</v>
      </c>
      <c r="J47" s="4"/>
      <c r="K47" s="28">
        <v>69732</v>
      </c>
      <c r="L47" s="4"/>
      <c r="M47" s="29">
        <v>100691</v>
      </c>
    </row>
    <row r="48" spans="1:13" ht="18.600000000000001" customHeight="1" x14ac:dyDescent="0.25">
      <c r="A48" s="62" t="s">
        <v>80</v>
      </c>
      <c r="B48" s="62"/>
      <c r="C48" s="62"/>
      <c r="D48" s="67"/>
      <c r="E48" s="25"/>
      <c r="F48" s="4"/>
      <c r="G48" s="31">
        <v>-979</v>
      </c>
      <c r="H48" s="4"/>
      <c r="I48" s="32">
        <v>2060</v>
      </c>
      <c r="J48" s="4"/>
      <c r="K48" s="31">
        <v>0</v>
      </c>
      <c r="L48" s="4"/>
      <c r="M48" s="32">
        <v>0</v>
      </c>
    </row>
    <row r="49" spans="1:13" ht="5.0999999999999996" customHeight="1" x14ac:dyDescent="0.25">
      <c r="A49" s="72"/>
      <c r="B49" s="62"/>
      <c r="C49" s="62"/>
      <c r="D49" s="62"/>
      <c r="E49" s="66"/>
      <c r="F49" s="4"/>
      <c r="G49" s="28"/>
      <c r="H49" s="67"/>
      <c r="I49" s="29"/>
      <c r="J49" s="67"/>
      <c r="K49" s="28"/>
      <c r="L49" s="67"/>
      <c r="M49" s="29"/>
    </row>
    <row r="50" spans="1:13" ht="18.600000000000001" customHeight="1" thickBot="1" x14ac:dyDescent="0.3">
      <c r="A50" s="62"/>
      <c r="B50" s="62"/>
      <c r="C50" s="62"/>
      <c r="D50" s="78"/>
      <c r="E50" s="25"/>
      <c r="F50" s="4"/>
      <c r="G50" s="35">
        <f>SUM(G47:G48)</f>
        <v>86148</v>
      </c>
      <c r="H50" s="4"/>
      <c r="I50" s="36">
        <f>SUM(I47:I48)</f>
        <v>107190</v>
      </c>
      <c r="J50" s="4"/>
      <c r="K50" s="35">
        <f>SUM(K47:K48)</f>
        <v>69732</v>
      </c>
      <c r="L50" s="4"/>
      <c r="M50" s="36">
        <f>SUM(M47:M48)</f>
        <v>100691</v>
      </c>
    </row>
    <row r="51" spans="1:13" ht="12" customHeight="1" thickTop="1" x14ac:dyDescent="0.25">
      <c r="A51" s="62"/>
      <c r="B51" s="62"/>
      <c r="C51" s="62"/>
      <c r="D51" s="78"/>
      <c r="E51" s="25"/>
      <c r="F51" s="4"/>
      <c r="G51" s="28"/>
      <c r="H51" s="4"/>
      <c r="I51" s="29"/>
      <c r="J51" s="4"/>
      <c r="K51" s="28"/>
      <c r="L51" s="4"/>
      <c r="M51" s="29"/>
    </row>
    <row r="52" spans="1:13" ht="18.600000000000001" customHeight="1" x14ac:dyDescent="0.25">
      <c r="A52" s="63" t="s">
        <v>113</v>
      </c>
      <c r="B52" s="63"/>
      <c r="C52" s="63"/>
      <c r="D52" s="63"/>
      <c r="E52" s="68">
        <v>13</v>
      </c>
      <c r="F52" s="4"/>
      <c r="G52" s="79"/>
      <c r="H52" s="4"/>
      <c r="I52" s="14"/>
      <c r="J52" s="4"/>
      <c r="K52" s="79"/>
      <c r="L52" s="4"/>
      <c r="M52" s="14"/>
    </row>
    <row r="53" spans="1:13" ht="18.600000000000001" customHeight="1" x14ac:dyDescent="0.25">
      <c r="A53" s="62" t="s">
        <v>114</v>
      </c>
      <c r="B53" s="66"/>
      <c r="C53" s="62"/>
      <c r="D53" s="62"/>
      <c r="E53" s="68"/>
      <c r="F53" s="4"/>
      <c r="G53" s="80">
        <v>0.17</v>
      </c>
      <c r="H53" s="81"/>
      <c r="I53" s="81">
        <v>0.17</v>
      </c>
      <c r="J53" s="82"/>
      <c r="K53" s="80">
        <v>0.14000000000000001</v>
      </c>
      <c r="L53" s="82"/>
      <c r="M53" s="81">
        <v>0.17</v>
      </c>
    </row>
    <row r="54" spans="1:13" ht="18.600000000000001" customHeight="1" x14ac:dyDescent="0.25">
      <c r="A54" s="62" t="s">
        <v>115</v>
      </c>
      <c r="B54" s="66"/>
      <c r="C54" s="62"/>
      <c r="D54" s="62"/>
      <c r="E54" s="68"/>
      <c r="F54" s="4"/>
      <c r="G54" s="80">
        <v>0.17</v>
      </c>
      <c r="H54" s="81"/>
      <c r="I54" s="81">
        <v>0.17</v>
      </c>
      <c r="J54" s="82"/>
      <c r="K54" s="80">
        <v>0.14000000000000001</v>
      </c>
      <c r="L54" s="82"/>
      <c r="M54" s="81">
        <v>0.17</v>
      </c>
    </row>
    <row r="55" spans="1:13" ht="11.25" customHeight="1" x14ac:dyDescent="0.25">
      <c r="A55" s="62"/>
      <c r="B55" s="66"/>
      <c r="C55" s="62"/>
      <c r="D55" s="62"/>
      <c r="E55" s="68"/>
      <c r="F55" s="4"/>
      <c r="G55" s="81"/>
      <c r="H55" s="81"/>
      <c r="I55" s="81"/>
      <c r="J55" s="82"/>
      <c r="K55" s="81"/>
      <c r="L55" s="82"/>
      <c r="M55" s="81"/>
    </row>
    <row r="56" spans="1:13" ht="21.95" customHeight="1" x14ac:dyDescent="0.25">
      <c r="A56" s="83" t="s">
        <v>38</v>
      </c>
      <c r="B56" s="65"/>
      <c r="C56" s="65"/>
      <c r="D56" s="65"/>
      <c r="E56" s="83"/>
      <c r="F56" s="11"/>
      <c r="G56" s="32"/>
      <c r="H56" s="11"/>
      <c r="I56" s="32"/>
      <c r="J56" s="11"/>
      <c r="K56" s="32"/>
      <c r="L56" s="11"/>
      <c r="M56" s="32"/>
    </row>
  </sheetData>
  <mergeCells count="2">
    <mergeCell ref="G5:I5"/>
    <mergeCell ref="K5:M5"/>
  </mergeCells>
  <pageMargins left="0.9" right="0.5" top="0.5" bottom="0.6" header="0.49" footer="0.4"/>
  <pageSetup paperSize="9" scale="88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4E5B-C1DB-4541-B59E-35336B369ECF}">
  <dimension ref="A1:M56"/>
  <sheetViews>
    <sheetView zoomScaleNormal="100" workbookViewId="0">
      <selection activeCell="D10" sqref="D10"/>
    </sheetView>
  </sheetViews>
  <sheetFormatPr defaultRowHeight="18.600000000000001" customHeight="1" x14ac:dyDescent="0.25"/>
  <cols>
    <col min="1" max="3" width="1.7109375" customWidth="1"/>
    <col min="4" max="4" width="39.140625" customWidth="1"/>
    <col min="5" max="5" width="7.5703125" customWidth="1"/>
    <col min="6" max="6" width="0.7109375" customWidth="1"/>
    <col min="7" max="7" width="11.7109375" customWidth="1"/>
    <col min="8" max="8" width="0.7109375" customWidth="1"/>
    <col min="9" max="9" width="11.7109375" customWidth="1"/>
    <col min="10" max="10" width="0.7109375" customWidth="1"/>
    <col min="11" max="11" width="11.7109375" customWidth="1"/>
    <col min="12" max="12" width="0.7109375" customWidth="1"/>
    <col min="13" max="13" width="11.7109375" customWidth="1"/>
  </cols>
  <sheetData>
    <row r="1" spans="1:13" ht="21.75" customHeight="1" x14ac:dyDescent="0.25">
      <c r="A1" s="61" t="s">
        <v>83</v>
      </c>
      <c r="B1" s="62"/>
      <c r="C1" s="62"/>
      <c r="D1" s="62"/>
      <c r="E1" s="3"/>
      <c r="F1" s="4"/>
      <c r="G1" s="5"/>
      <c r="H1" s="4"/>
      <c r="I1" s="5"/>
      <c r="J1" s="4"/>
      <c r="K1" s="5"/>
      <c r="L1" s="4"/>
      <c r="M1" s="5"/>
    </row>
    <row r="2" spans="1:13" ht="21.75" customHeight="1" x14ac:dyDescent="0.25">
      <c r="A2" s="63" t="s">
        <v>84</v>
      </c>
      <c r="B2" s="63"/>
      <c r="C2" s="62"/>
      <c r="D2" s="62"/>
      <c r="E2" s="3"/>
      <c r="F2" s="4"/>
      <c r="G2" s="5"/>
      <c r="H2" s="4"/>
      <c r="I2" s="5"/>
      <c r="J2" s="4"/>
      <c r="K2" s="5"/>
      <c r="L2" s="4"/>
      <c r="M2" s="5"/>
    </row>
    <row r="3" spans="1:13" ht="21.75" customHeight="1" x14ac:dyDescent="0.25">
      <c r="A3" s="64" t="s">
        <v>116</v>
      </c>
      <c r="B3" s="65"/>
      <c r="C3" s="65"/>
      <c r="D3" s="65"/>
      <c r="E3" s="10"/>
      <c r="F3" s="11"/>
      <c r="G3" s="12"/>
      <c r="H3" s="11"/>
      <c r="I3" s="12"/>
      <c r="J3" s="11"/>
      <c r="K3" s="12"/>
      <c r="L3" s="11"/>
      <c r="M3" s="12"/>
    </row>
    <row r="4" spans="1:13" ht="18.600000000000001" customHeight="1" x14ac:dyDescent="0.25">
      <c r="A4" s="63"/>
      <c r="B4" s="62"/>
      <c r="C4" s="62"/>
      <c r="D4" s="62"/>
      <c r="E4" s="3"/>
      <c r="F4" s="4"/>
      <c r="G4" s="14"/>
      <c r="H4" s="4"/>
      <c r="I4" s="14"/>
      <c r="J4" s="4"/>
      <c r="K4" s="14"/>
      <c r="L4" s="4"/>
      <c r="M4" s="14"/>
    </row>
    <row r="5" spans="1:13" ht="18.600000000000001" customHeight="1" x14ac:dyDescent="0.25">
      <c r="A5" s="63"/>
      <c r="B5" s="62"/>
      <c r="C5" s="62"/>
      <c r="D5" s="62"/>
      <c r="E5" s="68"/>
      <c r="F5" s="4"/>
      <c r="G5" s="144" t="s">
        <v>3</v>
      </c>
      <c r="H5" s="144"/>
      <c r="I5" s="144"/>
      <c r="J5" s="4"/>
      <c r="K5" s="144" t="s">
        <v>4</v>
      </c>
      <c r="L5" s="144"/>
      <c r="M5" s="144"/>
    </row>
    <row r="6" spans="1:13" ht="18.600000000000001" customHeight="1" x14ac:dyDescent="0.25">
      <c r="A6" s="63"/>
      <c r="B6" s="62"/>
      <c r="C6" s="62"/>
      <c r="D6" s="62"/>
      <c r="E6" s="68"/>
      <c r="F6" s="20"/>
      <c r="G6" s="17" t="s">
        <v>9</v>
      </c>
      <c r="H6" s="20"/>
      <c r="I6" s="17" t="s">
        <v>10</v>
      </c>
      <c r="J6" s="20"/>
      <c r="K6" s="17" t="s">
        <v>9</v>
      </c>
      <c r="L6" s="20"/>
      <c r="M6" s="17" t="s">
        <v>10</v>
      </c>
    </row>
    <row r="7" spans="1:13" ht="18.600000000000001" customHeight="1" x14ac:dyDescent="0.25">
      <c r="A7" s="63"/>
      <c r="B7" s="62"/>
      <c r="C7" s="62"/>
      <c r="D7" s="67"/>
      <c r="E7" s="22" t="s">
        <v>11</v>
      </c>
      <c r="F7" s="4"/>
      <c r="G7" s="23" t="s">
        <v>12</v>
      </c>
      <c r="H7" s="20"/>
      <c r="I7" s="23" t="s">
        <v>12</v>
      </c>
      <c r="J7" s="20"/>
      <c r="K7" s="23" t="s">
        <v>12</v>
      </c>
      <c r="L7" s="20"/>
      <c r="M7" s="23" t="s">
        <v>12</v>
      </c>
    </row>
    <row r="8" spans="1:13" ht="5.0999999999999996" customHeight="1" x14ac:dyDescent="0.25">
      <c r="A8" s="63"/>
      <c r="B8" s="62"/>
      <c r="C8" s="62"/>
      <c r="D8" s="67"/>
      <c r="E8" s="25"/>
      <c r="F8" s="4"/>
      <c r="G8" s="26"/>
      <c r="H8" s="4"/>
      <c r="I8" s="5"/>
      <c r="J8" s="4"/>
      <c r="K8" s="26"/>
      <c r="L8" s="4"/>
      <c r="M8" s="5"/>
    </row>
    <row r="9" spans="1:13" ht="18.600000000000001" customHeight="1" x14ac:dyDescent="0.25">
      <c r="A9" s="62" t="s">
        <v>86</v>
      </c>
      <c r="B9" s="62"/>
      <c r="C9" s="62"/>
      <c r="D9" s="62"/>
      <c r="E9" s="68">
        <v>4</v>
      </c>
      <c r="F9" s="4"/>
      <c r="G9" s="28">
        <v>2890206</v>
      </c>
      <c r="H9" s="69"/>
      <c r="I9" s="29">
        <v>2892294</v>
      </c>
      <c r="J9" s="4"/>
      <c r="K9" s="28">
        <v>2683528</v>
      </c>
      <c r="L9" s="4"/>
      <c r="M9" s="29">
        <v>2684374</v>
      </c>
    </row>
    <row r="10" spans="1:13" ht="18.600000000000001" customHeight="1" x14ac:dyDescent="0.25">
      <c r="A10" s="62" t="s">
        <v>87</v>
      </c>
      <c r="B10" s="62"/>
      <c r="C10" s="62"/>
      <c r="D10" s="62"/>
      <c r="E10" s="68"/>
      <c r="F10" s="4"/>
      <c r="G10" s="31">
        <v>-1267166</v>
      </c>
      <c r="H10" s="69"/>
      <c r="I10" s="32">
        <v>-1265468</v>
      </c>
      <c r="J10" s="4"/>
      <c r="K10" s="31">
        <v>-1216624</v>
      </c>
      <c r="L10" s="4"/>
      <c r="M10" s="32">
        <v>-1209712</v>
      </c>
    </row>
    <row r="11" spans="1:13" ht="5.0999999999999996" customHeight="1" x14ac:dyDescent="0.25">
      <c r="A11" s="70"/>
      <c r="B11" s="63"/>
      <c r="C11" s="63"/>
      <c r="D11" s="63"/>
      <c r="E11" s="84"/>
      <c r="F11" s="20"/>
      <c r="G11" s="71"/>
      <c r="H11" s="20"/>
      <c r="I11" s="17"/>
      <c r="J11" s="20"/>
      <c r="K11" s="71"/>
      <c r="L11" s="20"/>
      <c r="M11" s="17"/>
    </row>
    <row r="12" spans="1:13" ht="18.600000000000001" customHeight="1" x14ac:dyDescent="0.25">
      <c r="A12" s="63" t="s">
        <v>88</v>
      </c>
      <c r="B12" s="62"/>
      <c r="C12" s="62"/>
      <c r="D12" s="62"/>
      <c r="E12" s="68"/>
      <c r="F12" s="4"/>
      <c r="G12" s="28">
        <f>SUM(G9:G11)</f>
        <v>1623040</v>
      </c>
      <c r="H12" s="4"/>
      <c r="I12" s="29">
        <f>SUM(I9:I11)</f>
        <v>1626826</v>
      </c>
      <c r="J12" s="4"/>
      <c r="K12" s="28">
        <v>1466904</v>
      </c>
      <c r="L12" s="4"/>
      <c r="M12" s="29">
        <f>SUM(M9:M11)</f>
        <v>1474662</v>
      </c>
    </row>
    <row r="13" spans="1:13" ht="18.600000000000001" customHeight="1" x14ac:dyDescent="0.25">
      <c r="A13" s="62" t="s">
        <v>89</v>
      </c>
      <c r="B13" s="62"/>
      <c r="C13" s="62"/>
      <c r="D13" s="62"/>
      <c r="E13" s="68"/>
      <c r="F13" s="4"/>
      <c r="G13" s="28">
        <v>32489</v>
      </c>
      <c r="H13" s="69"/>
      <c r="I13" s="29">
        <v>35742</v>
      </c>
      <c r="J13" s="4"/>
      <c r="K13" s="28">
        <v>53667</v>
      </c>
      <c r="L13" s="4"/>
      <c r="M13" s="29">
        <v>77254</v>
      </c>
    </row>
    <row r="14" spans="1:13" ht="18.600000000000001" customHeight="1" x14ac:dyDescent="0.25">
      <c r="A14" s="62" t="s">
        <v>90</v>
      </c>
      <c r="B14" s="62"/>
      <c r="C14" s="62"/>
      <c r="D14" s="62"/>
      <c r="E14" s="68"/>
      <c r="F14" s="4"/>
      <c r="G14" s="28">
        <v>-1211319</v>
      </c>
      <c r="H14" s="69"/>
      <c r="I14" s="29">
        <v>-1204629</v>
      </c>
      <c r="J14" s="4"/>
      <c r="K14" s="28">
        <v>-1086516</v>
      </c>
      <c r="L14" s="4"/>
      <c r="M14" s="29">
        <v>-1084306</v>
      </c>
    </row>
    <row r="15" spans="1:13" ht="18.600000000000001" customHeight="1" x14ac:dyDescent="0.25">
      <c r="A15" s="62" t="s">
        <v>91</v>
      </c>
      <c r="B15" s="62"/>
      <c r="C15" s="62"/>
      <c r="D15" s="62"/>
      <c r="E15" s="68"/>
      <c r="F15" s="4"/>
      <c r="G15" s="28">
        <v>-227896</v>
      </c>
      <c r="H15" s="69"/>
      <c r="I15" s="29">
        <v>-207787</v>
      </c>
      <c r="J15" s="4"/>
      <c r="K15" s="28">
        <v>-233206</v>
      </c>
      <c r="L15" s="4"/>
      <c r="M15" s="29">
        <v>-205747</v>
      </c>
    </row>
    <row r="16" spans="1:13" ht="18.600000000000001" customHeight="1" x14ac:dyDescent="0.25">
      <c r="A16" s="62" t="s">
        <v>92</v>
      </c>
      <c r="B16" s="62"/>
      <c r="C16" s="62"/>
      <c r="D16" s="62"/>
      <c r="E16" s="68"/>
      <c r="F16" s="4"/>
      <c r="G16" s="28">
        <v>7836</v>
      </c>
      <c r="H16" s="69"/>
      <c r="I16" s="29">
        <v>11463</v>
      </c>
      <c r="J16" s="4"/>
      <c r="K16" s="28">
        <v>4317</v>
      </c>
      <c r="L16" s="4"/>
      <c r="M16" s="29">
        <v>8257</v>
      </c>
    </row>
    <row r="17" spans="1:13" ht="18.600000000000001" customHeight="1" x14ac:dyDescent="0.25">
      <c r="A17" s="72" t="s">
        <v>93</v>
      </c>
      <c r="B17" s="62"/>
      <c r="C17" s="62"/>
      <c r="D17" s="62"/>
      <c r="E17" s="68"/>
      <c r="F17" s="4"/>
      <c r="G17" s="28">
        <v>-24492</v>
      </c>
      <c r="H17" s="73"/>
      <c r="I17" s="29">
        <v>-32624</v>
      </c>
      <c r="J17" s="67"/>
      <c r="K17" s="28">
        <v>-21970</v>
      </c>
      <c r="L17" s="67"/>
      <c r="M17" s="29">
        <v>-28644</v>
      </c>
    </row>
    <row r="18" spans="1:13" ht="18.600000000000001" customHeight="1" x14ac:dyDescent="0.25">
      <c r="A18" s="62" t="s">
        <v>94</v>
      </c>
      <c r="B18" s="62"/>
      <c r="C18" s="62"/>
      <c r="D18" s="62"/>
      <c r="E18" s="68"/>
      <c r="F18" s="4"/>
      <c r="G18" s="28"/>
      <c r="H18" s="69"/>
      <c r="I18" s="29"/>
      <c r="J18" s="69"/>
      <c r="K18" s="28"/>
      <c r="L18" s="69"/>
      <c r="M18" s="29"/>
    </row>
    <row r="19" spans="1:13" ht="18.600000000000001" customHeight="1" x14ac:dyDescent="0.25">
      <c r="A19" s="66"/>
      <c r="B19" s="62" t="s">
        <v>95</v>
      </c>
      <c r="C19" s="62"/>
      <c r="D19" s="62"/>
      <c r="E19" s="68">
        <v>7</v>
      </c>
      <c r="F19" s="4"/>
      <c r="G19" s="31">
        <v>14232</v>
      </c>
      <c r="H19" s="73"/>
      <c r="I19" s="32">
        <v>9780</v>
      </c>
      <c r="J19" s="67"/>
      <c r="K19" s="31">
        <v>0</v>
      </c>
      <c r="L19" s="67"/>
      <c r="M19" s="32">
        <v>0</v>
      </c>
    </row>
    <row r="20" spans="1:13" ht="5.0999999999999996" customHeight="1" x14ac:dyDescent="0.25">
      <c r="A20" s="72"/>
      <c r="B20" s="62"/>
      <c r="C20" s="62"/>
      <c r="D20" s="62"/>
      <c r="E20" s="68"/>
      <c r="F20" s="4"/>
      <c r="G20" s="28"/>
      <c r="H20" s="67"/>
      <c r="I20" s="29"/>
      <c r="J20" s="67"/>
      <c r="K20" s="28"/>
      <c r="L20" s="67"/>
      <c r="M20" s="29"/>
    </row>
    <row r="21" spans="1:13" ht="18.600000000000001" customHeight="1" x14ac:dyDescent="0.25">
      <c r="A21" s="74" t="s">
        <v>96</v>
      </c>
      <c r="B21" s="62"/>
      <c r="C21" s="62"/>
      <c r="D21" s="62"/>
      <c r="E21" s="68"/>
      <c r="F21" s="4"/>
      <c r="G21" s="28">
        <f>SUM(G12:G19)</f>
        <v>213890</v>
      </c>
      <c r="H21" s="67"/>
      <c r="I21" s="29">
        <f>SUM(I12:I19)</f>
        <v>238771</v>
      </c>
      <c r="J21" s="67"/>
      <c r="K21" s="28">
        <f>SUM(K12:K19)</f>
        <v>183196</v>
      </c>
      <c r="L21" s="67"/>
      <c r="M21" s="29">
        <f>SUM(M12:M19)</f>
        <v>241476</v>
      </c>
    </row>
    <row r="22" spans="1:13" ht="18.600000000000001" customHeight="1" x14ac:dyDescent="0.25">
      <c r="A22" s="62" t="s">
        <v>97</v>
      </c>
      <c r="B22" s="62"/>
      <c r="C22" s="62"/>
      <c r="D22" s="62"/>
      <c r="E22" s="68">
        <v>12</v>
      </c>
      <c r="F22" s="4"/>
      <c r="G22" s="31">
        <v>-31765</v>
      </c>
      <c r="H22" s="4"/>
      <c r="I22" s="32">
        <v>-43429</v>
      </c>
      <c r="J22" s="4"/>
      <c r="K22" s="31">
        <v>-29751</v>
      </c>
      <c r="L22" s="4"/>
      <c r="M22" s="32">
        <v>-39749</v>
      </c>
    </row>
    <row r="23" spans="1:13" ht="5.0999999999999996" customHeight="1" x14ac:dyDescent="0.25">
      <c r="A23" s="72"/>
      <c r="B23" s="62"/>
      <c r="C23" s="62"/>
      <c r="D23" s="62"/>
      <c r="E23" s="68"/>
      <c r="F23" s="4"/>
      <c r="G23" s="28"/>
      <c r="H23" s="67"/>
      <c r="I23" s="29"/>
      <c r="J23" s="67"/>
      <c r="K23" s="28"/>
      <c r="L23" s="67"/>
      <c r="M23" s="29"/>
    </row>
    <row r="24" spans="1:13" ht="18.600000000000001" customHeight="1" x14ac:dyDescent="0.25">
      <c r="A24" s="74" t="s">
        <v>98</v>
      </c>
      <c r="B24" s="62"/>
      <c r="C24" s="62"/>
      <c r="D24" s="62"/>
      <c r="E24" s="68"/>
      <c r="F24" s="4"/>
      <c r="G24" s="31">
        <f>SUM(G21:G22)</f>
        <v>182125</v>
      </c>
      <c r="H24" s="4"/>
      <c r="I24" s="32">
        <f>SUM(I21:I22)</f>
        <v>195342</v>
      </c>
      <c r="J24" s="4"/>
      <c r="K24" s="31">
        <f>SUM(K21:K22)</f>
        <v>153445</v>
      </c>
      <c r="L24" s="4"/>
      <c r="M24" s="32">
        <f>SUM(M21:M22)</f>
        <v>201727</v>
      </c>
    </row>
    <row r="25" spans="1:13" ht="5.0999999999999996" customHeight="1" x14ac:dyDescent="0.25">
      <c r="A25" s="62"/>
      <c r="B25" s="62"/>
      <c r="C25" s="62"/>
      <c r="D25" s="62"/>
      <c r="E25" s="68"/>
      <c r="F25" s="4"/>
      <c r="G25" s="28"/>
      <c r="H25" s="4"/>
      <c r="I25" s="29"/>
      <c r="J25" s="4"/>
      <c r="K25" s="28"/>
      <c r="L25" s="4"/>
      <c r="M25" s="29"/>
    </row>
    <row r="26" spans="1:13" ht="18.600000000000001" customHeight="1" x14ac:dyDescent="0.25">
      <c r="A26" s="63" t="s">
        <v>99</v>
      </c>
      <c r="B26" s="62"/>
      <c r="C26" s="62"/>
      <c r="D26" s="62"/>
      <c r="E26" s="68"/>
      <c r="F26" s="4"/>
      <c r="G26" s="28"/>
      <c r="H26" s="4"/>
      <c r="I26" s="29"/>
      <c r="J26" s="4"/>
      <c r="K26" s="28"/>
      <c r="L26" s="4"/>
      <c r="M26" s="29"/>
    </row>
    <row r="27" spans="1:13" ht="18.600000000000001" customHeight="1" x14ac:dyDescent="0.25">
      <c r="A27" s="62" t="s">
        <v>100</v>
      </c>
      <c r="B27" s="85"/>
      <c r="C27" s="62"/>
      <c r="D27" s="62"/>
      <c r="E27" s="68"/>
      <c r="F27" s="4"/>
      <c r="G27" s="28"/>
      <c r="H27" s="4"/>
      <c r="I27" s="29"/>
      <c r="J27" s="4"/>
      <c r="K27" s="28"/>
      <c r="L27" s="4"/>
      <c r="M27" s="29"/>
    </row>
    <row r="28" spans="1:13" ht="18.600000000000001" customHeight="1" x14ac:dyDescent="0.25">
      <c r="A28" s="62"/>
      <c r="B28" s="85" t="s">
        <v>101</v>
      </c>
      <c r="C28" s="62"/>
      <c r="D28" s="62"/>
      <c r="E28" s="68"/>
      <c r="F28" s="4"/>
      <c r="G28" s="28"/>
      <c r="H28" s="4"/>
      <c r="I28" s="29"/>
      <c r="J28" s="4"/>
      <c r="K28" s="28"/>
      <c r="L28" s="4"/>
      <c r="M28" s="29"/>
    </row>
    <row r="29" spans="1:13" ht="18.600000000000001" customHeight="1" x14ac:dyDescent="0.25">
      <c r="A29" s="62"/>
      <c r="B29" s="62"/>
      <c r="C29" s="62" t="s">
        <v>102</v>
      </c>
      <c r="D29" s="62"/>
      <c r="E29" s="68"/>
      <c r="F29" s="4"/>
      <c r="G29" s="28"/>
      <c r="H29" s="4"/>
      <c r="I29" s="29"/>
      <c r="J29" s="4"/>
      <c r="K29" s="28"/>
      <c r="L29" s="4"/>
      <c r="M29" s="29"/>
    </row>
    <row r="30" spans="1:13" ht="18.600000000000001" customHeight="1" x14ac:dyDescent="0.25">
      <c r="A30" s="85"/>
      <c r="B30" s="85"/>
      <c r="C30" s="76" t="s">
        <v>103</v>
      </c>
      <c r="D30" s="62"/>
      <c r="E30" s="68"/>
      <c r="F30" s="4"/>
      <c r="G30" s="28">
        <v>0</v>
      </c>
      <c r="H30" s="4"/>
      <c r="I30" s="29">
        <v>13625</v>
      </c>
      <c r="J30" s="4"/>
      <c r="K30" s="28">
        <v>0</v>
      </c>
      <c r="L30" s="4"/>
      <c r="M30" s="29">
        <v>11889</v>
      </c>
    </row>
    <row r="31" spans="1:13" ht="18.600000000000001" customHeight="1" x14ac:dyDescent="0.25">
      <c r="A31" s="62" t="s">
        <v>104</v>
      </c>
      <c r="B31" s="67"/>
      <c r="C31" s="75"/>
      <c r="D31" s="75"/>
      <c r="E31" s="68"/>
      <c r="F31" s="4"/>
      <c r="G31" s="28"/>
      <c r="H31" s="4"/>
      <c r="I31" s="29"/>
      <c r="J31" s="4"/>
      <c r="K31" s="28"/>
      <c r="L31" s="4"/>
      <c r="M31" s="29"/>
    </row>
    <row r="32" spans="1:13" ht="18.600000000000001" customHeight="1" x14ac:dyDescent="0.25">
      <c r="A32" s="62"/>
      <c r="B32" s="67" t="s">
        <v>105</v>
      </c>
      <c r="C32" s="75"/>
      <c r="D32" s="75"/>
      <c r="E32" s="68"/>
      <c r="F32" s="4"/>
      <c r="G32" s="28"/>
      <c r="H32" s="4"/>
      <c r="I32" s="29"/>
      <c r="J32" s="4"/>
      <c r="K32" s="28"/>
      <c r="L32" s="4"/>
      <c r="M32" s="29"/>
    </row>
    <row r="33" spans="1:13" ht="18.600000000000001" customHeight="1" x14ac:dyDescent="0.25">
      <c r="A33" s="62"/>
      <c r="B33" s="76"/>
      <c r="C33" s="62" t="s">
        <v>106</v>
      </c>
      <c r="D33" s="62"/>
      <c r="E33" s="68"/>
      <c r="F33" s="4"/>
      <c r="G33" s="31">
        <v>-2093</v>
      </c>
      <c r="H33" s="4"/>
      <c r="I33" s="32">
        <v>2988</v>
      </c>
      <c r="J33" s="4"/>
      <c r="K33" s="31">
        <v>0</v>
      </c>
      <c r="L33" s="4"/>
      <c r="M33" s="32">
        <v>0</v>
      </c>
    </row>
    <row r="34" spans="1:13" ht="5.0999999999999996" customHeight="1" x14ac:dyDescent="0.25">
      <c r="A34" s="62"/>
      <c r="B34" s="62"/>
      <c r="C34" s="62"/>
      <c r="D34" s="62"/>
      <c r="E34" s="68"/>
      <c r="F34" s="4"/>
      <c r="G34" s="28"/>
      <c r="H34" s="4"/>
      <c r="I34" s="29"/>
      <c r="J34" s="4"/>
      <c r="K34" s="28"/>
      <c r="L34" s="4"/>
      <c r="M34" s="29"/>
    </row>
    <row r="35" spans="1:13" ht="18.600000000000001" customHeight="1" x14ac:dyDescent="0.25">
      <c r="A35" s="63" t="s">
        <v>107</v>
      </c>
      <c r="B35" s="62"/>
      <c r="C35" s="62"/>
      <c r="D35" s="62"/>
      <c r="E35" s="68"/>
      <c r="F35" s="4"/>
      <c r="G35" s="28"/>
      <c r="H35" s="4"/>
      <c r="I35" s="29"/>
      <c r="J35" s="4"/>
      <c r="K35" s="28"/>
      <c r="L35" s="4"/>
      <c r="M35" s="29"/>
    </row>
    <row r="36" spans="1:13" ht="18.600000000000001" customHeight="1" x14ac:dyDescent="0.25">
      <c r="A36" s="66"/>
      <c r="B36" s="61" t="s">
        <v>108</v>
      </c>
      <c r="C36" s="62"/>
      <c r="D36" s="62"/>
      <c r="E36" s="3"/>
      <c r="F36" s="4"/>
      <c r="G36" s="31">
        <f>SUM(G27:G33)</f>
        <v>-2093</v>
      </c>
      <c r="H36" s="4"/>
      <c r="I36" s="32">
        <f>SUM(I27:I33)</f>
        <v>16613</v>
      </c>
      <c r="J36" s="4"/>
      <c r="K36" s="31">
        <f>SUM(K27:K33)</f>
        <v>0</v>
      </c>
      <c r="L36" s="4"/>
      <c r="M36" s="32">
        <f>SUM(M27:M33)</f>
        <v>11889</v>
      </c>
    </row>
    <row r="37" spans="1:13" ht="5.0999999999999996" customHeight="1" x14ac:dyDescent="0.25">
      <c r="A37" s="62"/>
      <c r="B37" s="62"/>
      <c r="C37" s="62"/>
      <c r="D37" s="62"/>
      <c r="E37" s="3"/>
      <c r="F37" s="4"/>
      <c r="G37" s="28"/>
      <c r="H37" s="4"/>
      <c r="I37" s="29"/>
      <c r="J37" s="4"/>
      <c r="K37" s="28"/>
      <c r="L37" s="4"/>
      <c r="M37" s="29"/>
    </row>
    <row r="38" spans="1:13" ht="18.600000000000001" customHeight="1" x14ac:dyDescent="0.25">
      <c r="A38" s="63" t="s">
        <v>109</v>
      </c>
      <c r="B38" s="62"/>
      <c r="C38" s="62"/>
      <c r="D38" s="62"/>
      <c r="E38" s="3"/>
      <c r="F38" s="4"/>
      <c r="G38" s="31">
        <f>G24+G36</f>
        <v>180032</v>
      </c>
      <c r="H38" s="4"/>
      <c r="I38" s="32">
        <f>I36+I24</f>
        <v>211955</v>
      </c>
      <c r="J38" s="4"/>
      <c r="K38" s="31">
        <f>K24+K36</f>
        <v>153445</v>
      </c>
      <c r="L38" s="4"/>
      <c r="M38" s="32">
        <f>M36+M24</f>
        <v>213616</v>
      </c>
    </row>
    <row r="39" spans="1:13" ht="12" customHeight="1" x14ac:dyDescent="0.25">
      <c r="A39" s="61"/>
      <c r="B39" s="62"/>
      <c r="C39" s="62"/>
      <c r="D39" s="62"/>
      <c r="E39" s="3"/>
      <c r="F39" s="4"/>
      <c r="G39" s="28"/>
      <c r="H39" s="4"/>
      <c r="I39" s="29"/>
      <c r="J39" s="4"/>
      <c r="K39" s="28"/>
      <c r="L39" s="4"/>
      <c r="M39" s="29"/>
    </row>
    <row r="40" spans="1:13" ht="18.600000000000001" customHeight="1" x14ac:dyDescent="0.25">
      <c r="A40" s="63" t="s">
        <v>110</v>
      </c>
      <c r="B40" s="63"/>
      <c r="C40" s="62"/>
      <c r="D40" s="62"/>
      <c r="E40" s="3"/>
      <c r="F40" s="4"/>
      <c r="G40" s="28"/>
      <c r="H40" s="4"/>
      <c r="I40" s="29"/>
      <c r="J40" s="4"/>
      <c r="K40" s="28"/>
      <c r="L40" s="4"/>
      <c r="M40" s="29"/>
    </row>
    <row r="41" spans="1:13" ht="18.600000000000001" customHeight="1" x14ac:dyDescent="0.25">
      <c r="A41" s="62" t="s">
        <v>111</v>
      </c>
      <c r="B41" s="62"/>
      <c r="C41" s="62"/>
      <c r="D41" s="62"/>
      <c r="E41" s="3"/>
      <c r="F41" s="4"/>
      <c r="G41" s="28">
        <v>182432</v>
      </c>
      <c r="H41" s="4"/>
      <c r="I41" s="29">
        <v>193573</v>
      </c>
      <c r="J41" s="4"/>
      <c r="K41" s="28">
        <v>153445</v>
      </c>
      <c r="L41" s="4"/>
      <c r="M41" s="29">
        <v>201727</v>
      </c>
    </row>
    <row r="42" spans="1:13" ht="18.600000000000001" customHeight="1" x14ac:dyDescent="0.25">
      <c r="A42" s="62" t="s">
        <v>80</v>
      </c>
      <c r="B42" s="63"/>
      <c r="C42" s="62"/>
      <c r="D42" s="62"/>
      <c r="E42" s="86"/>
      <c r="F42" s="4"/>
      <c r="G42" s="31">
        <v>-307</v>
      </c>
      <c r="H42" s="4"/>
      <c r="I42" s="32">
        <v>1769</v>
      </c>
      <c r="J42" s="4"/>
      <c r="K42" s="31">
        <v>0</v>
      </c>
      <c r="L42" s="4"/>
      <c r="M42" s="32">
        <v>0</v>
      </c>
    </row>
    <row r="43" spans="1:13" ht="5.0999999999999996" customHeight="1" x14ac:dyDescent="0.25">
      <c r="A43" s="72"/>
      <c r="B43" s="62"/>
      <c r="C43" s="62"/>
      <c r="D43" s="62"/>
      <c r="E43" s="68"/>
      <c r="F43" s="4"/>
      <c r="G43" s="28"/>
      <c r="H43" s="67"/>
      <c r="I43" s="29"/>
      <c r="J43" s="67"/>
      <c r="K43" s="28"/>
      <c r="L43" s="67"/>
      <c r="M43" s="29"/>
    </row>
    <row r="44" spans="1:13" ht="18.600000000000001" customHeight="1" thickBot="1" x14ac:dyDescent="0.3">
      <c r="A44" s="62"/>
      <c r="B44" s="63"/>
      <c r="C44" s="62"/>
      <c r="D44" s="62"/>
      <c r="E44" s="68"/>
      <c r="F44" s="4"/>
      <c r="G44" s="35">
        <f>SUM(G41:G42)</f>
        <v>182125</v>
      </c>
      <c r="H44" s="4"/>
      <c r="I44" s="36">
        <f>SUM(I41:I42)</f>
        <v>195342</v>
      </c>
      <c r="J44" s="4"/>
      <c r="K44" s="35">
        <f>SUM(K41:K42)</f>
        <v>153445</v>
      </c>
      <c r="L44" s="4"/>
      <c r="M44" s="36">
        <f>SUM(M41:M42)</f>
        <v>201727</v>
      </c>
    </row>
    <row r="45" spans="1:13" ht="12" customHeight="1" thickTop="1" x14ac:dyDescent="0.25">
      <c r="A45" s="63"/>
      <c r="B45" s="62"/>
      <c r="C45" s="62"/>
      <c r="D45" s="62"/>
      <c r="E45" s="68"/>
      <c r="F45" s="4"/>
      <c r="G45" s="28"/>
      <c r="H45" s="4"/>
      <c r="I45" s="29"/>
      <c r="J45" s="4"/>
      <c r="K45" s="28"/>
      <c r="L45" s="4"/>
      <c r="M45" s="29"/>
    </row>
    <row r="46" spans="1:13" ht="18.600000000000001" customHeight="1" x14ac:dyDescent="0.25">
      <c r="A46" s="63" t="s">
        <v>112</v>
      </c>
      <c r="B46" s="63"/>
      <c r="C46" s="62"/>
      <c r="D46" s="62"/>
      <c r="E46" s="68"/>
      <c r="F46" s="4"/>
      <c r="G46" s="28"/>
      <c r="H46" s="4"/>
      <c r="I46" s="29"/>
      <c r="J46" s="4"/>
      <c r="K46" s="28"/>
      <c r="L46" s="4"/>
      <c r="M46" s="29"/>
    </row>
    <row r="47" spans="1:13" ht="18.600000000000001" customHeight="1" x14ac:dyDescent="0.25">
      <c r="A47" s="62" t="s">
        <v>111</v>
      </c>
      <c r="B47" s="62"/>
      <c r="C47" s="62"/>
      <c r="D47" s="62"/>
      <c r="E47" s="68"/>
      <c r="F47" s="20"/>
      <c r="G47" s="28">
        <v>180758</v>
      </c>
      <c r="H47" s="4"/>
      <c r="I47" s="29">
        <v>209587</v>
      </c>
      <c r="J47" s="4"/>
      <c r="K47" s="28">
        <v>153445</v>
      </c>
      <c r="L47" s="4"/>
      <c r="M47" s="29">
        <v>213616</v>
      </c>
    </row>
    <row r="48" spans="1:13" ht="18.600000000000001" customHeight="1" x14ac:dyDescent="0.25">
      <c r="A48" s="62" t="s">
        <v>80</v>
      </c>
      <c r="B48" s="62"/>
      <c r="C48" s="62"/>
      <c r="D48" s="67"/>
      <c r="E48" s="25"/>
      <c r="F48" s="4"/>
      <c r="G48" s="31">
        <v>-726</v>
      </c>
      <c r="H48" s="4"/>
      <c r="I48" s="32">
        <v>2368</v>
      </c>
      <c r="J48" s="4"/>
      <c r="K48" s="31">
        <v>0</v>
      </c>
      <c r="L48" s="4"/>
      <c r="M48" s="32">
        <v>0</v>
      </c>
    </row>
    <row r="49" spans="1:13" ht="5.0999999999999996" customHeight="1" x14ac:dyDescent="0.25">
      <c r="A49" s="72"/>
      <c r="B49" s="62"/>
      <c r="C49" s="62"/>
      <c r="D49" s="62"/>
      <c r="E49" s="68"/>
      <c r="F49" s="4"/>
      <c r="G49" s="28"/>
      <c r="H49" s="67"/>
      <c r="I49" s="29"/>
      <c r="J49" s="67"/>
      <c r="K49" s="28"/>
      <c r="L49" s="67"/>
      <c r="M49" s="29"/>
    </row>
    <row r="50" spans="1:13" ht="18.600000000000001" customHeight="1" thickBot="1" x14ac:dyDescent="0.3">
      <c r="A50" s="62"/>
      <c r="B50" s="62"/>
      <c r="C50" s="62"/>
      <c r="D50" s="78"/>
      <c r="E50" s="25"/>
      <c r="F50" s="4"/>
      <c r="G50" s="35">
        <f>SUM(G47:G48)</f>
        <v>180032</v>
      </c>
      <c r="H50" s="4"/>
      <c r="I50" s="36">
        <f>SUM(I47:I48)</f>
        <v>211955</v>
      </c>
      <c r="J50" s="4"/>
      <c r="K50" s="35">
        <f>SUM(K47:K48)</f>
        <v>153445</v>
      </c>
      <c r="L50" s="4"/>
      <c r="M50" s="36">
        <f>SUM(M47:M48)</f>
        <v>213616</v>
      </c>
    </row>
    <row r="51" spans="1:13" ht="12" customHeight="1" thickTop="1" x14ac:dyDescent="0.25">
      <c r="A51" s="62"/>
      <c r="B51" s="62"/>
      <c r="C51" s="62"/>
      <c r="D51" s="78"/>
      <c r="E51" s="25"/>
      <c r="F51" s="4"/>
      <c r="G51" s="28"/>
      <c r="H51" s="4"/>
      <c r="I51" s="29"/>
      <c r="J51" s="4"/>
      <c r="K51" s="28"/>
      <c r="L51" s="4"/>
      <c r="M51" s="29"/>
    </row>
    <row r="52" spans="1:13" ht="18.600000000000001" customHeight="1" x14ac:dyDescent="0.25">
      <c r="A52" s="63" t="s">
        <v>113</v>
      </c>
      <c r="B52" s="63"/>
      <c r="C52" s="63"/>
      <c r="D52" s="63"/>
      <c r="E52" s="68">
        <v>13</v>
      </c>
      <c r="F52" s="4"/>
      <c r="G52" s="79"/>
      <c r="H52" s="4"/>
      <c r="I52" s="14"/>
      <c r="J52" s="4"/>
      <c r="K52" s="79"/>
      <c r="L52" s="4"/>
      <c r="M52" s="14"/>
    </row>
    <row r="53" spans="1:13" ht="18.600000000000001" customHeight="1" x14ac:dyDescent="0.25">
      <c r="A53" s="62" t="s">
        <v>114</v>
      </c>
      <c r="B53" s="66"/>
      <c r="C53" s="62"/>
      <c r="D53" s="62"/>
      <c r="E53" s="68"/>
      <c r="F53" s="4"/>
      <c r="G53" s="80">
        <v>0.35</v>
      </c>
      <c r="H53" s="81"/>
      <c r="I53" s="81">
        <v>0.38</v>
      </c>
      <c r="J53" s="81"/>
      <c r="K53" s="80">
        <v>0.3</v>
      </c>
      <c r="L53" s="81"/>
      <c r="M53" s="81">
        <v>0.39</v>
      </c>
    </row>
    <row r="54" spans="1:13" ht="18.600000000000001" customHeight="1" x14ac:dyDescent="0.25">
      <c r="A54" s="62" t="s">
        <v>115</v>
      </c>
      <c r="B54" s="66"/>
      <c r="C54" s="62"/>
      <c r="D54" s="62"/>
      <c r="E54" s="68"/>
      <c r="F54" s="4"/>
      <c r="G54" s="80">
        <v>0.35</v>
      </c>
      <c r="H54" s="81"/>
      <c r="I54" s="81">
        <v>0.38</v>
      </c>
      <c r="J54" s="81"/>
      <c r="K54" s="80">
        <v>0.3</v>
      </c>
      <c r="L54" s="81"/>
      <c r="M54" s="81">
        <v>0.39</v>
      </c>
    </row>
    <row r="55" spans="1:13" ht="11.25" customHeight="1" x14ac:dyDescent="0.25">
      <c r="A55" s="62"/>
      <c r="B55" s="66"/>
      <c r="C55" s="62"/>
      <c r="D55" s="62"/>
      <c r="E55" s="68"/>
      <c r="F55" s="4"/>
      <c r="G55" s="29"/>
      <c r="H55" s="4"/>
      <c r="I55" s="29"/>
      <c r="J55" s="4"/>
      <c r="K55" s="29"/>
      <c r="L55" s="4"/>
      <c r="M55" s="29"/>
    </row>
    <row r="56" spans="1:13" ht="21.95" customHeight="1" x14ac:dyDescent="0.25">
      <c r="A56" s="83" t="s">
        <v>38</v>
      </c>
      <c r="B56" s="65"/>
      <c r="C56" s="65"/>
      <c r="D56" s="65"/>
      <c r="E56" s="87"/>
      <c r="F56" s="11"/>
      <c r="G56" s="32"/>
      <c r="H56" s="11"/>
      <c r="I56" s="32"/>
      <c r="J56" s="11"/>
      <c r="K56" s="32"/>
      <c r="L56" s="11"/>
      <c r="M56" s="32"/>
    </row>
  </sheetData>
  <mergeCells count="2">
    <mergeCell ref="G5:I5"/>
    <mergeCell ref="K5:M5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D59A-877C-4FB8-9570-2C6E42A22341}">
  <dimension ref="A1:AD36"/>
  <sheetViews>
    <sheetView topLeftCell="A11" zoomScaleNormal="100" workbookViewId="0">
      <selection activeCell="Z20" sqref="Z20"/>
    </sheetView>
  </sheetViews>
  <sheetFormatPr defaultRowHeight="15" x14ac:dyDescent="0.25"/>
  <cols>
    <col min="1" max="3" width="1.7109375" customWidth="1"/>
    <col min="4" max="4" width="27.28515625" customWidth="1"/>
    <col min="5" max="5" width="8.85546875" customWidth="1"/>
    <col min="6" max="6" width="7.42578125" customWidth="1"/>
    <col min="7" max="7" width="0.5703125" customWidth="1"/>
    <col min="8" max="8" width="10.28515625" bestFit="1" customWidth="1"/>
    <col min="9" max="9" width="0.5703125" customWidth="1"/>
    <col min="10" max="10" width="7.7109375" bestFit="1" customWidth="1"/>
    <col min="11" max="11" width="0.5703125" customWidth="1"/>
    <col min="12" max="12" width="12.28515625" bestFit="1" customWidth="1"/>
    <col min="13" max="13" width="0.5703125" customWidth="1"/>
    <col min="14" max="14" width="10.7109375" customWidth="1"/>
    <col min="15" max="15" width="0.5703125" customWidth="1"/>
    <col min="16" max="16" width="11.28515625" customWidth="1"/>
    <col min="17" max="17" width="0.5703125" customWidth="1"/>
    <col min="18" max="18" width="12.7109375" bestFit="1" customWidth="1"/>
    <col min="19" max="19" width="0.5703125" customWidth="1"/>
    <col min="20" max="20" width="11" customWidth="1"/>
    <col min="21" max="21" width="0.5703125" customWidth="1"/>
    <col min="22" max="22" width="12.85546875" customWidth="1"/>
    <col min="23" max="23" width="0.5703125" customWidth="1"/>
    <col min="24" max="24" width="13.28515625" customWidth="1"/>
    <col min="25" max="25" width="0.5703125" customWidth="1"/>
    <col min="26" max="26" width="10.42578125" customWidth="1"/>
    <col min="27" max="27" width="0.5703125" customWidth="1"/>
    <col min="28" max="28" width="11.5703125" customWidth="1"/>
    <col min="29" max="29" width="0.5703125" customWidth="1"/>
    <col min="30" max="30" width="10.28515625" customWidth="1"/>
  </cols>
  <sheetData>
    <row r="1" spans="1:30" ht="21.75" customHeight="1" x14ac:dyDescent="0.25">
      <c r="A1" s="88" t="s">
        <v>0</v>
      </c>
      <c r="B1" s="89"/>
      <c r="C1" s="89"/>
      <c r="D1" s="89"/>
      <c r="E1" s="90"/>
      <c r="F1" s="91"/>
      <c r="G1" s="90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3"/>
      <c r="U1" s="93"/>
      <c r="V1" s="93"/>
      <c r="W1" s="93"/>
      <c r="X1" s="92"/>
      <c r="Y1" s="92"/>
      <c r="Z1" s="92"/>
      <c r="AA1" s="92"/>
      <c r="AB1" s="93"/>
      <c r="AC1" s="93"/>
      <c r="AD1" s="94"/>
    </row>
    <row r="2" spans="1:30" ht="21.75" customHeight="1" x14ac:dyDescent="0.25">
      <c r="A2" s="95" t="s">
        <v>117</v>
      </c>
      <c r="B2" s="89"/>
      <c r="C2" s="89"/>
      <c r="D2" s="89"/>
      <c r="E2" s="90"/>
      <c r="F2" s="91"/>
      <c r="G2" s="90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4"/>
    </row>
    <row r="3" spans="1:30" ht="21.75" customHeight="1" x14ac:dyDescent="0.25">
      <c r="A3" s="96" t="str">
        <f>+'T6_(6M)'!A3</f>
        <v>สำหรับรอบระยะเวลาหกเดือนสิ้นสุดวันที่ ณ วันที่ 30 มิถุนายน พ.ศ. 2567</v>
      </c>
      <c r="B3" s="97"/>
      <c r="C3" s="97"/>
      <c r="D3" s="97"/>
      <c r="E3" s="98"/>
      <c r="F3" s="57"/>
      <c r="G3" s="98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99"/>
    </row>
    <row r="4" spans="1:30" ht="21.75" customHeight="1" x14ac:dyDescent="0.25">
      <c r="A4" s="100"/>
      <c r="B4" s="95"/>
      <c r="C4" s="89"/>
      <c r="D4" s="89"/>
      <c r="E4" s="91"/>
      <c r="F4" s="91"/>
      <c r="G4" s="91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</row>
    <row r="5" spans="1:30" ht="21.75" customHeight="1" x14ac:dyDescent="0.25">
      <c r="A5" s="100"/>
      <c r="B5" s="95"/>
      <c r="C5" s="95"/>
      <c r="D5" s="95"/>
      <c r="E5" s="101"/>
      <c r="F5" s="101"/>
      <c r="G5" s="101"/>
      <c r="H5" s="145" t="s">
        <v>118</v>
      </c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</row>
    <row r="6" spans="1:30" ht="21.75" customHeight="1" x14ac:dyDescent="0.25">
      <c r="A6" s="100"/>
      <c r="B6" s="95"/>
      <c r="C6" s="95"/>
      <c r="D6" s="95"/>
      <c r="E6" s="101"/>
      <c r="F6" s="101"/>
      <c r="G6" s="101"/>
      <c r="H6" s="146" t="s">
        <v>111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02"/>
      <c r="AB6" s="70"/>
      <c r="AC6" s="70"/>
      <c r="AD6" s="93"/>
    </row>
    <row r="7" spans="1:30" ht="21.75" customHeight="1" x14ac:dyDescent="0.25">
      <c r="A7" s="95"/>
      <c r="B7" s="95"/>
      <c r="C7" s="95"/>
      <c r="D7" s="95"/>
      <c r="E7" s="103"/>
      <c r="F7" s="101"/>
      <c r="G7" s="103"/>
      <c r="H7" s="93"/>
      <c r="I7" s="93"/>
      <c r="J7" s="93"/>
      <c r="K7" s="93"/>
      <c r="L7" s="93"/>
      <c r="M7" s="93"/>
      <c r="N7" s="93"/>
      <c r="O7" s="93"/>
      <c r="P7" s="93"/>
      <c r="Q7" s="93"/>
      <c r="R7" s="146" t="s">
        <v>78</v>
      </c>
      <c r="S7" s="146"/>
      <c r="T7" s="146"/>
      <c r="U7" s="146"/>
      <c r="V7" s="146"/>
      <c r="W7" s="146"/>
      <c r="X7" s="146"/>
      <c r="Y7" s="102"/>
      <c r="Z7" s="70"/>
      <c r="AA7" s="70"/>
      <c r="AB7" s="70"/>
      <c r="AC7" s="70"/>
      <c r="AD7" s="70"/>
    </row>
    <row r="8" spans="1:30" ht="21.75" customHeight="1" x14ac:dyDescent="0.25">
      <c r="A8" s="95"/>
      <c r="B8" s="95"/>
      <c r="C8" s="95"/>
      <c r="D8" s="95"/>
      <c r="E8" s="103"/>
      <c r="F8" s="101"/>
      <c r="G8" s="103"/>
      <c r="H8" s="93"/>
      <c r="I8" s="93"/>
      <c r="J8" s="93"/>
      <c r="K8" s="93"/>
      <c r="L8" s="93"/>
      <c r="M8" s="93"/>
      <c r="N8" s="145" t="s">
        <v>75</v>
      </c>
      <c r="O8" s="145"/>
      <c r="P8" s="145"/>
      <c r="Q8" s="93"/>
      <c r="R8" s="104"/>
      <c r="S8" s="104"/>
      <c r="T8" s="145" t="s">
        <v>99</v>
      </c>
      <c r="U8" s="145"/>
      <c r="V8" s="145"/>
      <c r="W8" s="102"/>
      <c r="X8" s="102"/>
      <c r="Y8" s="102"/>
      <c r="Z8" s="70"/>
      <c r="AA8" s="70"/>
      <c r="AB8" s="70"/>
      <c r="AC8" s="70"/>
      <c r="AD8" s="70"/>
    </row>
    <row r="9" spans="1:30" ht="21.75" customHeight="1" x14ac:dyDescent="0.25">
      <c r="A9" s="95"/>
      <c r="B9" s="95"/>
      <c r="C9" s="95"/>
      <c r="D9" s="95"/>
      <c r="E9" s="103"/>
      <c r="F9" s="101"/>
      <c r="G9" s="103"/>
      <c r="H9" s="93"/>
      <c r="I9" s="93"/>
      <c r="J9" s="93"/>
      <c r="K9" s="93"/>
      <c r="L9" s="93"/>
      <c r="M9" s="93"/>
      <c r="N9" s="102"/>
      <c r="O9" s="102"/>
      <c r="P9" s="102"/>
      <c r="Q9" s="93"/>
      <c r="R9" s="104"/>
      <c r="S9" s="104"/>
      <c r="T9" s="102"/>
      <c r="U9" s="102"/>
      <c r="V9" s="93" t="s">
        <v>119</v>
      </c>
      <c r="W9" s="102"/>
      <c r="X9" s="102"/>
      <c r="Y9" s="102"/>
      <c r="Z9" s="70"/>
      <c r="AA9" s="70"/>
      <c r="AB9" s="70"/>
      <c r="AC9" s="70"/>
      <c r="AD9" s="70"/>
    </row>
    <row r="10" spans="1:30" ht="21.75" customHeight="1" x14ac:dyDescent="0.25">
      <c r="A10" s="95"/>
      <c r="B10" s="95"/>
      <c r="C10" s="95"/>
      <c r="D10" s="95"/>
      <c r="E10" s="103"/>
      <c r="F10" s="101"/>
      <c r="G10" s="103"/>
      <c r="H10" s="93"/>
      <c r="I10" s="93"/>
      <c r="J10" s="93"/>
      <c r="K10" s="93"/>
      <c r="L10" s="93" t="s">
        <v>120</v>
      </c>
      <c r="M10" s="93"/>
      <c r="N10" s="102"/>
      <c r="O10" s="102"/>
      <c r="P10" s="102"/>
      <c r="Q10" s="93"/>
      <c r="R10" s="105" t="s">
        <v>121</v>
      </c>
      <c r="S10" s="93"/>
      <c r="T10" s="102"/>
      <c r="U10" s="102"/>
      <c r="V10" s="93" t="s">
        <v>122</v>
      </c>
      <c r="W10" s="102"/>
      <c r="X10" s="70"/>
      <c r="Y10" s="70"/>
      <c r="Z10" s="70"/>
      <c r="AA10" s="70"/>
      <c r="AB10" s="93"/>
      <c r="AC10" s="93"/>
      <c r="AD10" s="104"/>
    </row>
    <row r="11" spans="1:30" ht="21.75" customHeight="1" x14ac:dyDescent="0.25">
      <c r="A11" s="95"/>
      <c r="B11" s="95"/>
      <c r="C11" s="95"/>
      <c r="D11" s="95"/>
      <c r="E11" s="103"/>
      <c r="F11" s="101"/>
      <c r="G11" s="103"/>
      <c r="H11" s="70"/>
      <c r="I11" s="70"/>
      <c r="J11" s="93"/>
      <c r="K11" s="93"/>
      <c r="L11" s="93" t="s">
        <v>123</v>
      </c>
      <c r="M11" s="93"/>
      <c r="N11" s="103" t="s">
        <v>124</v>
      </c>
      <c r="O11" s="103"/>
      <c r="P11" s="93"/>
      <c r="Q11" s="93"/>
      <c r="R11" s="93" t="s">
        <v>125</v>
      </c>
      <c r="S11" s="93"/>
      <c r="T11" s="70"/>
      <c r="U11" s="70"/>
      <c r="V11" s="93" t="s">
        <v>126</v>
      </c>
      <c r="W11" s="70"/>
      <c r="X11" s="93" t="s">
        <v>127</v>
      </c>
      <c r="Y11" s="93"/>
      <c r="Z11" s="93" t="s">
        <v>128</v>
      </c>
      <c r="AA11" s="93"/>
      <c r="AB11" s="93" t="s">
        <v>129</v>
      </c>
      <c r="AC11" s="93"/>
      <c r="AD11" s="104"/>
    </row>
    <row r="12" spans="1:30" ht="21.75" customHeight="1" x14ac:dyDescent="0.25">
      <c r="A12" s="95"/>
      <c r="B12" s="95"/>
      <c r="C12" s="95"/>
      <c r="D12" s="95"/>
      <c r="E12" s="103"/>
      <c r="F12" s="101"/>
      <c r="G12" s="103"/>
      <c r="H12" s="93" t="s">
        <v>130</v>
      </c>
      <c r="I12" s="93"/>
      <c r="J12" s="93" t="s">
        <v>131</v>
      </c>
      <c r="K12" s="93"/>
      <c r="L12" s="93" t="s">
        <v>132</v>
      </c>
      <c r="M12" s="93"/>
      <c r="N12" s="103" t="s">
        <v>133</v>
      </c>
      <c r="O12" s="103"/>
      <c r="P12" s="93"/>
      <c r="Q12" s="93"/>
      <c r="R12" s="93" t="s">
        <v>134</v>
      </c>
      <c r="S12" s="93"/>
      <c r="T12" s="93" t="s">
        <v>135</v>
      </c>
      <c r="U12" s="93"/>
      <c r="V12" s="93" t="s">
        <v>136</v>
      </c>
      <c r="W12" s="93"/>
      <c r="X12" s="93" t="s">
        <v>137</v>
      </c>
      <c r="Y12" s="93"/>
      <c r="Z12" s="93" t="s">
        <v>138</v>
      </c>
      <c r="AA12" s="93"/>
      <c r="AB12" s="93" t="s">
        <v>139</v>
      </c>
      <c r="AC12" s="93"/>
      <c r="AD12" s="93" t="s">
        <v>128</v>
      </c>
    </row>
    <row r="13" spans="1:30" ht="21.75" customHeight="1" x14ac:dyDescent="0.25">
      <c r="A13" s="95"/>
      <c r="B13" s="95"/>
      <c r="C13" s="95"/>
      <c r="D13" s="95"/>
      <c r="E13" s="103"/>
      <c r="F13" s="101"/>
      <c r="G13" s="103"/>
      <c r="H13" s="93" t="s">
        <v>140</v>
      </c>
      <c r="I13" s="93"/>
      <c r="J13" s="93" t="s">
        <v>141</v>
      </c>
      <c r="K13" s="104"/>
      <c r="L13" s="93" t="s">
        <v>142</v>
      </c>
      <c r="M13" s="104"/>
      <c r="N13" s="103" t="s">
        <v>143</v>
      </c>
      <c r="O13" s="103"/>
      <c r="P13" s="103" t="s">
        <v>77</v>
      </c>
      <c r="Q13" s="103"/>
      <c r="R13" s="93" t="s">
        <v>144</v>
      </c>
      <c r="S13" s="103"/>
      <c r="T13" s="93" t="s">
        <v>145</v>
      </c>
      <c r="U13" s="93"/>
      <c r="V13" s="93" t="s">
        <v>146</v>
      </c>
      <c r="W13" s="93"/>
      <c r="X13" s="93" t="s">
        <v>147</v>
      </c>
      <c r="Y13" s="93"/>
      <c r="Z13" s="93" t="s">
        <v>148</v>
      </c>
      <c r="AA13" s="93"/>
      <c r="AB13" s="93" t="s">
        <v>149</v>
      </c>
      <c r="AC13" s="93"/>
      <c r="AD13" s="93" t="s">
        <v>150</v>
      </c>
    </row>
    <row r="14" spans="1:30" ht="21.75" customHeight="1" x14ac:dyDescent="0.25">
      <c r="A14" s="95"/>
      <c r="B14" s="95"/>
      <c r="C14" s="95"/>
      <c r="D14" s="95"/>
      <c r="E14" s="103"/>
      <c r="F14" s="106" t="s">
        <v>11</v>
      </c>
      <c r="G14" s="103"/>
      <c r="H14" s="106" t="s">
        <v>12</v>
      </c>
      <c r="I14" s="20"/>
      <c r="J14" s="106" t="s">
        <v>12</v>
      </c>
      <c r="K14" s="20"/>
      <c r="L14" s="106" t="s">
        <v>12</v>
      </c>
      <c r="M14" s="20"/>
      <c r="N14" s="106" t="s">
        <v>12</v>
      </c>
      <c r="O14" s="20"/>
      <c r="P14" s="106" t="s">
        <v>12</v>
      </c>
      <c r="Q14" s="107"/>
      <c r="R14" s="106" t="s">
        <v>12</v>
      </c>
      <c r="S14" s="107"/>
      <c r="T14" s="106" t="s">
        <v>12</v>
      </c>
      <c r="U14" s="107"/>
      <c r="V14" s="106" t="s">
        <v>12</v>
      </c>
      <c r="W14" s="20"/>
      <c r="X14" s="106" t="s">
        <v>12</v>
      </c>
      <c r="Y14" s="20"/>
      <c r="Z14" s="106" t="s">
        <v>12</v>
      </c>
      <c r="AA14" s="20"/>
      <c r="AB14" s="106" t="s">
        <v>12</v>
      </c>
      <c r="AC14" s="20"/>
      <c r="AD14" s="106" t="s">
        <v>12</v>
      </c>
    </row>
    <row r="15" spans="1:30" ht="6" customHeight="1" x14ac:dyDescent="0.25">
      <c r="A15" s="89"/>
      <c r="B15" s="89"/>
      <c r="C15" s="89"/>
      <c r="D15" s="89"/>
      <c r="E15" s="90"/>
      <c r="F15" s="91"/>
      <c r="G15" s="90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4"/>
    </row>
    <row r="16" spans="1:30" ht="21.75" customHeight="1" x14ac:dyDescent="0.25">
      <c r="A16" s="95" t="s">
        <v>151</v>
      </c>
      <c r="B16" s="95"/>
      <c r="C16" s="89"/>
      <c r="D16" s="89"/>
      <c r="E16" s="90"/>
      <c r="F16" s="91"/>
      <c r="G16" s="90"/>
      <c r="H16" s="92">
        <v>512815</v>
      </c>
      <c r="I16" s="92"/>
      <c r="J16" s="92">
        <v>689981</v>
      </c>
      <c r="K16" s="92"/>
      <c r="L16" s="92">
        <v>79905</v>
      </c>
      <c r="M16" s="92"/>
      <c r="N16" s="92">
        <v>52343</v>
      </c>
      <c r="O16" s="92"/>
      <c r="P16" s="92">
        <v>1370271</v>
      </c>
      <c r="Q16" s="92"/>
      <c r="R16" s="92">
        <v>0</v>
      </c>
      <c r="S16" s="92"/>
      <c r="T16" s="92">
        <v>-61979</v>
      </c>
      <c r="U16" s="92"/>
      <c r="V16" s="92">
        <v>61025</v>
      </c>
      <c r="W16" s="92"/>
      <c r="X16" s="92">
        <f>SUM(T16:W16)</f>
        <v>-954</v>
      </c>
      <c r="Y16" s="92"/>
      <c r="Z16" s="92">
        <f>SUM(H16:P16,X16)</f>
        <v>2704361</v>
      </c>
      <c r="AA16" s="92"/>
      <c r="AB16" s="92">
        <v>44929</v>
      </c>
      <c r="AC16" s="92"/>
      <c r="AD16" s="94">
        <f>SUM(Z16:AB16)</f>
        <v>2749290</v>
      </c>
    </row>
    <row r="17" spans="1:30" ht="21.75" customHeight="1" x14ac:dyDescent="0.25">
      <c r="A17" s="95" t="s">
        <v>152</v>
      </c>
      <c r="B17" s="95"/>
      <c r="C17" s="95"/>
      <c r="D17" s="95"/>
      <c r="E17" s="90"/>
      <c r="F17" s="91"/>
      <c r="G17" s="90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4"/>
    </row>
    <row r="18" spans="1:30" ht="21.75" customHeight="1" x14ac:dyDescent="0.25">
      <c r="A18" s="89" t="s">
        <v>153</v>
      </c>
      <c r="B18" s="89"/>
      <c r="C18" s="89"/>
      <c r="D18" s="89"/>
      <c r="E18" s="90"/>
      <c r="F18" s="91"/>
      <c r="G18" s="90"/>
      <c r="H18" s="92">
        <v>1895</v>
      </c>
      <c r="I18" s="92"/>
      <c r="J18" s="92" t="s">
        <v>30</v>
      </c>
      <c r="K18" s="92"/>
      <c r="L18" s="92" t="s">
        <v>30</v>
      </c>
      <c r="M18" s="92"/>
      <c r="N18" s="92" t="s">
        <v>30</v>
      </c>
      <c r="O18" s="92"/>
      <c r="P18" s="92" t="s">
        <v>30</v>
      </c>
      <c r="Q18" s="92"/>
      <c r="R18" s="92" t="s">
        <v>30</v>
      </c>
      <c r="S18" s="92"/>
      <c r="T18" s="92" t="s">
        <v>30</v>
      </c>
      <c r="U18" s="92"/>
      <c r="V18" s="92" t="s">
        <v>30</v>
      </c>
      <c r="W18" s="92"/>
      <c r="X18" s="92">
        <f>SUM(R18:V18)</f>
        <v>0</v>
      </c>
      <c r="Y18" s="92"/>
      <c r="Z18" s="92">
        <f>SUM(H18:P18,X18)</f>
        <v>1895</v>
      </c>
      <c r="AA18" s="92"/>
      <c r="AB18" s="92" t="s">
        <v>30</v>
      </c>
      <c r="AC18" s="92"/>
      <c r="AD18" s="94">
        <f>SUM(Z18:AB18)</f>
        <v>1895</v>
      </c>
    </row>
    <row r="19" spans="1:30" ht="21.75" customHeight="1" x14ac:dyDescent="0.25">
      <c r="A19" s="89" t="s">
        <v>154</v>
      </c>
      <c r="B19" s="89"/>
      <c r="C19" s="89"/>
      <c r="D19" s="89"/>
      <c r="E19" s="90"/>
      <c r="F19" s="91"/>
      <c r="G19" s="90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4"/>
    </row>
    <row r="20" spans="1:30" ht="21.75" customHeight="1" x14ac:dyDescent="0.25">
      <c r="A20" s="89"/>
      <c r="B20" s="89" t="s">
        <v>155</v>
      </c>
      <c r="C20" s="89"/>
      <c r="D20" s="89"/>
      <c r="E20" s="90"/>
      <c r="F20" s="91"/>
      <c r="G20" s="90"/>
      <c r="H20" s="92" t="s">
        <v>30</v>
      </c>
      <c r="I20" s="92"/>
      <c r="J20" s="92" t="s">
        <v>30</v>
      </c>
      <c r="K20" s="92"/>
      <c r="L20" s="92" t="s">
        <v>30</v>
      </c>
      <c r="M20" s="92"/>
      <c r="N20" s="92" t="s">
        <v>30</v>
      </c>
      <c r="O20" s="92"/>
      <c r="P20" s="92" t="s">
        <v>30</v>
      </c>
      <c r="Q20" s="92"/>
      <c r="R20" s="92">
        <v>7208</v>
      </c>
      <c r="S20" s="92"/>
      <c r="T20" s="92" t="s">
        <v>30</v>
      </c>
      <c r="U20" s="92"/>
      <c r="V20" s="92" t="s">
        <v>30</v>
      </c>
      <c r="W20" s="92"/>
      <c r="X20" s="92">
        <f>SUM(R20:V20)</f>
        <v>7208</v>
      </c>
      <c r="Y20" s="92"/>
      <c r="Z20" s="92">
        <f>SUM(H20:P20,X20)</f>
        <v>7208</v>
      </c>
      <c r="AA20" s="92"/>
      <c r="AB20" s="92">
        <v>-9208</v>
      </c>
      <c r="AC20" s="92"/>
      <c r="AD20" s="94">
        <f>SUM(Z20:AB20)</f>
        <v>-2000</v>
      </c>
    </row>
    <row r="21" spans="1:30" ht="21.75" customHeight="1" x14ac:dyDescent="0.25">
      <c r="A21" s="89" t="s">
        <v>109</v>
      </c>
      <c r="B21" s="89"/>
      <c r="C21" s="89"/>
      <c r="D21" s="89"/>
      <c r="E21" s="90"/>
      <c r="F21" s="91"/>
      <c r="G21" s="90"/>
      <c r="H21" s="92" t="s">
        <v>30</v>
      </c>
      <c r="I21" s="92"/>
      <c r="J21" s="92">
        <v>0</v>
      </c>
      <c r="K21" s="92"/>
      <c r="L21" s="92">
        <v>0</v>
      </c>
      <c r="M21" s="92"/>
      <c r="N21" s="92">
        <v>0</v>
      </c>
      <c r="O21" s="92"/>
      <c r="P21" s="92">
        <v>193573</v>
      </c>
      <c r="Q21" s="92"/>
      <c r="R21" s="92">
        <v>0</v>
      </c>
      <c r="S21" s="92"/>
      <c r="T21" s="92">
        <v>2390</v>
      </c>
      <c r="U21" s="92"/>
      <c r="V21" s="92">
        <v>13624</v>
      </c>
      <c r="W21" s="92"/>
      <c r="X21" s="92">
        <f>SUM(T21:W21)</f>
        <v>16014</v>
      </c>
      <c r="Y21" s="92"/>
      <c r="Z21" s="92">
        <f>P21+X21</f>
        <v>209587</v>
      </c>
      <c r="AA21" s="92"/>
      <c r="AB21" s="92">
        <v>2368</v>
      </c>
      <c r="AC21" s="92"/>
      <c r="AD21" s="94">
        <f>SUM(Z21:AB21)</f>
        <v>211955</v>
      </c>
    </row>
    <row r="22" spans="1:30" ht="21.75" customHeight="1" x14ac:dyDescent="0.25">
      <c r="A22" s="89" t="s">
        <v>156</v>
      </c>
      <c r="B22" s="89"/>
      <c r="C22" s="89"/>
      <c r="D22" s="89"/>
      <c r="E22" s="90"/>
      <c r="F22" s="91">
        <v>14</v>
      </c>
      <c r="G22" s="90"/>
      <c r="H22" s="59" t="s">
        <v>30</v>
      </c>
      <c r="I22" s="92"/>
      <c r="J22" s="59" t="s">
        <v>30</v>
      </c>
      <c r="K22" s="92"/>
      <c r="L22" s="59" t="s">
        <v>30</v>
      </c>
      <c r="M22" s="92"/>
      <c r="N22" s="59" t="s">
        <v>30</v>
      </c>
      <c r="O22" s="92"/>
      <c r="P22" s="59">
        <v>-358970</v>
      </c>
      <c r="Q22" s="92"/>
      <c r="R22" s="59" t="s">
        <v>30</v>
      </c>
      <c r="S22" s="92"/>
      <c r="T22" s="59" t="s">
        <v>30</v>
      </c>
      <c r="U22" s="92"/>
      <c r="V22" s="59" t="s">
        <v>30</v>
      </c>
      <c r="W22" s="92"/>
      <c r="X22" s="59" t="s">
        <v>30</v>
      </c>
      <c r="Y22" s="92"/>
      <c r="Z22" s="59">
        <f>SUM(H22:P22,X22)</f>
        <v>-358970</v>
      </c>
      <c r="AA22" s="92"/>
      <c r="AB22" s="59" t="s">
        <v>30</v>
      </c>
      <c r="AC22" s="92"/>
      <c r="AD22" s="99">
        <f>SUM(Z22:AB22)</f>
        <v>-358970</v>
      </c>
    </row>
    <row r="23" spans="1:30" ht="6" customHeight="1" x14ac:dyDescent="0.25">
      <c r="A23" s="89"/>
      <c r="B23" s="89"/>
      <c r="C23" s="89"/>
      <c r="D23" s="89"/>
      <c r="E23" s="90"/>
      <c r="F23" s="91"/>
      <c r="G23" s="90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4"/>
    </row>
    <row r="24" spans="1:30" ht="21.75" customHeight="1" thickBot="1" x14ac:dyDescent="0.3">
      <c r="A24" s="100" t="s">
        <v>157</v>
      </c>
      <c r="B24" s="89"/>
      <c r="C24" s="89"/>
      <c r="D24" s="89"/>
      <c r="E24" s="90"/>
      <c r="F24" s="91"/>
      <c r="G24" s="90"/>
      <c r="H24" s="108">
        <f>SUM(H16:H22)</f>
        <v>514710</v>
      </c>
      <c r="I24" s="92"/>
      <c r="J24" s="108">
        <f>SUM(J16:J22)</f>
        <v>689981</v>
      </c>
      <c r="K24" s="92"/>
      <c r="L24" s="108">
        <f>SUM(L16:L22)</f>
        <v>79905</v>
      </c>
      <c r="M24" s="92"/>
      <c r="N24" s="108">
        <f>SUM(N16:N22)</f>
        <v>52343</v>
      </c>
      <c r="O24" s="92"/>
      <c r="P24" s="108">
        <f>SUM(P16:P22)</f>
        <v>1204874</v>
      </c>
      <c r="Q24" s="92"/>
      <c r="R24" s="108">
        <f>SUM(R16:R22)</f>
        <v>7208</v>
      </c>
      <c r="S24" s="92"/>
      <c r="T24" s="108">
        <f>SUM(T16:T22)</f>
        <v>-59589</v>
      </c>
      <c r="U24" s="92"/>
      <c r="V24" s="108">
        <f>SUM(V16:V22)</f>
        <v>74649</v>
      </c>
      <c r="W24" s="92"/>
      <c r="X24" s="108">
        <f>SUM(X16:X22)</f>
        <v>22268</v>
      </c>
      <c r="Y24" s="92"/>
      <c r="Z24" s="108">
        <f>SUM(Z16:Z22)</f>
        <v>2564081</v>
      </c>
      <c r="AA24" s="92"/>
      <c r="AB24" s="108">
        <f>SUM(AB16:AB22)</f>
        <v>38089</v>
      </c>
      <c r="AC24" s="92"/>
      <c r="AD24" s="108">
        <f>SUM(AD16:AD22)</f>
        <v>2602170</v>
      </c>
    </row>
    <row r="25" spans="1:30" ht="21.75" customHeight="1" thickTop="1" x14ac:dyDescent="0.25">
      <c r="A25" s="89"/>
      <c r="B25" s="89"/>
      <c r="C25" s="89"/>
      <c r="D25" s="89"/>
      <c r="E25" s="90"/>
      <c r="F25" s="91"/>
      <c r="G25" s="90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4"/>
    </row>
    <row r="26" spans="1:30" ht="21.75" customHeight="1" x14ac:dyDescent="0.25">
      <c r="A26" s="95" t="s">
        <v>158</v>
      </c>
      <c r="B26" s="95"/>
      <c r="C26" s="89"/>
      <c r="D26" s="89"/>
      <c r="E26" s="90"/>
      <c r="F26" s="91"/>
      <c r="G26" s="90"/>
      <c r="H26" s="109">
        <v>514710</v>
      </c>
      <c r="I26" s="92"/>
      <c r="J26" s="109">
        <v>689981</v>
      </c>
      <c r="K26" s="92"/>
      <c r="L26" s="109">
        <v>79905</v>
      </c>
      <c r="M26" s="92"/>
      <c r="N26" s="109">
        <v>52343</v>
      </c>
      <c r="O26" s="92"/>
      <c r="P26" s="109">
        <v>1367857</v>
      </c>
      <c r="Q26" s="92"/>
      <c r="R26" s="109">
        <v>7208</v>
      </c>
      <c r="S26" s="93"/>
      <c r="T26" s="109">
        <v>-63306</v>
      </c>
      <c r="U26" s="92"/>
      <c r="V26" s="109">
        <v>74087</v>
      </c>
      <c r="W26" s="92"/>
      <c r="X26" s="109">
        <f>SUM(R26:V26)</f>
        <v>17989</v>
      </c>
      <c r="Y26" s="92"/>
      <c r="Z26" s="109">
        <f>SUM(H26:P26,X26)</f>
        <v>2722785</v>
      </c>
      <c r="AA26" s="92"/>
      <c r="AB26" s="109">
        <v>37375</v>
      </c>
      <c r="AC26" s="92"/>
      <c r="AD26" s="110">
        <f>SUM(Z26:AB26)</f>
        <v>2760160</v>
      </c>
    </row>
    <row r="27" spans="1:30" ht="21.75" customHeight="1" x14ac:dyDescent="0.25">
      <c r="A27" s="95" t="s">
        <v>152</v>
      </c>
      <c r="B27" s="95"/>
      <c r="C27" s="95"/>
      <c r="D27" s="95"/>
      <c r="E27" s="90"/>
      <c r="F27" s="91"/>
      <c r="G27" s="90"/>
      <c r="H27" s="109"/>
      <c r="I27" s="92"/>
      <c r="J27" s="109"/>
      <c r="K27" s="92"/>
      <c r="L27" s="109"/>
      <c r="M27" s="92"/>
      <c r="N27" s="109"/>
      <c r="O27" s="92"/>
      <c r="P27" s="109"/>
      <c r="Q27" s="92"/>
      <c r="R27" s="109"/>
      <c r="S27" s="92"/>
      <c r="T27" s="109"/>
      <c r="U27" s="92"/>
      <c r="V27" s="109"/>
      <c r="W27" s="92"/>
      <c r="X27" s="109"/>
      <c r="Y27" s="92"/>
      <c r="Z27" s="109"/>
      <c r="AA27" s="92"/>
      <c r="AB27" s="109"/>
      <c r="AC27" s="92"/>
      <c r="AD27" s="110"/>
    </row>
    <row r="28" spans="1:30" ht="21.75" customHeight="1" x14ac:dyDescent="0.25">
      <c r="A28" s="89" t="s">
        <v>109</v>
      </c>
      <c r="B28" s="95"/>
      <c r="C28" s="95"/>
      <c r="D28" s="95"/>
      <c r="E28" s="90"/>
      <c r="F28" s="91"/>
      <c r="G28" s="90"/>
      <c r="H28" s="109">
        <v>0</v>
      </c>
      <c r="I28" s="92"/>
      <c r="J28" s="109">
        <v>0</v>
      </c>
      <c r="K28" s="92"/>
      <c r="L28" s="109">
        <v>0</v>
      </c>
      <c r="M28" s="92"/>
      <c r="N28" s="109">
        <v>0</v>
      </c>
      <c r="O28" s="92"/>
      <c r="P28" s="109">
        <v>182432</v>
      </c>
      <c r="Q28" s="92"/>
      <c r="R28" s="109">
        <v>0</v>
      </c>
      <c r="S28" s="92"/>
      <c r="T28" s="109">
        <v>-1674</v>
      </c>
      <c r="U28" s="92"/>
      <c r="V28" s="109">
        <v>0</v>
      </c>
      <c r="W28" s="92"/>
      <c r="X28" s="109">
        <v>-1674</v>
      </c>
      <c r="Y28" s="92"/>
      <c r="Z28" s="109">
        <v>180758</v>
      </c>
      <c r="AA28" s="92"/>
      <c r="AB28" s="109">
        <v>-726</v>
      </c>
      <c r="AC28" s="92"/>
      <c r="AD28" s="110">
        <f>SUM(Z28:AB28)</f>
        <v>180032</v>
      </c>
    </row>
    <row r="29" spans="1:30" ht="21.75" customHeight="1" x14ac:dyDescent="0.25">
      <c r="A29" s="89" t="s">
        <v>156</v>
      </c>
      <c r="B29" s="89"/>
      <c r="C29" s="89"/>
      <c r="D29" s="89"/>
      <c r="E29" s="90"/>
      <c r="F29" s="91">
        <v>14</v>
      </c>
      <c r="G29" s="90"/>
      <c r="H29" s="111" t="s">
        <v>30</v>
      </c>
      <c r="I29" s="92"/>
      <c r="J29" s="111" t="s">
        <v>30</v>
      </c>
      <c r="K29" s="92"/>
      <c r="L29" s="111" t="s">
        <v>30</v>
      </c>
      <c r="M29" s="92"/>
      <c r="N29" s="111" t="s">
        <v>30</v>
      </c>
      <c r="O29" s="92"/>
      <c r="P29" s="111">
        <v>-386032</v>
      </c>
      <c r="Q29" s="92"/>
      <c r="R29" s="111" t="s">
        <v>30</v>
      </c>
      <c r="S29" s="92"/>
      <c r="T29" s="111" t="s">
        <v>30</v>
      </c>
      <c r="U29" s="92"/>
      <c r="V29" s="111" t="s">
        <v>30</v>
      </c>
      <c r="W29" s="92"/>
      <c r="X29" s="111" t="s">
        <v>30</v>
      </c>
      <c r="Y29" s="92"/>
      <c r="Z29" s="111">
        <f>SUM(H29:P29,X29)</f>
        <v>-386032</v>
      </c>
      <c r="AA29" s="92"/>
      <c r="AB29" s="111" t="s">
        <v>30</v>
      </c>
      <c r="AC29" s="92"/>
      <c r="AD29" s="112">
        <f>SUM(Z29:AB29)</f>
        <v>-386032</v>
      </c>
    </row>
    <row r="30" spans="1:30" ht="6" customHeight="1" x14ac:dyDescent="0.25">
      <c r="A30" s="89"/>
      <c r="B30" s="89"/>
      <c r="C30" s="89"/>
      <c r="D30" s="89"/>
      <c r="E30" s="90"/>
      <c r="F30" s="91"/>
      <c r="G30" s="90"/>
      <c r="H30" s="109"/>
      <c r="I30" s="92"/>
      <c r="J30" s="109"/>
      <c r="K30" s="92"/>
      <c r="L30" s="109"/>
      <c r="M30" s="92"/>
      <c r="N30" s="109"/>
      <c r="O30" s="92"/>
      <c r="P30" s="109"/>
      <c r="Q30" s="92"/>
      <c r="R30" s="109"/>
      <c r="S30" s="92"/>
      <c r="T30" s="109"/>
      <c r="U30" s="92"/>
      <c r="V30" s="109"/>
      <c r="W30" s="92"/>
      <c r="X30" s="109"/>
      <c r="Y30" s="92"/>
      <c r="Z30" s="109"/>
      <c r="AA30" s="92"/>
      <c r="AB30" s="109"/>
      <c r="AC30" s="92"/>
      <c r="AD30" s="110"/>
    </row>
    <row r="31" spans="1:30" ht="21.75" customHeight="1" thickBot="1" x14ac:dyDescent="0.3">
      <c r="A31" s="100" t="s">
        <v>159</v>
      </c>
      <c r="B31" s="89"/>
      <c r="C31" s="89"/>
      <c r="D31" s="89"/>
      <c r="E31" s="90"/>
      <c r="F31" s="91"/>
      <c r="G31" s="90"/>
      <c r="H31" s="113">
        <f>SUM(H26:H29)</f>
        <v>514710</v>
      </c>
      <c r="I31" s="92"/>
      <c r="J31" s="113">
        <f>SUM(J26:J29)</f>
        <v>689981</v>
      </c>
      <c r="K31" s="92"/>
      <c r="L31" s="113">
        <f>SUM(L26:L29)</f>
        <v>79905</v>
      </c>
      <c r="M31" s="92"/>
      <c r="N31" s="113">
        <f>SUM(N26:N29)</f>
        <v>52343</v>
      </c>
      <c r="O31" s="92"/>
      <c r="P31" s="113">
        <f>SUM(P26:P29)</f>
        <v>1164257</v>
      </c>
      <c r="Q31" s="92"/>
      <c r="R31" s="113">
        <f>SUM(R26:R29)</f>
        <v>7208</v>
      </c>
      <c r="S31" s="92"/>
      <c r="T31" s="113">
        <f>SUM(T26:T29)</f>
        <v>-64980</v>
      </c>
      <c r="U31" s="92"/>
      <c r="V31" s="113">
        <f>SUM(V26:V29)</f>
        <v>74087</v>
      </c>
      <c r="W31" s="92"/>
      <c r="X31" s="113">
        <f>SUM(X26:X29)</f>
        <v>16315</v>
      </c>
      <c r="Y31" s="92"/>
      <c r="Z31" s="113">
        <f>SUM(Z26:Z29)</f>
        <v>2517511</v>
      </c>
      <c r="AA31" s="92"/>
      <c r="AB31" s="113">
        <f>SUM(AB26:AB29)</f>
        <v>36649</v>
      </c>
      <c r="AC31" s="92"/>
      <c r="AD31" s="113">
        <f>SUM(AD26:AD29)</f>
        <v>2554160</v>
      </c>
    </row>
    <row r="32" spans="1:30" ht="19.5" thickTop="1" x14ac:dyDescent="0.25">
      <c r="A32" s="89"/>
      <c r="B32" s="89"/>
      <c r="C32" s="89"/>
      <c r="D32" s="89"/>
      <c r="E32" s="90"/>
      <c r="F32" s="91"/>
      <c r="G32" s="90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4"/>
    </row>
    <row r="33" spans="1:30" ht="18.75" x14ac:dyDescent="0.25">
      <c r="A33" s="89"/>
      <c r="B33" s="89"/>
      <c r="C33" s="89"/>
      <c r="D33" s="89"/>
      <c r="E33" s="90"/>
      <c r="F33" s="91"/>
      <c r="G33" s="90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4"/>
    </row>
    <row r="34" spans="1:30" ht="18.75" x14ac:dyDescent="0.25">
      <c r="A34" s="89"/>
      <c r="B34" s="89"/>
      <c r="C34" s="89"/>
      <c r="D34" s="89"/>
      <c r="E34" s="90"/>
      <c r="F34" s="91"/>
      <c r="G34" s="90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4"/>
    </row>
    <row r="35" spans="1:30" ht="9" customHeight="1" x14ac:dyDescent="0.25">
      <c r="A35" s="89"/>
      <c r="B35" s="89"/>
      <c r="C35" s="89"/>
      <c r="D35" s="89"/>
      <c r="E35" s="90"/>
      <c r="F35" s="91"/>
      <c r="G35" s="90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4"/>
    </row>
    <row r="36" spans="1:30" ht="21.95" customHeight="1" x14ac:dyDescent="0.25">
      <c r="A36" s="65" t="s">
        <v>38</v>
      </c>
      <c r="B36" s="65"/>
      <c r="C36" s="65"/>
      <c r="D36" s="65"/>
      <c r="E36" s="11"/>
      <c r="F36" s="10"/>
      <c r="G36" s="11"/>
      <c r="H36" s="114"/>
      <c r="I36" s="114"/>
      <c r="J36" s="115"/>
      <c r="K36" s="115"/>
      <c r="L36" s="115"/>
      <c r="M36" s="115"/>
      <c r="N36" s="116"/>
      <c r="O36" s="116"/>
      <c r="P36" s="116"/>
      <c r="Q36" s="116"/>
      <c r="R36" s="116"/>
      <c r="S36" s="116"/>
      <c r="T36" s="116"/>
      <c r="U36" s="39"/>
      <c r="V36" s="116"/>
      <c r="W36" s="116"/>
      <c r="X36" s="83"/>
      <c r="Y36" s="83"/>
      <c r="Z36" s="83"/>
      <c r="AA36" s="83"/>
      <c r="AB36" s="83"/>
      <c r="AC36" s="83"/>
      <c r="AD36" s="83"/>
    </row>
  </sheetData>
  <mergeCells count="5">
    <mergeCell ref="H5:AD5"/>
    <mergeCell ref="H6:Z6"/>
    <mergeCell ref="R7:X7"/>
    <mergeCell ref="N8:P8"/>
    <mergeCell ref="T8:V8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  <ignoredErrors>
    <ignoredError sqref="Z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3B145-C968-435D-95D4-C17E2FDBBB20}">
  <dimension ref="A1:R30"/>
  <sheetViews>
    <sheetView zoomScaleNormal="100" workbookViewId="0">
      <selection activeCell="H18" sqref="H18"/>
    </sheetView>
  </sheetViews>
  <sheetFormatPr defaultRowHeight="21.75" customHeight="1" x14ac:dyDescent="0.25"/>
  <cols>
    <col min="1" max="3" width="1.7109375" customWidth="1"/>
    <col min="4" max="4" width="36.85546875" customWidth="1"/>
    <col min="5" max="5" width="1.42578125" customWidth="1"/>
    <col min="6" max="6" width="7.85546875" customWidth="1"/>
    <col min="7" max="7" width="0.85546875" customWidth="1"/>
    <col min="8" max="8" width="12.7109375" customWidth="1"/>
    <col min="9" max="9" width="0.85546875" customWidth="1"/>
    <col min="10" max="10" width="11.7109375" customWidth="1"/>
    <col min="11" max="11" width="0.85546875" customWidth="1"/>
    <col min="12" max="12" width="11.7109375" customWidth="1"/>
    <col min="13" max="13" width="0.85546875" customWidth="1"/>
    <col min="14" max="14" width="12.7109375" customWidth="1"/>
    <col min="15" max="15" width="0.85546875" customWidth="1"/>
    <col min="16" max="16" width="20.7109375" bestFit="1" customWidth="1"/>
    <col min="17" max="17" width="0.85546875" customWidth="1"/>
    <col min="18" max="18" width="11.7109375" customWidth="1"/>
  </cols>
  <sheetData>
    <row r="1" spans="1:18" ht="21.75" customHeight="1" x14ac:dyDescent="0.25">
      <c r="A1" s="88" t="s">
        <v>0</v>
      </c>
      <c r="B1" s="89"/>
      <c r="C1" s="89"/>
      <c r="D1" s="89"/>
      <c r="E1" s="89"/>
      <c r="F1" s="91"/>
      <c r="G1" s="89"/>
      <c r="H1" s="92"/>
      <c r="I1" s="92"/>
      <c r="J1" s="92"/>
      <c r="K1" s="92"/>
      <c r="L1" s="92"/>
      <c r="M1" s="92"/>
      <c r="N1" s="92"/>
      <c r="O1" s="92"/>
      <c r="P1" s="92"/>
      <c r="Q1" s="92"/>
      <c r="R1" s="94"/>
    </row>
    <row r="2" spans="1:18" ht="21.75" customHeight="1" x14ac:dyDescent="0.25">
      <c r="A2" s="95" t="s">
        <v>160</v>
      </c>
      <c r="B2" s="89"/>
      <c r="C2" s="89"/>
      <c r="D2" s="89"/>
      <c r="E2" s="89"/>
      <c r="F2" s="91"/>
      <c r="G2" s="89"/>
      <c r="H2" s="92"/>
      <c r="I2" s="92"/>
      <c r="J2" s="92"/>
      <c r="K2" s="92"/>
      <c r="L2" s="92"/>
      <c r="M2" s="92"/>
      <c r="N2" s="92"/>
      <c r="O2" s="92"/>
      <c r="P2" s="92"/>
      <c r="Q2" s="92"/>
      <c r="R2" s="94"/>
    </row>
    <row r="3" spans="1:18" ht="21.75" customHeight="1" x14ac:dyDescent="0.25">
      <c r="A3" s="96" t="str">
        <f>+'T6_(6M)'!A3</f>
        <v>สำหรับรอบระยะเวลาหกเดือนสิ้นสุดวันที่ ณ วันที่ 30 มิถุนายน พ.ศ. 2567</v>
      </c>
      <c r="B3" s="97"/>
      <c r="C3" s="97"/>
      <c r="D3" s="97"/>
      <c r="E3" s="97"/>
      <c r="F3" s="57"/>
      <c r="G3" s="97"/>
      <c r="H3" s="59"/>
      <c r="I3" s="59"/>
      <c r="J3" s="59"/>
      <c r="K3" s="59"/>
      <c r="L3" s="59"/>
      <c r="M3" s="59"/>
      <c r="N3" s="59"/>
      <c r="O3" s="59"/>
      <c r="P3" s="59"/>
      <c r="Q3" s="59"/>
      <c r="R3" s="99"/>
    </row>
    <row r="4" spans="1:18" ht="18.95" customHeight="1" x14ac:dyDescent="0.25">
      <c r="A4" s="100"/>
      <c r="B4" s="95"/>
      <c r="C4" s="89"/>
      <c r="D4" s="89"/>
      <c r="E4" s="89"/>
      <c r="F4" s="91"/>
      <c r="G4" s="89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ht="18.95" customHeight="1" x14ac:dyDescent="0.25">
      <c r="A5" s="100"/>
      <c r="B5" s="95"/>
      <c r="C5" s="95"/>
      <c r="D5" s="95"/>
      <c r="E5" s="95"/>
      <c r="F5" s="101"/>
      <c r="G5" s="95"/>
      <c r="H5" s="145" t="s">
        <v>161</v>
      </c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1:18" ht="18.95" customHeight="1" x14ac:dyDescent="0.25">
      <c r="A6" s="100"/>
      <c r="B6" s="95"/>
      <c r="C6" s="95"/>
      <c r="D6" s="95"/>
      <c r="E6" s="95"/>
      <c r="F6" s="101"/>
      <c r="G6" s="95"/>
      <c r="H6" s="102"/>
      <c r="I6" s="102"/>
      <c r="J6" s="102"/>
      <c r="K6" s="102"/>
      <c r="L6" s="102"/>
      <c r="M6" s="102"/>
      <c r="N6" s="102"/>
      <c r="O6" s="102"/>
      <c r="P6" s="117" t="s">
        <v>162</v>
      </c>
      <c r="Q6" s="102"/>
      <c r="R6" s="102"/>
    </row>
    <row r="7" spans="1:18" ht="18.95" customHeight="1" x14ac:dyDescent="0.25">
      <c r="A7" s="100"/>
      <c r="B7" s="95"/>
      <c r="C7" s="95"/>
      <c r="D7" s="95"/>
      <c r="E7" s="95"/>
      <c r="F7" s="101"/>
      <c r="G7" s="95"/>
      <c r="H7" s="102"/>
      <c r="I7" s="102"/>
      <c r="J7" s="102"/>
      <c r="K7" s="102"/>
      <c r="L7" s="102"/>
      <c r="M7" s="102"/>
      <c r="N7" s="102"/>
      <c r="O7" s="102"/>
      <c r="P7" s="118" t="s">
        <v>163</v>
      </c>
      <c r="Q7" s="102"/>
      <c r="R7" s="102"/>
    </row>
    <row r="8" spans="1:18" ht="18.95" customHeight="1" x14ac:dyDescent="0.25">
      <c r="A8" s="100"/>
      <c r="B8" s="95"/>
      <c r="C8" s="95"/>
      <c r="D8" s="95"/>
      <c r="E8" s="95"/>
      <c r="F8" s="101"/>
      <c r="G8" s="95"/>
      <c r="H8" s="102"/>
      <c r="I8" s="102"/>
      <c r="J8" s="102"/>
      <c r="K8" s="102"/>
      <c r="L8" s="102"/>
      <c r="M8" s="102"/>
      <c r="N8" s="102"/>
      <c r="O8" s="102"/>
      <c r="P8" s="102" t="s">
        <v>164</v>
      </c>
      <c r="Q8" s="102"/>
      <c r="R8" s="102"/>
    </row>
    <row r="9" spans="1:18" ht="18.95" customHeight="1" x14ac:dyDescent="0.25">
      <c r="A9" s="95"/>
      <c r="B9" s="95"/>
      <c r="C9" s="95"/>
      <c r="D9" s="95"/>
      <c r="E9" s="95"/>
      <c r="F9" s="101"/>
      <c r="G9" s="95"/>
      <c r="H9" s="93"/>
      <c r="I9" s="93"/>
      <c r="J9" s="93"/>
      <c r="K9" s="93"/>
      <c r="L9" s="145" t="s">
        <v>75</v>
      </c>
      <c r="M9" s="145"/>
      <c r="N9" s="145"/>
      <c r="O9" s="93"/>
      <c r="P9" s="118" t="s">
        <v>165</v>
      </c>
      <c r="Q9" s="93"/>
      <c r="R9" s="104"/>
    </row>
    <row r="10" spans="1:18" ht="18.95" customHeight="1" x14ac:dyDescent="0.25">
      <c r="A10" s="95"/>
      <c r="B10" s="95"/>
      <c r="C10" s="95"/>
      <c r="D10" s="95"/>
      <c r="E10" s="95"/>
      <c r="F10" s="101"/>
      <c r="G10" s="95"/>
      <c r="H10" s="93"/>
      <c r="I10" s="93"/>
      <c r="J10" s="93"/>
      <c r="K10" s="93"/>
      <c r="L10" s="103" t="s">
        <v>124</v>
      </c>
      <c r="M10" s="103"/>
      <c r="N10" s="93"/>
      <c r="O10" s="103"/>
      <c r="P10" s="103" t="s">
        <v>166</v>
      </c>
      <c r="Q10" s="103"/>
      <c r="R10" s="70"/>
    </row>
    <row r="11" spans="1:18" ht="18.95" customHeight="1" x14ac:dyDescent="0.25">
      <c r="A11" s="95"/>
      <c r="B11" s="95"/>
      <c r="C11" s="95"/>
      <c r="D11" s="95"/>
      <c r="E11" s="95"/>
      <c r="F11" s="101"/>
      <c r="G11" s="95"/>
      <c r="H11" s="93" t="s">
        <v>130</v>
      </c>
      <c r="I11" s="93"/>
      <c r="J11" s="93" t="s">
        <v>131</v>
      </c>
      <c r="K11" s="93"/>
      <c r="L11" s="103" t="s">
        <v>167</v>
      </c>
      <c r="M11" s="103"/>
      <c r="N11" s="70"/>
      <c r="O11" s="103"/>
      <c r="P11" s="103" t="s">
        <v>168</v>
      </c>
      <c r="Q11" s="103"/>
      <c r="R11" s="93" t="s">
        <v>128</v>
      </c>
    </row>
    <row r="12" spans="1:18" ht="18.95" customHeight="1" x14ac:dyDescent="0.25">
      <c r="A12" s="95"/>
      <c r="B12" s="95"/>
      <c r="C12" s="95"/>
      <c r="D12" s="95"/>
      <c r="E12" s="95"/>
      <c r="F12" s="101"/>
      <c r="G12" s="95"/>
      <c r="H12" s="93" t="s">
        <v>140</v>
      </c>
      <c r="I12" s="93"/>
      <c r="J12" s="93" t="s">
        <v>141</v>
      </c>
      <c r="K12" s="93"/>
      <c r="L12" s="103" t="s">
        <v>143</v>
      </c>
      <c r="M12" s="103"/>
      <c r="N12" s="103" t="s">
        <v>77</v>
      </c>
      <c r="O12" s="103"/>
      <c r="P12" s="103" t="s">
        <v>51</v>
      </c>
      <c r="Q12" s="103"/>
      <c r="R12" s="93" t="s">
        <v>150</v>
      </c>
    </row>
    <row r="13" spans="1:18" ht="18.95" customHeight="1" x14ac:dyDescent="0.25">
      <c r="A13" s="95"/>
      <c r="B13" s="95"/>
      <c r="C13" s="95"/>
      <c r="D13" s="95"/>
      <c r="E13" s="95"/>
      <c r="F13" s="106" t="s">
        <v>11</v>
      </c>
      <c r="G13" s="95"/>
      <c r="H13" s="106" t="s">
        <v>12</v>
      </c>
      <c r="I13" s="20"/>
      <c r="J13" s="106" t="s">
        <v>12</v>
      </c>
      <c r="K13" s="20"/>
      <c r="L13" s="106" t="s">
        <v>12</v>
      </c>
      <c r="M13" s="20"/>
      <c r="N13" s="106" t="s">
        <v>12</v>
      </c>
      <c r="O13" s="93"/>
      <c r="P13" s="106" t="s">
        <v>12</v>
      </c>
      <c r="Q13" s="93"/>
      <c r="R13" s="106" t="s">
        <v>12</v>
      </c>
    </row>
    <row r="14" spans="1:18" ht="6" customHeight="1" x14ac:dyDescent="0.25">
      <c r="A14" s="89"/>
      <c r="B14" s="89"/>
      <c r="C14" s="89"/>
      <c r="D14" s="89"/>
      <c r="E14" s="89"/>
      <c r="F14" s="91"/>
      <c r="G14" s="89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4"/>
    </row>
    <row r="15" spans="1:18" ht="18.95" customHeight="1" x14ac:dyDescent="0.25">
      <c r="A15" s="119" t="s">
        <v>151</v>
      </c>
      <c r="B15" s="89"/>
      <c r="C15" s="89"/>
      <c r="D15" s="89"/>
      <c r="E15" s="89"/>
      <c r="F15" s="91"/>
      <c r="G15" s="89"/>
      <c r="H15" s="94">
        <v>512815</v>
      </c>
      <c r="I15" s="92"/>
      <c r="J15" s="94">
        <v>689981</v>
      </c>
      <c r="K15" s="92"/>
      <c r="L15" s="94">
        <v>52343</v>
      </c>
      <c r="M15" s="92"/>
      <c r="N15" s="92">
        <v>1233255</v>
      </c>
      <c r="O15" s="92"/>
      <c r="P15" s="92">
        <v>61266</v>
      </c>
      <c r="Q15" s="92"/>
      <c r="R15" s="94">
        <f>SUM(H15:P15)</f>
        <v>2549660</v>
      </c>
    </row>
    <row r="16" spans="1:18" ht="18.95" customHeight="1" x14ac:dyDescent="0.25">
      <c r="A16" s="95" t="s">
        <v>152</v>
      </c>
      <c r="B16" s="89"/>
      <c r="C16" s="89"/>
      <c r="D16" s="89"/>
      <c r="E16" s="89"/>
      <c r="F16" s="91"/>
      <c r="G16" s="89"/>
      <c r="H16" s="94"/>
      <c r="I16" s="92"/>
      <c r="J16" s="94"/>
      <c r="K16" s="92"/>
      <c r="L16" s="94"/>
      <c r="M16" s="92"/>
      <c r="N16" s="92"/>
      <c r="O16" s="92"/>
      <c r="P16" s="92"/>
      <c r="Q16" s="92"/>
      <c r="R16" s="94"/>
    </row>
    <row r="17" spans="1:18" ht="18.95" customHeight="1" x14ac:dyDescent="0.25">
      <c r="A17" s="89" t="s">
        <v>153</v>
      </c>
      <c r="B17" s="89"/>
      <c r="C17" s="89"/>
      <c r="D17" s="89"/>
      <c r="E17" s="89"/>
      <c r="F17" s="91"/>
      <c r="G17" s="89"/>
      <c r="H17" s="94">
        <v>1895</v>
      </c>
      <c r="I17" s="92"/>
      <c r="J17" s="92" t="s">
        <v>30</v>
      </c>
      <c r="K17" s="92"/>
      <c r="L17" s="92" t="s">
        <v>30</v>
      </c>
      <c r="M17" s="92"/>
      <c r="N17" s="92" t="s">
        <v>30</v>
      </c>
      <c r="O17" s="92"/>
      <c r="P17" s="92" t="s">
        <v>30</v>
      </c>
      <c r="Q17" s="92"/>
      <c r="R17" s="94">
        <f>SUM(H17:P17)</f>
        <v>1895</v>
      </c>
    </row>
    <row r="18" spans="1:18" ht="18.95" customHeight="1" x14ac:dyDescent="0.25">
      <c r="A18" s="89" t="s">
        <v>109</v>
      </c>
      <c r="B18" s="89"/>
      <c r="C18" s="89"/>
      <c r="D18" s="89"/>
      <c r="E18" s="89"/>
      <c r="F18" s="91"/>
      <c r="G18" s="89"/>
      <c r="H18" s="92" t="s">
        <v>30</v>
      </c>
      <c r="I18" s="92"/>
      <c r="J18" s="92" t="s">
        <v>30</v>
      </c>
      <c r="K18" s="92"/>
      <c r="L18" s="92" t="s">
        <v>30</v>
      </c>
      <c r="M18" s="92"/>
      <c r="N18" s="92">
        <v>201727</v>
      </c>
      <c r="O18" s="92"/>
      <c r="P18" s="92">
        <v>11889</v>
      </c>
      <c r="Q18" s="92"/>
      <c r="R18" s="94">
        <f>SUM(H18:P18)</f>
        <v>213616</v>
      </c>
    </row>
    <row r="19" spans="1:18" ht="18.95" customHeight="1" x14ac:dyDescent="0.25">
      <c r="A19" s="89" t="s">
        <v>156</v>
      </c>
      <c r="B19" s="89"/>
      <c r="C19" s="89"/>
      <c r="D19" s="89"/>
      <c r="E19" s="89"/>
      <c r="F19" s="91">
        <v>14</v>
      </c>
      <c r="G19" s="89"/>
      <c r="H19" s="59" t="s">
        <v>30</v>
      </c>
      <c r="I19" s="92"/>
      <c r="J19" s="59" t="s">
        <v>30</v>
      </c>
      <c r="K19" s="92"/>
      <c r="L19" s="59" t="s">
        <v>30</v>
      </c>
      <c r="M19" s="92"/>
      <c r="N19" s="59">
        <v>-358970</v>
      </c>
      <c r="O19" s="92"/>
      <c r="P19" s="59" t="s">
        <v>30</v>
      </c>
      <c r="Q19" s="92"/>
      <c r="R19" s="99">
        <f>SUM(H19:P19)</f>
        <v>-358970</v>
      </c>
    </row>
    <row r="20" spans="1:18" ht="6" customHeight="1" x14ac:dyDescent="0.25">
      <c r="A20" s="89"/>
      <c r="B20" s="89"/>
      <c r="C20" s="89"/>
      <c r="D20" s="89"/>
      <c r="E20" s="89"/>
      <c r="F20" s="91"/>
      <c r="G20" s="89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4"/>
    </row>
    <row r="21" spans="1:18" ht="18.95" customHeight="1" thickBot="1" x14ac:dyDescent="0.3">
      <c r="A21" s="100" t="s">
        <v>157</v>
      </c>
      <c r="B21" s="89"/>
      <c r="C21" s="89"/>
      <c r="D21" s="89"/>
      <c r="E21" s="89"/>
      <c r="F21" s="91"/>
      <c r="G21" s="89"/>
      <c r="H21" s="108">
        <f>SUM(H15:H19)</f>
        <v>514710</v>
      </c>
      <c r="I21" s="92"/>
      <c r="J21" s="108">
        <f>SUM(J15:J19)</f>
        <v>689981</v>
      </c>
      <c r="K21" s="92"/>
      <c r="L21" s="108">
        <f>SUM(L15:L19)</f>
        <v>52343</v>
      </c>
      <c r="M21" s="92"/>
      <c r="N21" s="108">
        <f>SUM(N15:N19)</f>
        <v>1076012</v>
      </c>
      <c r="O21" s="92"/>
      <c r="P21" s="108">
        <f>SUM(P15:P19)</f>
        <v>73155</v>
      </c>
      <c r="Q21" s="92"/>
      <c r="R21" s="108">
        <f>SUM(R15:R19)</f>
        <v>2406201</v>
      </c>
    </row>
    <row r="22" spans="1:18" ht="18.95" customHeight="1" thickTop="1" x14ac:dyDescent="0.25">
      <c r="A22" s="89"/>
      <c r="B22" s="89"/>
      <c r="C22" s="89"/>
      <c r="D22" s="89"/>
      <c r="E22" s="89"/>
      <c r="F22" s="91"/>
      <c r="G22" s="89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4"/>
    </row>
    <row r="23" spans="1:18" ht="18.95" customHeight="1" x14ac:dyDescent="0.25">
      <c r="A23" s="119" t="s">
        <v>158</v>
      </c>
      <c r="B23" s="89"/>
      <c r="C23" s="89"/>
      <c r="D23" s="89"/>
      <c r="E23" s="89"/>
      <c r="F23" s="91"/>
      <c r="G23" s="89"/>
      <c r="H23" s="110">
        <v>514710</v>
      </c>
      <c r="I23" s="92"/>
      <c r="J23" s="110">
        <v>689981</v>
      </c>
      <c r="K23" s="92"/>
      <c r="L23" s="110">
        <v>52343</v>
      </c>
      <c r="M23" s="92"/>
      <c r="N23" s="109">
        <v>1224905</v>
      </c>
      <c r="O23" s="92"/>
      <c r="P23" s="109">
        <v>73155</v>
      </c>
      <c r="Q23" s="92"/>
      <c r="R23" s="110">
        <f>SUM(H23:P23)</f>
        <v>2555094</v>
      </c>
    </row>
    <row r="24" spans="1:18" ht="18.95" customHeight="1" x14ac:dyDescent="0.25">
      <c r="A24" s="95" t="s">
        <v>152</v>
      </c>
      <c r="B24" s="89"/>
      <c r="C24" s="89"/>
      <c r="D24" s="89"/>
      <c r="E24" s="89"/>
      <c r="F24" s="91"/>
      <c r="G24" s="89"/>
      <c r="H24" s="110"/>
      <c r="I24" s="92"/>
      <c r="J24" s="110"/>
      <c r="K24" s="92"/>
      <c r="L24" s="110"/>
      <c r="M24" s="92"/>
      <c r="N24" s="109"/>
      <c r="O24" s="92"/>
      <c r="P24" s="109"/>
      <c r="Q24" s="92"/>
      <c r="R24" s="110"/>
    </row>
    <row r="25" spans="1:18" ht="18.95" customHeight="1" x14ac:dyDescent="0.25">
      <c r="A25" s="89" t="s">
        <v>109</v>
      </c>
      <c r="B25" s="89"/>
      <c r="C25" s="89"/>
      <c r="D25" s="89"/>
      <c r="E25" s="89"/>
      <c r="F25" s="91"/>
      <c r="G25" s="89"/>
      <c r="H25" s="109">
        <v>0</v>
      </c>
      <c r="I25" s="92"/>
      <c r="J25" s="109">
        <v>0</v>
      </c>
      <c r="K25" s="92"/>
      <c r="L25" s="109">
        <v>0</v>
      </c>
      <c r="M25" s="92"/>
      <c r="N25" s="109">
        <v>153445</v>
      </c>
      <c r="O25" s="92"/>
      <c r="P25" s="109">
        <v>0</v>
      </c>
      <c r="Q25" s="92"/>
      <c r="R25" s="110">
        <f>SUM(H25:P25)</f>
        <v>153445</v>
      </c>
    </row>
    <row r="26" spans="1:18" ht="18.95" customHeight="1" x14ac:dyDescent="0.25">
      <c r="A26" s="89" t="s">
        <v>156</v>
      </c>
      <c r="B26" s="89"/>
      <c r="C26" s="89"/>
      <c r="D26" s="89"/>
      <c r="E26" s="89"/>
      <c r="F26" s="91">
        <v>14</v>
      </c>
      <c r="G26" s="89"/>
      <c r="H26" s="111" t="s">
        <v>30</v>
      </c>
      <c r="I26" s="92"/>
      <c r="J26" s="111" t="s">
        <v>30</v>
      </c>
      <c r="K26" s="92"/>
      <c r="L26" s="111" t="s">
        <v>30</v>
      </c>
      <c r="M26" s="92"/>
      <c r="N26" s="111">
        <v>-386032</v>
      </c>
      <c r="O26" s="92"/>
      <c r="P26" s="111" t="s">
        <v>30</v>
      </c>
      <c r="Q26" s="92"/>
      <c r="R26" s="112">
        <f>SUM(H26:P26)</f>
        <v>-386032</v>
      </c>
    </row>
    <row r="27" spans="1:18" ht="6" customHeight="1" x14ac:dyDescent="0.25">
      <c r="A27" s="89"/>
      <c r="B27" s="89"/>
      <c r="C27" s="89"/>
      <c r="D27" s="89"/>
      <c r="E27" s="89"/>
      <c r="F27" s="91"/>
      <c r="G27" s="89"/>
      <c r="H27" s="109"/>
      <c r="I27" s="92"/>
      <c r="J27" s="109"/>
      <c r="K27" s="92"/>
      <c r="L27" s="109"/>
      <c r="M27" s="92"/>
      <c r="N27" s="109"/>
      <c r="O27" s="92"/>
      <c r="P27" s="109"/>
      <c r="Q27" s="92"/>
      <c r="R27" s="110"/>
    </row>
    <row r="28" spans="1:18" ht="18.95" customHeight="1" thickBot="1" x14ac:dyDescent="0.3">
      <c r="A28" s="100" t="s">
        <v>159</v>
      </c>
      <c r="B28" s="89"/>
      <c r="C28" s="89"/>
      <c r="D28" s="89"/>
      <c r="E28" s="89"/>
      <c r="F28" s="91"/>
      <c r="G28" s="89"/>
      <c r="H28" s="113">
        <f>SUM(H23:H26)</f>
        <v>514710</v>
      </c>
      <c r="I28" s="92"/>
      <c r="J28" s="113">
        <f>SUM(J23:J26)</f>
        <v>689981</v>
      </c>
      <c r="K28" s="92"/>
      <c r="L28" s="113">
        <f>SUM(L23:L26)</f>
        <v>52343</v>
      </c>
      <c r="M28" s="92"/>
      <c r="N28" s="113">
        <f>SUM(N23:N26)</f>
        <v>992318</v>
      </c>
      <c r="O28" s="92"/>
      <c r="P28" s="113">
        <f>SUM(P23:P26)</f>
        <v>73155</v>
      </c>
      <c r="Q28" s="92"/>
      <c r="R28" s="113">
        <f>SUM(R23:R26)</f>
        <v>2322507</v>
      </c>
    </row>
    <row r="29" spans="1:18" ht="13.5" customHeight="1" thickTop="1" x14ac:dyDescent="0.25">
      <c r="A29" s="100"/>
      <c r="B29" s="89"/>
      <c r="C29" s="89"/>
      <c r="D29" s="89"/>
      <c r="E29" s="89"/>
      <c r="F29" s="91"/>
      <c r="G29" s="89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</row>
    <row r="30" spans="1:18" ht="21.95" customHeight="1" x14ac:dyDescent="0.25">
      <c r="A30" s="65" t="s">
        <v>38</v>
      </c>
      <c r="B30" s="65"/>
      <c r="C30" s="65"/>
      <c r="D30" s="65"/>
      <c r="E30" s="65"/>
      <c r="F30" s="10"/>
      <c r="G30" s="65"/>
      <c r="H30" s="120"/>
      <c r="I30" s="120"/>
      <c r="J30" s="38"/>
      <c r="K30" s="38"/>
      <c r="L30" s="39"/>
      <c r="M30" s="39"/>
      <c r="N30" s="39"/>
      <c r="O30" s="39"/>
      <c r="P30" s="39"/>
      <c r="Q30" s="39"/>
      <c r="R30" s="83"/>
    </row>
  </sheetData>
  <mergeCells count="2">
    <mergeCell ref="H5:R5"/>
    <mergeCell ref="L9:N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E6822-F983-4681-A4A6-29F9D4090559}">
  <dimension ref="A1:M101"/>
  <sheetViews>
    <sheetView topLeftCell="A75" zoomScaleNormal="100" zoomScaleSheetLayoutView="100" workbookViewId="0">
      <selection activeCell="M64" sqref="M64"/>
    </sheetView>
  </sheetViews>
  <sheetFormatPr defaultRowHeight="21.75" customHeight="1" x14ac:dyDescent="0.25"/>
  <cols>
    <col min="1" max="3" width="1.7109375" customWidth="1"/>
    <col min="4" max="4" width="39.140625" customWidth="1"/>
    <col min="5" max="5" width="8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</cols>
  <sheetData>
    <row r="1" spans="1:13" ht="21.75" customHeight="1" x14ac:dyDescent="0.25">
      <c r="A1" s="61" t="s">
        <v>0</v>
      </c>
      <c r="B1" s="62"/>
      <c r="C1" s="62"/>
      <c r="D1" s="62"/>
      <c r="E1" s="3"/>
      <c r="F1" s="4"/>
      <c r="G1" s="121"/>
      <c r="H1" s="4"/>
      <c r="I1" s="121"/>
      <c r="J1" s="4"/>
      <c r="K1" s="121"/>
      <c r="L1" s="4"/>
      <c r="M1" s="121"/>
    </row>
    <row r="2" spans="1:13" ht="21.75" customHeight="1" x14ac:dyDescent="0.25">
      <c r="A2" s="63" t="s">
        <v>169</v>
      </c>
      <c r="B2" s="63"/>
      <c r="C2" s="62"/>
      <c r="D2" s="62"/>
      <c r="E2" s="3"/>
      <c r="F2" s="4"/>
      <c r="G2" s="121"/>
      <c r="H2" s="4"/>
      <c r="I2" s="121"/>
      <c r="J2" s="4"/>
      <c r="K2" s="121"/>
      <c r="L2" s="4"/>
      <c r="M2" s="121"/>
    </row>
    <row r="3" spans="1:13" ht="21.75" customHeight="1" x14ac:dyDescent="0.25">
      <c r="A3" s="64" t="str">
        <f>+'T6_(6M)'!A3</f>
        <v>สำหรับรอบระยะเวลาหกเดือนสิ้นสุดวันที่ ณ วันที่ 30 มิถุนายน พ.ศ. 2567</v>
      </c>
      <c r="B3" s="65"/>
      <c r="C3" s="65"/>
      <c r="D3" s="65"/>
      <c r="E3" s="10"/>
      <c r="F3" s="11"/>
      <c r="G3" s="120"/>
      <c r="H3" s="11"/>
      <c r="I3" s="120"/>
      <c r="J3" s="11"/>
      <c r="K3" s="120"/>
      <c r="L3" s="11"/>
      <c r="M3" s="120"/>
    </row>
    <row r="4" spans="1:13" ht="18.600000000000001" customHeight="1" x14ac:dyDescent="0.25">
      <c r="A4" s="63"/>
      <c r="B4" s="62"/>
      <c r="C4" s="62"/>
      <c r="D4" s="62"/>
      <c r="E4" s="3"/>
      <c r="F4" s="4"/>
      <c r="G4" s="122"/>
      <c r="H4" s="4"/>
      <c r="I4" s="122"/>
      <c r="J4" s="4"/>
      <c r="K4" s="122"/>
      <c r="L4" s="4"/>
      <c r="M4" s="122"/>
    </row>
    <row r="5" spans="1:13" ht="18.600000000000001" customHeight="1" x14ac:dyDescent="0.25">
      <c r="A5" s="63" t="s">
        <v>40</v>
      </c>
      <c r="B5" s="62"/>
      <c r="C5" s="62"/>
      <c r="D5" s="62"/>
      <c r="E5" s="68"/>
      <c r="F5" s="4"/>
      <c r="G5" s="144" t="s">
        <v>3</v>
      </c>
      <c r="H5" s="144"/>
      <c r="I5" s="144"/>
      <c r="J5" s="4"/>
      <c r="K5" s="144" t="s">
        <v>4</v>
      </c>
      <c r="L5" s="144"/>
      <c r="M5" s="144"/>
    </row>
    <row r="6" spans="1:13" ht="18.600000000000001" customHeight="1" x14ac:dyDescent="0.25">
      <c r="A6" s="63"/>
      <c r="B6" s="62"/>
      <c r="C6" s="62"/>
      <c r="D6" s="62"/>
      <c r="E6" s="68"/>
      <c r="F6" s="20"/>
      <c r="G6" s="107" t="s">
        <v>9</v>
      </c>
      <c r="H6" s="20"/>
      <c r="I6" s="107" t="s">
        <v>10</v>
      </c>
      <c r="J6" s="20"/>
      <c r="K6" s="107" t="s">
        <v>9</v>
      </c>
      <c r="L6" s="20"/>
      <c r="M6" s="107" t="s">
        <v>10</v>
      </c>
    </row>
    <row r="7" spans="1:13" ht="18.600000000000001" customHeight="1" x14ac:dyDescent="0.25">
      <c r="A7" s="63"/>
      <c r="B7" s="62"/>
      <c r="C7" s="62"/>
      <c r="D7" s="67"/>
      <c r="E7" s="22" t="s">
        <v>11</v>
      </c>
      <c r="F7" s="4"/>
      <c r="G7" s="106" t="s">
        <v>12</v>
      </c>
      <c r="H7" s="20"/>
      <c r="I7" s="106" t="s">
        <v>12</v>
      </c>
      <c r="J7" s="20"/>
      <c r="K7" s="106" t="s">
        <v>12</v>
      </c>
      <c r="L7" s="20"/>
      <c r="M7" s="106" t="s">
        <v>12</v>
      </c>
    </row>
    <row r="8" spans="1:13" ht="6" customHeight="1" x14ac:dyDescent="0.25">
      <c r="A8" s="63"/>
      <c r="B8" s="62"/>
      <c r="C8" s="62"/>
      <c r="D8" s="67"/>
      <c r="E8" s="68"/>
      <c r="F8" s="4"/>
      <c r="G8" s="123"/>
      <c r="H8" s="4"/>
      <c r="I8" s="121"/>
      <c r="J8" s="4"/>
      <c r="K8" s="123"/>
      <c r="L8" s="4"/>
      <c r="M8" s="121"/>
    </row>
    <row r="9" spans="1:13" ht="18.600000000000001" customHeight="1" x14ac:dyDescent="0.25">
      <c r="A9" s="63" t="s">
        <v>96</v>
      </c>
      <c r="B9" s="62"/>
      <c r="C9" s="62"/>
      <c r="D9" s="67"/>
      <c r="E9" s="25"/>
      <c r="F9" s="4"/>
      <c r="G9" s="124">
        <v>213890</v>
      </c>
      <c r="H9" s="125"/>
      <c r="I9" s="126">
        <v>238771</v>
      </c>
      <c r="J9" s="125"/>
      <c r="K9" s="124">
        <v>183196</v>
      </c>
      <c r="L9" s="125"/>
      <c r="M9" s="126">
        <v>241476</v>
      </c>
    </row>
    <row r="10" spans="1:13" ht="18.600000000000001" customHeight="1" x14ac:dyDescent="0.25">
      <c r="A10" s="62" t="s">
        <v>170</v>
      </c>
      <c r="B10" s="62"/>
      <c r="C10" s="62"/>
      <c r="D10" s="62"/>
      <c r="E10" s="68"/>
      <c r="F10" s="4"/>
      <c r="G10" s="124"/>
      <c r="H10" s="125"/>
      <c r="I10" s="126"/>
      <c r="J10" s="66"/>
      <c r="K10" s="127"/>
      <c r="L10" s="66"/>
      <c r="M10" s="66"/>
    </row>
    <row r="11" spans="1:13" ht="18.600000000000001" customHeight="1" x14ac:dyDescent="0.25">
      <c r="A11" s="66"/>
      <c r="B11" s="62" t="s">
        <v>171</v>
      </c>
      <c r="C11" s="62"/>
      <c r="D11" s="62"/>
      <c r="E11" s="128"/>
      <c r="F11" s="4"/>
      <c r="G11" s="124">
        <v>338284</v>
      </c>
      <c r="H11" s="125"/>
      <c r="I11" s="126">
        <v>314026</v>
      </c>
      <c r="J11" s="125"/>
      <c r="K11" s="124">
        <v>308381</v>
      </c>
      <c r="L11" s="125"/>
      <c r="M11" s="126">
        <v>285976</v>
      </c>
    </row>
    <row r="12" spans="1:13" ht="18.600000000000001" customHeight="1" x14ac:dyDescent="0.25">
      <c r="A12" s="66"/>
      <c r="B12" s="62" t="s">
        <v>172</v>
      </c>
      <c r="C12" s="62"/>
      <c r="D12" s="62"/>
      <c r="E12" s="128"/>
      <c r="F12" s="4"/>
      <c r="G12" s="124"/>
      <c r="H12" s="125"/>
      <c r="I12" s="126"/>
      <c r="J12" s="125"/>
      <c r="K12" s="124"/>
      <c r="L12" s="125"/>
      <c r="M12" s="126"/>
    </row>
    <row r="13" spans="1:13" ht="18.600000000000001" customHeight="1" x14ac:dyDescent="0.25">
      <c r="A13" s="66"/>
      <c r="B13" s="66"/>
      <c r="C13" s="62" t="s">
        <v>173</v>
      </c>
      <c r="D13" s="62"/>
      <c r="E13" s="128"/>
      <c r="F13" s="4"/>
      <c r="G13" s="124">
        <v>-1126</v>
      </c>
      <c r="H13" s="125"/>
      <c r="I13" s="126">
        <v>-1840</v>
      </c>
      <c r="J13" s="125"/>
      <c r="K13" s="124">
        <v>-1126</v>
      </c>
      <c r="L13" s="125"/>
      <c r="M13" s="126">
        <v>-1840</v>
      </c>
    </row>
    <row r="14" spans="1:13" ht="18.600000000000001" customHeight="1" x14ac:dyDescent="0.25">
      <c r="A14" s="66"/>
      <c r="B14" s="66" t="s">
        <v>225</v>
      </c>
      <c r="C14" s="62"/>
      <c r="D14" s="62"/>
      <c r="E14" s="128"/>
      <c r="F14" s="4"/>
      <c r="G14" s="124"/>
      <c r="H14" s="125"/>
      <c r="I14" s="126"/>
      <c r="J14" s="125"/>
      <c r="K14" s="124"/>
      <c r="L14" s="125"/>
      <c r="M14" s="126"/>
    </row>
    <row r="15" spans="1:13" ht="18.600000000000001" customHeight="1" x14ac:dyDescent="0.25">
      <c r="A15" s="66"/>
      <c r="B15" s="66"/>
      <c r="C15" s="62" t="s">
        <v>199</v>
      </c>
      <c r="D15" s="62"/>
      <c r="E15" s="128"/>
      <c r="F15" s="4"/>
      <c r="G15" s="124">
        <v>-1641</v>
      </c>
      <c r="H15" s="125"/>
      <c r="I15" s="126">
        <v>0</v>
      </c>
      <c r="J15" s="125"/>
      <c r="K15" s="124">
        <v>-1641</v>
      </c>
      <c r="L15" s="125"/>
      <c r="M15" s="126">
        <v>0</v>
      </c>
    </row>
    <row r="16" spans="1:13" ht="18.600000000000001" customHeight="1" x14ac:dyDescent="0.25">
      <c r="A16" s="66"/>
      <c r="B16" s="66" t="s">
        <v>174</v>
      </c>
      <c r="C16" s="62"/>
      <c r="D16" s="62"/>
      <c r="E16" s="128"/>
      <c r="F16" s="4"/>
      <c r="G16" s="124"/>
      <c r="H16" s="125"/>
      <c r="I16" s="126"/>
      <c r="J16" s="125"/>
      <c r="K16" s="124"/>
      <c r="L16" s="125"/>
      <c r="M16" s="126"/>
    </row>
    <row r="17" spans="1:13" ht="18.600000000000001" customHeight="1" x14ac:dyDescent="0.25">
      <c r="A17" s="66"/>
      <c r="B17" s="66"/>
      <c r="C17" s="76" t="s">
        <v>175</v>
      </c>
      <c r="D17" s="62"/>
      <c r="E17" s="128"/>
      <c r="F17" s="4"/>
      <c r="G17" s="124">
        <v>0</v>
      </c>
      <c r="H17" s="125"/>
      <c r="I17" s="126">
        <v>-3713</v>
      </c>
      <c r="J17" s="125"/>
      <c r="K17" s="124">
        <v>0</v>
      </c>
      <c r="L17" s="125"/>
      <c r="M17" s="126">
        <v>-3713</v>
      </c>
    </row>
    <row r="18" spans="1:13" ht="18.600000000000001" customHeight="1" x14ac:dyDescent="0.25">
      <c r="A18" s="66"/>
      <c r="B18" s="62" t="s">
        <v>176</v>
      </c>
      <c r="C18" s="62"/>
      <c r="D18" s="62"/>
      <c r="E18" s="128"/>
      <c r="F18" s="4"/>
      <c r="G18" s="124"/>
      <c r="H18" s="125"/>
      <c r="I18" s="126"/>
      <c r="J18" s="125"/>
      <c r="K18" s="124"/>
      <c r="L18" s="125"/>
      <c r="M18" s="126"/>
    </row>
    <row r="19" spans="1:13" ht="18.600000000000001" customHeight="1" x14ac:dyDescent="0.25">
      <c r="A19" s="66"/>
      <c r="B19" s="66"/>
      <c r="C19" s="62" t="s">
        <v>177</v>
      </c>
      <c r="D19" s="62"/>
      <c r="E19" s="68"/>
      <c r="F19" s="4"/>
      <c r="G19" s="124">
        <v>0</v>
      </c>
      <c r="H19" s="125"/>
      <c r="I19" s="126">
        <v>-3043</v>
      </c>
      <c r="J19" s="125"/>
      <c r="K19" s="124">
        <v>0</v>
      </c>
      <c r="L19" s="125"/>
      <c r="M19" s="126">
        <v>-3043</v>
      </c>
    </row>
    <row r="20" spans="1:13" ht="18.600000000000001" customHeight="1" x14ac:dyDescent="0.25">
      <c r="A20" s="66"/>
      <c r="B20" s="62" t="s">
        <v>178</v>
      </c>
      <c r="C20" s="62"/>
      <c r="D20" s="62"/>
      <c r="E20" s="68"/>
      <c r="F20" s="4"/>
      <c r="G20" s="124"/>
      <c r="H20" s="125"/>
      <c r="I20" s="126"/>
      <c r="J20" s="125"/>
      <c r="K20" s="124"/>
      <c r="L20" s="125"/>
      <c r="M20" s="126"/>
    </row>
    <row r="21" spans="1:13" ht="18.600000000000001" customHeight="1" x14ac:dyDescent="0.25">
      <c r="A21" s="66"/>
      <c r="B21" s="66"/>
      <c r="C21" s="62" t="s">
        <v>179</v>
      </c>
      <c r="D21" s="62"/>
      <c r="E21" s="68"/>
      <c r="F21" s="4"/>
      <c r="G21" s="129">
        <v>6303</v>
      </c>
      <c r="H21" s="125"/>
      <c r="I21" s="130">
        <v>2136</v>
      </c>
      <c r="J21" s="125"/>
      <c r="K21" s="124">
        <v>5233</v>
      </c>
      <c r="L21" s="125"/>
      <c r="M21" s="126">
        <v>1981</v>
      </c>
    </row>
    <row r="22" spans="1:13" ht="18.600000000000001" customHeight="1" x14ac:dyDescent="0.25">
      <c r="A22" s="66"/>
      <c r="B22" s="62" t="s">
        <v>227</v>
      </c>
      <c r="C22" s="62"/>
      <c r="D22" s="62"/>
      <c r="E22" s="68"/>
      <c r="F22" s="4"/>
      <c r="G22" s="129"/>
      <c r="H22" s="125"/>
      <c r="I22" s="130"/>
      <c r="J22" s="125"/>
      <c r="K22" s="129"/>
      <c r="L22" s="125"/>
      <c r="M22" s="130"/>
    </row>
    <row r="23" spans="1:13" ht="18.600000000000001" customHeight="1" x14ac:dyDescent="0.25">
      <c r="A23" s="66"/>
      <c r="B23" s="62"/>
      <c r="C23" s="62" t="s">
        <v>179</v>
      </c>
      <c r="D23" s="62"/>
      <c r="E23" s="68"/>
      <c r="F23" s="4"/>
      <c r="G23" s="129">
        <v>-2203</v>
      </c>
      <c r="H23" s="125"/>
      <c r="I23" s="130">
        <v>-2999</v>
      </c>
      <c r="J23" s="125"/>
      <c r="K23" s="129">
        <v>-1497</v>
      </c>
      <c r="L23" s="125"/>
      <c r="M23" s="130">
        <v>-2295</v>
      </c>
    </row>
    <row r="24" spans="1:13" ht="18.600000000000001" customHeight="1" x14ac:dyDescent="0.25">
      <c r="A24" s="66"/>
      <c r="B24" s="62" t="s">
        <v>180</v>
      </c>
      <c r="C24" s="62"/>
      <c r="D24" s="62"/>
      <c r="E24" s="68"/>
      <c r="F24" s="4"/>
      <c r="G24" s="129">
        <v>-172</v>
      </c>
      <c r="H24" s="125"/>
      <c r="I24" s="130">
        <v>-2032</v>
      </c>
      <c r="J24" s="125"/>
      <c r="K24" s="129">
        <v>108</v>
      </c>
      <c r="L24" s="125"/>
      <c r="M24" s="130">
        <v>-1424</v>
      </c>
    </row>
    <row r="25" spans="1:13" ht="18.600000000000001" customHeight="1" x14ac:dyDescent="0.25">
      <c r="A25" s="66"/>
      <c r="B25" s="62" t="s">
        <v>181</v>
      </c>
      <c r="C25" s="62"/>
      <c r="D25" s="62"/>
      <c r="E25" s="68"/>
      <c r="F25" s="4"/>
      <c r="G25" s="124">
        <v>13845</v>
      </c>
      <c r="H25" s="125"/>
      <c r="I25" s="126">
        <v>11135</v>
      </c>
      <c r="J25" s="125"/>
      <c r="K25" s="124">
        <v>13549</v>
      </c>
      <c r="L25" s="125"/>
      <c r="M25" s="126">
        <v>10892</v>
      </c>
    </row>
    <row r="26" spans="1:13" ht="18.600000000000001" customHeight="1" x14ac:dyDescent="0.25">
      <c r="A26" s="66"/>
      <c r="B26" s="62" t="s">
        <v>182</v>
      </c>
      <c r="C26" s="62"/>
      <c r="D26" s="62"/>
      <c r="E26" s="68"/>
      <c r="F26" s="4"/>
      <c r="G26" s="124">
        <v>-2197</v>
      </c>
      <c r="H26" s="125"/>
      <c r="I26" s="126">
        <v>-2600</v>
      </c>
      <c r="J26" s="125"/>
      <c r="K26" s="124">
        <v>-1865</v>
      </c>
      <c r="L26" s="125"/>
      <c r="M26" s="126">
        <v>-2600</v>
      </c>
    </row>
    <row r="27" spans="1:13" ht="18.600000000000001" customHeight="1" x14ac:dyDescent="0.25">
      <c r="A27" s="66"/>
      <c r="B27" s="62" t="s">
        <v>183</v>
      </c>
      <c r="C27" s="62"/>
      <c r="D27" s="62"/>
      <c r="E27" s="68">
        <v>9</v>
      </c>
      <c r="F27" s="4"/>
      <c r="G27" s="124">
        <v>0</v>
      </c>
      <c r="H27" s="125"/>
      <c r="I27" s="126">
        <v>0</v>
      </c>
      <c r="J27" s="125"/>
      <c r="K27" s="124">
        <v>-15827</v>
      </c>
      <c r="L27" s="125"/>
      <c r="M27" s="126">
        <v>-43913</v>
      </c>
    </row>
    <row r="28" spans="1:13" ht="18.600000000000001" customHeight="1" x14ac:dyDescent="0.25">
      <c r="A28" s="66"/>
      <c r="B28" s="62" t="s">
        <v>184</v>
      </c>
      <c r="C28" s="62"/>
      <c r="D28" s="62"/>
      <c r="E28" s="68"/>
      <c r="F28" s="4"/>
      <c r="G28" s="129">
        <v>-3450</v>
      </c>
      <c r="H28" s="125"/>
      <c r="I28" s="130">
        <v>-2760</v>
      </c>
      <c r="J28" s="125"/>
      <c r="K28" s="129">
        <v>-3451</v>
      </c>
      <c r="L28" s="125"/>
      <c r="M28" s="130">
        <v>-3074</v>
      </c>
    </row>
    <row r="29" spans="1:13" ht="18.600000000000001" customHeight="1" x14ac:dyDescent="0.25">
      <c r="A29" s="66"/>
      <c r="B29" s="62" t="s">
        <v>185</v>
      </c>
      <c r="C29" s="62"/>
      <c r="D29" s="62"/>
      <c r="E29" s="68"/>
      <c r="F29" s="4"/>
      <c r="G29" s="124">
        <v>24492</v>
      </c>
      <c r="H29" s="125"/>
      <c r="I29" s="126">
        <v>32624</v>
      </c>
      <c r="J29" s="125"/>
      <c r="K29" s="124">
        <v>21970</v>
      </c>
      <c r="L29" s="125"/>
      <c r="M29" s="126">
        <v>28644</v>
      </c>
    </row>
    <row r="30" spans="1:13" ht="18.600000000000001" customHeight="1" x14ac:dyDescent="0.25">
      <c r="A30" s="66"/>
      <c r="B30" s="62" t="s">
        <v>228</v>
      </c>
      <c r="C30" s="62"/>
      <c r="D30" s="62"/>
      <c r="E30" s="128"/>
      <c r="F30" s="4"/>
      <c r="G30" s="124">
        <v>-4099</v>
      </c>
      <c r="H30" s="125"/>
      <c r="I30" s="126">
        <v>-3198</v>
      </c>
      <c r="J30" s="125"/>
      <c r="K30" s="124">
        <v>-750</v>
      </c>
      <c r="L30" s="125"/>
      <c r="M30" s="126">
        <v>-3376</v>
      </c>
    </row>
    <row r="31" spans="1:13" ht="18.600000000000001" customHeight="1" x14ac:dyDescent="0.25">
      <c r="A31" s="66"/>
      <c r="B31" s="62" t="s">
        <v>186</v>
      </c>
      <c r="C31" s="62"/>
      <c r="D31" s="62"/>
      <c r="E31" s="128"/>
      <c r="F31" s="4"/>
      <c r="G31" s="124"/>
      <c r="H31" s="125"/>
      <c r="I31" s="126"/>
      <c r="J31" s="125"/>
      <c r="K31" s="124"/>
      <c r="L31" s="125"/>
      <c r="M31" s="126"/>
    </row>
    <row r="32" spans="1:13" ht="18.600000000000001" customHeight="1" x14ac:dyDescent="0.25">
      <c r="A32" s="66"/>
      <c r="B32" s="62"/>
      <c r="C32" s="62" t="s">
        <v>187</v>
      </c>
      <c r="D32" s="62"/>
      <c r="E32" s="128">
        <v>7</v>
      </c>
      <c r="F32" s="4"/>
      <c r="G32" s="124">
        <v>-14232</v>
      </c>
      <c r="H32" s="125"/>
      <c r="I32" s="126">
        <v>-9780</v>
      </c>
      <c r="J32" s="125"/>
      <c r="K32" s="124">
        <v>0</v>
      </c>
      <c r="L32" s="125"/>
      <c r="M32" s="126">
        <v>0</v>
      </c>
    </row>
    <row r="33" spans="1:13" ht="18.600000000000001" customHeight="1" x14ac:dyDescent="0.25">
      <c r="A33" s="66"/>
      <c r="B33" s="62" t="s">
        <v>188</v>
      </c>
      <c r="C33" s="62"/>
      <c r="D33" s="62"/>
      <c r="E33" s="128"/>
      <c r="F33" s="4"/>
      <c r="G33" s="124"/>
      <c r="H33" s="125"/>
      <c r="I33" s="126"/>
      <c r="J33" s="125"/>
      <c r="K33" s="124"/>
      <c r="L33" s="125"/>
      <c r="M33" s="126"/>
    </row>
    <row r="34" spans="1:13" ht="18.600000000000001" customHeight="1" x14ac:dyDescent="0.25">
      <c r="A34" s="66"/>
      <c r="B34" s="62"/>
      <c r="C34" s="62" t="s">
        <v>189</v>
      </c>
      <c r="D34" s="62"/>
      <c r="E34" s="128"/>
      <c r="F34" s="4"/>
      <c r="G34" s="124">
        <v>2586</v>
      </c>
      <c r="H34" s="125"/>
      <c r="I34" s="126">
        <v>0</v>
      </c>
      <c r="J34" s="125"/>
      <c r="K34" s="124">
        <v>17146</v>
      </c>
      <c r="L34" s="125"/>
      <c r="M34" s="126">
        <v>0</v>
      </c>
    </row>
    <row r="35" spans="1:13" ht="6" customHeight="1" x14ac:dyDescent="0.25">
      <c r="A35" s="66"/>
      <c r="B35" s="62"/>
      <c r="C35" s="62"/>
      <c r="D35" s="62"/>
      <c r="E35" s="68"/>
      <c r="F35" s="4"/>
      <c r="G35" s="124"/>
      <c r="H35" s="125"/>
      <c r="I35" s="126"/>
      <c r="J35" s="125"/>
      <c r="K35" s="124"/>
      <c r="L35" s="125"/>
      <c r="M35" s="126"/>
    </row>
    <row r="36" spans="1:13" ht="18.600000000000001" customHeight="1" x14ac:dyDescent="0.25">
      <c r="A36" s="62" t="s">
        <v>190</v>
      </c>
      <c r="B36" s="66"/>
      <c r="C36" s="62"/>
      <c r="D36" s="62"/>
      <c r="E36" s="68"/>
      <c r="F36" s="4"/>
      <c r="G36" s="124"/>
      <c r="H36" s="125"/>
      <c r="I36" s="126"/>
      <c r="J36" s="125"/>
      <c r="K36" s="124"/>
      <c r="L36" s="125"/>
      <c r="M36" s="126"/>
    </row>
    <row r="37" spans="1:13" ht="18.600000000000001" customHeight="1" x14ac:dyDescent="0.25">
      <c r="A37" s="66"/>
      <c r="B37" s="62" t="s">
        <v>18</v>
      </c>
      <c r="C37" s="62"/>
      <c r="D37" s="62"/>
      <c r="E37" s="68"/>
      <c r="F37" s="4"/>
      <c r="G37" s="129">
        <v>10458</v>
      </c>
      <c r="H37" s="125"/>
      <c r="I37" s="126">
        <v>19715</v>
      </c>
      <c r="J37" s="125"/>
      <c r="K37" s="129">
        <v>17247</v>
      </c>
      <c r="L37" s="125"/>
      <c r="M37" s="130">
        <v>26185</v>
      </c>
    </row>
    <row r="38" spans="1:13" ht="18.600000000000001" customHeight="1" x14ac:dyDescent="0.25">
      <c r="A38" s="66"/>
      <c r="B38" s="62" t="s">
        <v>20</v>
      </c>
      <c r="C38" s="62"/>
      <c r="D38" s="62"/>
      <c r="E38" s="68"/>
      <c r="F38" s="4"/>
      <c r="G38" s="129">
        <v>-656</v>
      </c>
      <c r="H38" s="125"/>
      <c r="I38" s="130">
        <v>37834</v>
      </c>
      <c r="J38" s="125"/>
      <c r="K38" s="124">
        <v>-720</v>
      </c>
      <c r="L38" s="125"/>
      <c r="M38" s="126">
        <v>36380</v>
      </c>
    </row>
    <row r="39" spans="1:13" ht="18.600000000000001" customHeight="1" x14ac:dyDescent="0.25">
      <c r="A39" s="66"/>
      <c r="B39" s="62" t="s">
        <v>21</v>
      </c>
      <c r="C39" s="62"/>
      <c r="D39" s="62"/>
      <c r="E39" s="68"/>
      <c r="F39" s="4"/>
      <c r="G39" s="124">
        <v>-7272</v>
      </c>
      <c r="H39" s="125"/>
      <c r="I39" s="126">
        <v>1266</v>
      </c>
      <c r="J39" s="125"/>
      <c r="K39" s="124">
        <v>-7338</v>
      </c>
      <c r="L39" s="125"/>
      <c r="M39" s="126">
        <v>297</v>
      </c>
    </row>
    <row r="40" spans="1:13" ht="18.600000000000001" customHeight="1" x14ac:dyDescent="0.25">
      <c r="A40" s="66"/>
      <c r="B40" s="62" t="s">
        <v>46</v>
      </c>
      <c r="C40" s="62"/>
      <c r="D40" s="62"/>
      <c r="E40" s="68"/>
      <c r="F40" s="4"/>
      <c r="G40" s="129">
        <v>-55426</v>
      </c>
      <c r="H40" s="125"/>
      <c r="I40" s="130">
        <v>-148467</v>
      </c>
      <c r="J40" s="125"/>
      <c r="K40" s="129">
        <v>-58233</v>
      </c>
      <c r="L40" s="125"/>
      <c r="M40" s="130">
        <v>-159900</v>
      </c>
    </row>
    <row r="41" spans="1:13" ht="18.600000000000001" customHeight="1" x14ac:dyDescent="0.25">
      <c r="A41" s="66"/>
      <c r="B41" s="62" t="s">
        <v>52</v>
      </c>
      <c r="C41" s="62"/>
      <c r="D41" s="62"/>
      <c r="E41" s="68"/>
      <c r="F41" s="4"/>
      <c r="G41" s="124">
        <v>-4204</v>
      </c>
      <c r="H41" s="125"/>
      <c r="I41" s="126">
        <v>-11149</v>
      </c>
      <c r="J41" s="125"/>
      <c r="K41" s="124">
        <v>-5129</v>
      </c>
      <c r="L41" s="125"/>
      <c r="M41" s="126">
        <v>-5714</v>
      </c>
    </row>
    <row r="42" spans="1:13" ht="18.600000000000001" customHeight="1" x14ac:dyDescent="0.25">
      <c r="A42" s="66"/>
      <c r="B42" s="62" t="s">
        <v>191</v>
      </c>
      <c r="C42" s="62"/>
      <c r="D42" s="62"/>
      <c r="E42" s="68"/>
      <c r="F42" s="4"/>
      <c r="G42" s="131">
        <v>-1869</v>
      </c>
      <c r="H42" s="125"/>
      <c r="I42" s="132">
        <v>-1727</v>
      </c>
      <c r="J42" s="125"/>
      <c r="K42" s="133">
        <v>-1869</v>
      </c>
      <c r="L42" s="125"/>
      <c r="M42" s="134">
        <v>-1727</v>
      </c>
    </row>
    <row r="43" spans="1:13" ht="6" customHeight="1" x14ac:dyDescent="0.25">
      <c r="A43" s="62"/>
      <c r="B43" s="62"/>
      <c r="C43" s="62"/>
      <c r="D43" s="62"/>
      <c r="E43" s="68"/>
      <c r="F43" s="4"/>
      <c r="G43" s="124"/>
      <c r="H43" s="125"/>
      <c r="I43" s="126"/>
      <c r="J43" s="125"/>
      <c r="K43" s="124"/>
      <c r="L43" s="125"/>
      <c r="M43" s="126"/>
    </row>
    <row r="44" spans="1:13" ht="18.600000000000001" customHeight="1" x14ac:dyDescent="0.25">
      <c r="A44" s="62" t="s">
        <v>192</v>
      </c>
      <c r="B44" s="62"/>
      <c r="C44" s="62"/>
      <c r="D44" s="62"/>
      <c r="E44" s="68"/>
      <c r="F44" s="4"/>
      <c r="G44" s="124">
        <f>SUM(G9:G42)</f>
        <v>511311</v>
      </c>
      <c r="H44" s="125"/>
      <c r="I44" s="126">
        <f>SUM(I9:I42)</f>
        <v>464199</v>
      </c>
      <c r="J44" s="125"/>
      <c r="K44" s="124">
        <f>SUM(K9:K42)</f>
        <v>467384</v>
      </c>
      <c r="L44" s="125"/>
      <c r="M44" s="126">
        <f>SUM(M9:M42)</f>
        <v>399212</v>
      </c>
    </row>
    <row r="45" spans="1:13" ht="18.600000000000001" customHeight="1" x14ac:dyDescent="0.25">
      <c r="A45" s="62"/>
      <c r="B45" s="66" t="s">
        <v>193</v>
      </c>
      <c r="C45" s="62"/>
      <c r="D45" s="62"/>
      <c r="E45" s="68"/>
      <c r="F45" s="4"/>
      <c r="G45" s="129">
        <v>-179</v>
      </c>
      <c r="H45" s="125"/>
      <c r="I45" s="130">
        <v>-3318</v>
      </c>
      <c r="J45" s="125"/>
      <c r="K45" s="129">
        <v>-246</v>
      </c>
      <c r="L45" s="125"/>
      <c r="M45" s="130">
        <v>-3352</v>
      </c>
    </row>
    <row r="46" spans="1:13" ht="18.600000000000001" customHeight="1" x14ac:dyDescent="0.25">
      <c r="A46" s="62"/>
      <c r="B46" s="62" t="s">
        <v>194</v>
      </c>
      <c r="C46" s="62"/>
      <c r="D46" s="62"/>
      <c r="E46" s="68"/>
      <c r="F46" s="4"/>
      <c r="G46" s="131">
        <v>-52435</v>
      </c>
      <c r="H46" s="125"/>
      <c r="I46" s="132">
        <v>-62566</v>
      </c>
      <c r="J46" s="125"/>
      <c r="K46" s="131">
        <v>-48702</v>
      </c>
      <c r="L46" s="125"/>
      <c r="M46" s="132">
        <v>-57332</v>
      </c>
    </row>
    <row r="47" spans="1:13" ht="6" customHeight="1" x14ac:dyDescent="0.25">
      <c r="A47" s="62"/>
      <c r="B47" s="66"/>
      <c r="C47" s="62"/>
      <c r="D47" s="62"/>
      <c r="E47" s="68"/>
      <c r="F47" s="4"/>
      <c r="G47" s="124"/>
      <c r="H47" s="125"/>
      <c r="I47" s="126"/>
      <c r="J47" s="125"/>
      <c r="K47" s="124"/>
      <c r="L47" s="125"/>
      <c r="M47" s="126"/>
    </row>
    <row r="48" spans="1:13" ht="18.600000000000001" customHeight="1" x14ac:dyDescent="0.25">
      <c r="A48" s="62" t="s">
        <v>195</v>
      </c>
      <c r="B48" s="66"/>
      <c r="C48" s="62"/>
      <c r="D48" s="62"/>
      <c r="E48" s="68"/>
      <c r="F48" s="4"/>
      <c r="G48" s="133">
        <f>SUM(G44:G46)</f>
        <v>458697</v>
      </c>
      <c r="H48" s="125"/>
      <c r="I48" s="134">
        <f>SUM(I44:I46)</f>
        <v>398315</v>
      </c>
      <c r="J48" s="125"/>
      <c r="K48" s="133">
        <f>SUM(K44:K46)</f>
        <v>418436</v>
      </c>
      <c r="L48" s="125"/>
      <c r="M48" s="134">
        <f>SUM(M44:M46)</f>
        <v>338528</v>
      </c>
    </row>
    <row r="49" spans="1:13" ht="23.25" customHeight="1" x14ac:dyDescent="0.25">
      <c r="A49" s="62"/>
      <c r="B49" s="66"/>
      <c r="C49" s="62"/>
      <c r="D49" s="62"/>
      <c r="E49" s="68"/>
      <c r="F49" s="4"/>
      <c r="G49" s="126"/>
      <c r="H49" s="125"/>
      <c r="I49" s="126"/>
      <c r="J49" s="125"/>
      <c r="K49" s="126"/>
      <c r="L49" s="125"/>
      <c r="M49" s="126"/>
    </row>
    <row r="50" spans="1:13" ht="21.95" customHeight="1" x14ac:dyDescent="0.25">
      <c r="A50" s="65" t="s">
        <v>38</v>
      </c>
      <c r="B50" s="65"/>
      <c r="C50" s="65"/>
      <c r="D50" s="65"/>
      <c r="E50" s="10"/>
      <c r="F50" s="11"/>
      <c r="G50" s="120"/>
      <c r="H50" s="38"/>
      <c r="I50" s="120"/>
      <c r="J50" s="39"/>
      <c r="K50" s="39"/>
      <c r="L50" s="39"/>
      <c r="M50" s="39"/>
    </row>
    <row r="51" spans="1:13" ht="21.75" customHeight="1" x14ac:dyDescent="0.25">
      <c r="A51" s="61" t="str">
        <f>A1</f>
        <v>บริษัท เอส แอนด์ พี ซินดิเคท จำกัด (มหาชน) และบริษัทย่อย</v>
      </c>
      <c r="B51" s="62"/>
      <c r="C51" s="62"/>
      <c r="D51" s="62"/>
      <c r="E51" s="3"/>
      <c r="F51" s="4"/>
      <c r="G51" s="121"/>
      <c r="H51" s="4"/>
      <c r="I51" s="121"/>
      <c r="J51" s="4"/>
      <c r="K51" s="121"/>
      <c r="L51" s="4"/>
      <c r="M51" s="121"/>
    </row>
    <row r="52" spans="1:13" ht="21.75" customHeight="1" x14ac:dyDescent="0.25">
      <c r="A52" s="63" t="s">
        <v>196</v>
      </c>
      <c r="B52" s="63"/>
      <c r="C52" s="62"/>
      <c r="D52" s="62"/>
      <c r="E52" s="3"/>
      <c r="F52" s="4"/>
      <c r="G52" s="121"/>
      <c r="H52" s="4"/>
      <c r="I52" s="121"/>
      <c r="J52" s="4"/>
      <c r="K52" s="121"/>
      <c r="L52" s="4"/>
      <c r="M52" s="121"/>
    </row>
    <row r="53" spans="1:13" ht="21.75" customHeight="1" x14ac:dyDescent="0.25">
      <c r="A53" s="64" t="str">
        <f>A3</f>
        <v>สำหรับรอบระยะเวลาหกเดือนสิ้นสุดวันที่ ณ วันที่ 30 มิถุนายน พ.ศ. 2567</v>
      </c>
      <c r="B53" s="65"/>
      <c r="C53" s="65"/>
      <c r="D53" s="65"/>
      <c r="E53" s="10"/>
      <c r="F53" s="11"/>
      <c r="G53" s="120"/>
      <c r="H53" s="11"/>
      <c r="I53" s="120"/>
      <c r="J53" s="11"/>
      <c r="K53" s="120"/>
      <c r="L53" s="11"/>
      <c r="M53" s="120"/>
    </row>
    <row r="54" spans="1:13" ht="18.600000000000001" customHeight="1" x14ac:dyDescent="0.25">
      <c r="A54" s="63"/>
      <c r="B54" s="62"/>
      <c r="C54" s="62"/>
      <c r="D54" s="62"/>
      <c r="E54" s="3"/>
      <c r="F54" s="4"/>
      <c r="G54" s="122"/>
      <c r="H54" s="4"/>
      <c r="I54" s="122"/>
      <c r="J54" s="4"/>
      <c r="K54" s="122"/>
      <c r="L54" s="4"/>
      <c r="M54" s="122"/>
    </row>
    <row r="55" spans="1:13" ht="18.600000000000001" customHeight="1" x14ac:dyDescent="0.25">
      <c r="A55" s="63" t="s">
        <v>40</v>
      </c>
      <c r="B55" s="62"/>
      <c r="C55" s="62"/>
      <c r="D55" s="62"/>
      <c r="E55" s="68"/>
      <c r="F55" s="4"/>
      <c r="G55" s="144" t="s">
        <v>3</v>
      </c>
      <c r="H55" s="144"/>
      <c r="I55" s="144"/>
      <c r="J55" s="4"/>
      <c r="K55" s="144" t="s">
        <v>4</v>
      </c>
      <c r="L55" s="144"/>
      <c r="M55" s="144"/>
    </row>
    <row r="56" spans="1:13" ht="18.600000000000001" customHeight="1" x14ac:dyDescent="0.25">
      <c r="A56" s="63"/>
      <c r="B56" s="62"/>
      <c r="C56" s="62"/>
      <c r="D56" s="62"/>
      <c r="E56" s="68"/>
      <c r="F56" s="20"/>
      <c r="G56" s="107" t="s">
        <v>9</v>
      </c>
      <c r="H56" s="20"/>
      <c r="I56" s="107" t="s">
        <v>10</v>
      </c>
      <c r="J56" s="20"/>
      <c r="K56" s="107" t="s">
        <v>9</v>
      </c>
      <c r="L56" s="20"/>
      <c r="M56" s="107" t="s">
        <v>10</v>
      </c>
    </row>
    <row r="57" spans="1:13" ht="18.600000000000001" customHeight="1" x14ac:dyDescent="0.25">
      <c r="A57" s="63"/>
      <c r="B57" s="62"/>
      <c r="C57" s="62"/>
      <c r="D57" s="67"/>
      <c r="E57" s="135" t="s">
        <v>11</v>
      </c>
      <c r="F57" s="4"/>
      <c r="G57" s="106" t="s">
        <v>12</v>
      </c>
      <c r="H57" s="20"/>
      <c r="I57" s="106" t="s">
        <v>12</v>
      </c>
      <c r="J57" s="20"/>
      <c r="K57" s="106" t="s">
        <v>12</v>
      </c>
      <c r="L57" s="20"/>
      <c r="M57" s="106" t="s">
        <v>12</v>
      </c>
    </row>
    <row r="58" spans="1:13" ht="6" customHeight="1" x14ac:dyDescent="0.25">
      <c r="A58" s="63"/>
      <c r="B58" s="62"/>
      <c r="C58" s="62"/>
      <c r="D58" s="67"/>
      <c r="E58" s="136"/>
      <c r="F58" s="4"/>
      <c r="G58" s="137"/>
      <c r="H58" s="20"/>
      <c r="I58" s="107"/>
      <c r="J58" s="20"/>
      <c r="K58" s="137"/>
      <c r="L58" s="20"/>
      <c r="M58" s="107"/>
    </row>
    <row r="59" spans="1:13" ht="18.600000000000001" customHeight="1" x14ac:dyDescent="0.25">
      <c r="A59" s="63" t="s">
        <v>197</v>
      </c>
      <c r="B59" s="62"/>
      <c r="C59" s="62"/>
      <c r="D59" s="62"/>
      <c r="E59" s="68"/>
      <c r="F59" s="4"/>
      <c r="G59" s="129"/>
      <c r="H59" s="4"/>
      <c r="I59" s="130"/>
      <c r="J59" s="4"/>
      <c r="K59" s="129"/>
      <c r="L59" s="4"/>
      <c r="M59" s="130"/>
    </row>
    <row r="60" spans="1:13" ht="18.600000000000001" customHeight="1" x14ac:dyDescent="0.25">
      <c r="A60" s="62" t="s">
        <v>198</v>
      </c>
      <c r="B60" s="62"/>
      <c r="C60" s="62"/>
      <c r="D60" s="62"/>
      <c r="E60" s="68"/>
      <c r="F60" s="4"/>
      <c r="G60" s="129"/>
      <c r="H60" s="4"/>
      <c r="I60" s="130"/>
      <c r="J60" s="4"/>
      <c r="K60" s="129"/>
      <c r="L60" s="4"/>
      <c r="M60" s="130"/>
    </row>
    <row r="61" spans="1:13" ht="18.600000000000001" customHeight="1" x14ac:dyDescent="0.25">
      <c r="A61" s="62"/>
      <c r="B61" s="62" t="s">
        <v>199</v>
      </c>
      <c r="C61" s="62"/>
      <c r="D61" s="62"/>
      <c r="E61" s="68"/>
      <c r="F61" s="4"/>
      <c r="G61" s="129">
        <v>258088</v>
      </c>
      <c r="H61" s="4"/>
      <c r="I61" s="130">
        <v>0</v>
      </c>
      <c r="J61" s="4"/>
      <c r="K61" s="129">
        <v>258088</v>
      </c>
      <c r="L61" s="4"/>
      <c r="M61" s="130">
        <v>0</v>
      </c>
    </row>
    <row r="62" spans="1:13" ht="18.600000000000001" customHeight="1" x14ac:dyDescent="0.25">
      <c r="A62" s="62" t="s">
        <v>200</v>
      </c>
      <c r="B62" s="62"/>
      <c r="C62" s="62"/>
      <c r="D62" s="62"/>
      <c r="E62" s="68"/>
      <c r="F62" s="4"/>
      <c r="G62" s="129">
        <v>-11115</v>
      </c>
      <c r="H62" s="4"/>
      <c r="I62" s="130">
        <v>0</v>
      </c>
      <c r="J62" s="4"/>
      <c r="K62" s="129">
        <v>0</v>
      </c>
      <c r="L62" s="4"/>
      <c r="M62" s="130">
        <v>0</v>
      </c>
    </row>
    <row r="63" spans="1:13" ht="18.600000000000001" customHeight="1" x14ac:dyDescent="0.25">
      <c r="A63" s="62" t="s">
        <v>201</v>
      </c>
      <c r="B63" s="62"/>
      <c r="C63" s="62"/>
      <c r="D63" s="62"/>
      <c r="E63" s="68"/>
      <c r="F63" s="4"/>
      <c r="G63" s="129">
        <v>0</v>
      </c>
      <c r="H63" s="4"/>
      <c r="I63" s="130">
        <v>0</v>
      </c>
      <c r="J63" s="4"/>
      <c r="K63" s="129">
        <v>15000</v>
      </c>
      <c r="L63" s="4"/>
      <c r="M63" s="130">
        <v>999</v>
      </c>
    </row>
    <row r="64" spans="1:13" ht="18.600000000000001" customHeight="1" x14ac:dyDescent="0.25">
      <c r="A64" s="62" t="s">
        <v>202</v>
      </c>
      <c r="B64" s="62"/>
      <c r="C64" s="62"/>
      <c r="D64" s="62"/>
      <c r="E64" s="68">
        <v>7</v>
      </c>
      <c r="F64" s="4"/>
      <c r="G64" s="129">
        <v>0</v>
      </c>
      <c r="H64" s="4"/>
      <c r="I64" s="130">
        <v>0</v>
      </c>
      <c r="J64" s="4"/>
      <c r="K64" s="138">
        <v>-18017</v>
      </c>
      <c r="L64" s="4"/>
      <c r="M64" s="130">
        <v>-2000</v>
      </c>
    </row>
    <row r="65" spans="1:13" ht="18.600000000000001" customHeight="1" x14ac:dyDescent="0.25">
      <c r="A65" s="62" t="s">
        <v>203</v>
      </c>
      <c r="B65" s="62"/>
      <c r="C65" s="62"/>
      <c r="D65" s="62"/>
      <c r="E65" s="68"/>
      <c r="F65" s="4"/>
      <c r="G65" s="129">
        <v>0</v>
      </c>
      <c r="H65" s="4"/>
      <c r="I65" s="130">
        <v>-2000</v>
      </c>
      <c r="J65" s="4"/>
      <c r="K65" s="129">
        <v>0</v>
      </c>
      <c r="L65" s="4"/>
      <c r="M65" s="130">
        <v>-2000</v>
      </c>
    </row>
    <row r="66" spans="1:13" ht="18.600000000000001" customHeight="1" x14ac:dyDescent="0.25">
      <c r="A66" s="62" t="s">
        <v>204</v>
      </c>
      <c r="B66" s="62"/>
      <c r="C66" s="62"/>
      <c r="D66" s="62"/>
      <c r="E66" s="68"/>
      <c r="F66" s="4"/>
      <c r="G66" s="139"/>
      <c r="H66" s="4"/>
      <c r="I66" s="140"/>
      <c r="J66" s="4"/>
      <c r="K66" s="129"/>
      <c r="L66" s="4"/>
      <c r="M66" s="130"/>
    </row>
    <row r="67" spans="1:13" ht="18.600000000000001" customHeight="1" x14ac:dyDescent="0.25">
      <c r="A67" s="66"/>
      <c r="B67" s="62" t="s">
        <v>179</v>
      </c>
      <c r="C67" s="66"/>
      <c r="D67" s="62"/>
      <c r="E67" s="3"/>
      <c r="F67" s="4"/>
      <c r="G67" s="129">
        <v>-139577</v>
      </c>
      <c r="H67" s="125"/>
      <c r="I67" s="130">
        <v>-151036</v>
      </c>
      <c r="J67" s="125"/>
      <c r="K67" s="129">
        <v>-126109</v>
      </c>
      <c r="L67" s="125"/>
      <c r="M67" s="130">
        <v>-139390</v>
      </c>
    </row>
    <row r="68" spans="1:13" ht="18.600000000000001" customHeight="1" x14ac:dyDescent="0.25">
      <c r="A68" s="66" t="s">
        <v>205</v>
      </c>
      <c r="B68" s="62"/>
      <c r="C68" s="66"/>
      <c r="D68" s="62"/>
      <c r="E68" s="3"/>
      <c r="F68" s="4"/>
      <c r="G68" s="139"/>
      <c r="H68" s="4"/>
      <c r="I68" s="140"/>
      <c r="J68" s="4"/>
      <c r="K68" s="129"/>
    </row>
    <row r="69" spans="1:13" ht="18.600000000000001" customHeight="1" x14ac:dyDescent="0.25">
      <c r="A69" s="66"/>
      <c r="B69" s="62" t="s">
        <v>179</v>
      </c>
      <c r="C69" s="66"/>
      <c r="D69" s="62"/>
      <c r="E69" s="3"/>
      <c r="F69" s="4"/>
      <c r="G69" s="129">
        <v>15824</v>
      </c>
      <c r="H69" s="125"/>
      <c r="I69" s="130">
        <v>2876</v>
      </c>
      <c r="J69" s="125"/>
      <c r="K69" s="129">
        <v>2038</v>
      </c>
      <c r="L69" s="125"/>
      <c r="M69" s="130">
        <v>2872</v>
      </c>
    </row>
    <row r="70" spans="1:13" ht="18.600000000000001" customHeight="1" x14ac:dyDescent="0.25">
      <c r="A70" s="89" t="s">
        <v>206</v>
      </c>
      <c r="B70" s="62"/>
      <c r="C70" s="66"/>
      <c r="D70" s="62"/>
      <c r="E70" s="3"/>
      <c r="F70" s="4"/>
      <c r="G70" s="138"/>
      <c r="H70" s="125"/>
      <c r="I70" s="66"/>
      <c r="J70" s="125"/>
      <c r="K70" s="138"/>
      <c r="L70" s="125"/>
      <c r="M70" s="66"/>
    </row>
    <row r="71" spans="1:13" ht="18.600000000000001" customHeight="1" x14ac:dyDescent="0.25">
      <c r="A71" s="89"/>
      <c r="B71" s="62" t="s">
        <v>207</v>
      </c>
      <c r="C71" s="66"/>
      <c r="D71" s="62"/>
      <c r="E71" s="3"/>
      <c r="F71" s="4"/>
      <c r="G71" s="129">
        <v>0</v>
      </c>
      <c r="H71" s="125"/>
      <c r="I71" s="130">
        <v>0</v>
      </c>
      <c r="J71" s="125"/>
      <c r="K71" s="129">
        <v>0</v>
      </c>
      <c r="L71" s="125"/>
      <c r="M71" s="130">
        <v>1200</v>
      </c>
    </row>
    <row r="72" spans="1:13" ht="18.600000000000001" customHeight="1" x14ac:dyDescent="0.25">
      <c r="A72" s="62" t="s">
        <v>208</v>
      </c>
      <c r="B72" s="62"/>
      <c r="C72" s="66"/>
      <c r="D72" s="62"/>
      <c r="E72" s="3"/>
      <c r="F72" s="4"/>
      <c r="G72" s="129">
        <v>0</v>
      </c>
      <c r="H72" s="125"/>
      <c r="I72" s="130">
        <v>19987</v>
      </c>
      <c r="J72" s="125"/>
      <c r="K72" s="129">
        <v>11028</v>
      </c>
      <c r="L72" s="125"/>
      <c r="M72" s="130">
        <v>39064</v>
      </c>
    </row>
    <row r="73" spans="1:13" ht="18.600000000000001" customHeight="1" x14ac:dyDescent="0.25">
      <c r="A73" s="62" t="s">
        <v>209</v>
      </c>
      <c r="B73" s="62"/>
      <c r="C73" s="66"/>
      <c r="D73" s="62"/>
      <c r="E73" s="3"/>
      <c r="F73" s="4"/>
      <c r="G73" s="133">
        <v>2642</v>
      </c>
      <c r="H73" s="125"/>
      <c r="I73" s="134">
        <v>2134</v>
      </c>
      <c r="J73" s="125"/>
      <c r="K73" s="133">
        <v>2642</v>
      </c>
      <c r="L73" s="125"/>
      <c r="M73" s="134">
        <v>1942</v>
      </c>
    </row>
    <row r="74" spans="1:13" ht="6" customHeight="1" x14ac:dyDescent="0.25">
      <c r="A74" s="62"/>
      <c r="B74" s="62"/>
      <c r="C74" s="62"/>
      <c r="D74" s="62"/>
      <c r="E74" s="68"/>
      <c r="F74" s="4"/>
      <c r="G74" s="124"/>
      <c r="H74" s="125"/>
      <c r="I74" s="126"/>
      <c r="J74" s="125"/>
      <c r="K74" s="124"/>
      <c r="L74" s="125"/>
      <c r="M74" s="126"/>
    </row>
    <row r="75" spans="1:13" ht="18.600000000000001" customHeight="1" x14ac:dyDescent="0.25">
      <c r="A75" s="62" t="s">
        <v>226</v>
      </c>
      <c r="B75" s="62"/>
      <c r="C75" s="62"/>
      <c r="D75" s="62"/>
      <c r="E75" s="68"/>
      <c r="F75" s="4"/>
      <c r="G75" s="131">
        <f>SUM(G58:G73)</f>
        <v>125862</v>
      </c>
      <c r="H75" s="125"/>
      <c r="I75" s="132">
        <f>SUM(I58:I73)</f>
        <v>-128039</v>
      </c>
      <c r="J75" s="125"/>
      <c r="K75" s="131">
        <f>SUM(K58:K73)</f>
        <v>144670</v>
      </c>
      <c r="L75" s="125"/>
      <c r="M75" s="132">
        <f>SUM(M58:M73)</f>
        <v>-97313</v>
      </c>
    </row>
    <row r="76" spans="1:13" ht="18.600000000000001" customHeight="1" x14ac:dyDescent="0.25">
      <c r="A76" s="62"/>
      <c r="B76" s="66"/>
      <c r="C76" s="62"/>
      <c r="D76" s="62"/>
      <c r="E76" s="3"/>
      <c r="F76" s="4"/>
      <c r="G76" s="129"/>
      <c r="H76" s="125"/>
      <c r="I76" s="130"/>
      <c r="J76" s="125"/>
      <c r="K76" s="129"/>
      <c r="L76" s="125"/>
      <c r="M76" s="130"/>
    </row>
    <row r="77" spans="1:13" ht="18.600000000000001" customHeight="1" x14ac:dyDescent="0.25">
      <c r="A77" s="63" t="s">
        <v>210</v>
      </c>
      <c r="B77" s="62"/>
      <c r="C77" s="62"/>
      <c r="D77" s="62"/>
      <c r="E77" s="68"/>
      <c r="F77" s="4"/>
      <c r="G77" s="124"/>
      <c r="H77" s="125"/>
      <c r="I77" s="126"/>
      <c r="J77" s="125"/>
      <c r="K77" s="124"/>
      <c r="L77" s="125"/>
      <c r="M77" s="126"/>
    </row>
    <row r="78" spans="1:13" ht="18.600000000000001" customHeight="1" x14ac:dyDescent="0.25">
      <c r="A78" s="62" t="s">
        <v>211</v>
      </c>
      <c r="B78" s="66"/>
      <c r="C78" s="62"/>
      <c r="D78" s="62"/>
      <c r="E78" s="3"/>
      <c r="F78" s="4"/>
      <c r="G78" s="129">
        <v>-156</v>
      </c>
      <c r="H78" s="125"/>
      <c r="I78" s="130">
        <v>-100</v>
      </c>
      <c r="J78" s="125"/>
      <c r="K78" s="129">
        <v>0</v>
      </c>
      <c r="L78" s="125"/>
      <c r="M78" s="130">
        <v>0</v>
      </c>
    </row>
    <row r="79" spans="1:13" ht="18.600000000000001" customHeight="1" x14ac:dyDescent="0.25">
      <c r="A79" s="62" t="s">
        <v>212</v>
      </c>
      <c r="B79" s="66"/>
      <c r="C79" s="62"/>
      <c r="D79" s="62"/>
      <c r="E79" s="3">
        <v>10</v>
      </c>
      <c r="F79" s="4"/>
      <c r="G79" s="129">
        <v>-5600</v>
      </c>
      <c r="H79" s="125"/>
      <c r="I79" s="130">
        <v>-77301</v>
      </c>
      <c r="J79" s="125"/>
      <c r="K79" s="129">
        <v>-5600</v>
      </c>
      <c r="L79" s="125"/>
      <c r="M79" s="130">
        <v>-77301</v>
      </c>
    </row>
    <row r="80" spans="1:13" ht="18.600000000000001" customHeight="1" x14ac:dyDescent="0.25">
      <c r="A80" s="62" t="s">
        <v>213</v>
      </c>
      <c r="B80" s="66"/>
      <c r="C80" s="62"/>
      <c r="D80" s="62"/>
      <c r="E80" s="3"/>
      <c r="F80" s="4"/>
      <c r="G80" s="129">
        <v>0</v>
      </c>
      <c r="H80" s="125"/>
      <c r="I80" s="130">
        <v>-1115</v>
      </c>
      <c r="J80" s="125"/>
      <c r="K80" s="129">
        <v>0</v>
      </c>
      <c r="L80" s="125"/>
      <c r="M80" s="130">
        <v>0</v>
      </c>
    </row>
    <row r="81" spans="1:13" ht="18.600000000000001" customHeight="1" x14ac:dyDescent="0.25">
      <c r="A81" s="62" t="s">
        <v>214</v>
      </c>
      <c r="B81" s="66"/>
      <c r="C81" s="62"/>
      <c r="D81" s="62"/>
      <c r="E81" s="3"/>
      <c r="F81" s="4"/>
      <c r="G81" s="129">
        <v>-231388</v>
      </c>
      <c r="H81" s="125"/>
      <c r="I81" s="130">
        <v>-216236</v>
      </c>
      <c r="J81" s="125"/>
      <c r="K81" s="129">
        <v>-207321</v>
      </c>
      <c r="L81" s="125"/>
      <c r="M81" s="130">
        <v>-192646</v>
      </c>
    </row>
    <row r="82" spans="1:13" ht="18.600000000000001" customHeight="1" x14ac:dyDescent="0.25">
      <c r="A82" s="62" t="s">
        <v>215</v>
      </c>
      <c r="B82" s="66"/>
      <c r="C82" s="62"/>
      <c r="D82" s="62"/>
      <c r="E82" s="3"/>
      <c r="F82" s="4"/>
      <c r="G82" s="129">
        <v>0</v>
      </c>
      <c r="H82" s="125"/>
      <c r="I82" s="130">
        <v>1895</v>
      </c>
      <c r="J82" s="125"/>
      <c r="K82" s="129">
        <v>0</v>
      </c>
      <c r="L82" s="125"/>
      <c r="M82" s="130">
        <v>1895</v>
      </c>
    </row>
    <row r="83" spans="1:13" ht="18.600000000000001" customHeight="1" x14ac:dyDescent="0.25">
      <c r="A83" s="62" t="s">
        <v>216</v>
      </c>
      <c r="B83" s="66"/>
      <c r="C83" s="62"/>
      <c r="D83" s="62"/>
      <c r="E83" s="3"/>
      <c r="F83" s="4"/>
      <c r="G83" s="129">
        <v>0</v>
      </c>
      <c r="H83" s="125"/>
      <c r="I83" s="130">
        <v>-2000</v>
      </c>
      <c r="J83" s="125"/>
      <c r="K83" s="129">
        <v>0</v>
      </c>
      <c r="L83" s="125"/>
      <c r="M83" s="130">
        <v>0</v>
      </c>
    </row>
    <row r="84" spans="1:13" ht="18.600000000000001" customHeight="1" x14ac:dyDescent="0.25">
      <c r="A84" s="62" t="s">
        <v>156</v>
      </c>
      <c r="B84" s="66"/>
      <c r="C84" s="62"/>
      <c r="D84" s="62"/>
      <c r="E84" s="3"/>
      <c r="F84" s="4"/>
      <c r="G84" s="133">
        <v>-387815</v>
      </c>
      <c r="H84" s="125"/>
      <c r="I84" s="134">
        <v>-358926</v>
      </c>
      <c r="J84" s="125"/>
      <c r="K84" s="133">
        <v>-387815</v>
      </c>
      <c r="L84" s="125"/>
      <c r="M84" s="134">
        <v>-358926</v>
      </c>
    </row>
    <row r="85" spans="1:13" ht="6" customHeight="1" x14ac:dyDescent="0.25">
      <c r="A85" s="62"/>
      <c r="B85" s="141"/>
      <c r="C85" s="62"/>
      <c r="D85" s="62"/>
      <c r="E85" s="68"/>
      <c r="F85" s="4"/>
      <c r="G85" s="124"/>
      <c r="H85" s="125"/>
      <c r="I85" s="126"/>
      <c r="J85" s="125"/>
      <c r="K85" s="124"/>
      <c r="L85" s="125"/>
      <c r="M85" s="126"/>
    </row>
    <row r="86" spans="1:13" ht="18.600000000000001" customHeight="1" x14ac:dyDescent="0.25">
      <c r="A86" s="62" t="s">
        <v>217</v>
      </c>
      <c r="B86" s="62"/>
      <c r="C86" s="62"/>
      <c r="D86" s="62"/>
      <c r="E86" s="68"/>
      <c r="F86" s="4"/>
      <c r="G86" s="131">
        <f>SUM(G78:G85)</f>
        <v>-624959</v>
      </c>
      <c r="H86" s="125"/>
      <c r="I86" s="132">
        <f>SUM(I78:I85)</f>
        <v>-653783</v>
      </c>
      <c r="J86" s="125"/>
      <c r="K86" s="131">
        <f>SUM(K78:K85)</f>
        <v>-600736</v>
      </c>
      <c r="L86" s="125"/>
      <c r="M86" s="132">
        <f>SUM(M78:M85)</f>
        <v>-626978</v>
      </c>
    </row>
    <row r="87" spans="1:13" ht="18.600000000000001" customHeight="1" x14ac:dyDescent="0.25">
      <c r="A87" s="62"/>
      <c r="B87" s="62"/>
      <c r="C87" s="62"/>
      <c r="D87" s="62"/>
      <c r="E87" s="68"/>
      <c r="F87" s="4"/>
      <c r="G87" s="124"/>
      <c r="H87" s="125"/>
      <c r="I87" s="126"/>
      <c r="J87" s="125"/>
      <c r="K87" s="124"/>
      <c r="L87" s="125"/>
      <c r="M87" s="126"/>
    </row>
    <row r="88" spans="1:13" ht="18.600000000000001" customHeight="1" x14ac:dyDescent="0.25">
      <c r="A88" s="63" t="s">
        <v>218</v>
      </c>
      <c r="B88" s="62"/>
      <c r="C88" s="62"/>
      <c r="D88" s="62"/>
      <c r="E88" s="68"/>
      <c r="F88" s="4"/>
      <c r="G88" s="124">
        <f>SUM(G48,G75,G86)</f>
        <v>-40400</v>
      </c>
      <c r="H88" s="125"/>
      <c r="I88" s="126">
        <f>SUM(I48,I75,I86)</f>
        <v>-383507</v>
      </c>
      <c r="J88" s="125"/>
      <c r="K88" s="124">
        <f>SUM(K48,K75,K86)</f>
        <v>-37630</v>
      </c>
      <c r="L88" s="125"/>
      <c r="M88" s="126">
        <f>SUM(M48,M75,M86)</f>
        <v>-385763</v>
      </c>
    </row>
    <row r="89" spans="1:13" ht="18.600000000000001" customHeight="1" x14ac:dyDescent="0.25">
      <c r="A89" s="62" t="s">
        <v>219</v>
      </c>
      <c r="B89" s="62"/>
      <c r="C89" s="62"/>
      <c r="D89" s="62"/>
      <c r="E89" s="68"/>
      <c r="F89" s="4"/>
      <c r="G89" s="124">
        <v>717599</v>
      </c>
      <c r="H89" s="125"/>
      <c r="I89" s="126">
        <v>1082385</v>
      </c>
      <c r="J89" s="125"/>
      <c r="K89" s="124">
        <v>559630</v>
      </c>
      <c r="L89" s="125"/>
      <c r="M89" s="126">
        <v>936790</v>
      </c>
    </row>
    <row r="90" spans="1:13" ht="18.600000000000001" customHeight="1" x14ac:dyDescent="0.25">
      <c r="A90" s="62" t="s">
        <v>220</v>
      </c>
      <c r="B90" s="67"/>
      <c r="C90" s="62"/>
      <c r="D90" s="62"/>
      <c r="E90" s="68"/>
      <c r="F90" s="4"/>
      <c r="G90" s="124"/>
      <c r="H90" s="125"/>
      <c r="I90" s="126"/>
      <c r="J90" s="125"/>
      <c r="K90" s="124"/>
      <c r="L90" s="125"/>
      <c r="M90" s="126"/>
    </row>
    <row r="91" spans="1:13" ht="18.600000000000001" customHeight="1" x14ac:dyDescent="0.25">
      <c r="A91" s="62"/>
      <c r="B91" s="62" t="s">
        <v>15</v>
      </c>
      <c r="C91" s="62"/>
      <c r="D91" s="62"/>
      <c r="E91" s="68"/>
      <c r="F91" s="4"/>
      <c r="G91" s="133">
        <v>387</v>
      </c>
      <c r="H91" s="125"/>
      <c r="I91" s="134">
        <v>3919</v>
      </c>
      <c r="J91" s="125"/>
      <c r="K91" s="133">
        <v>-96</v>
      </c>
      <c r="L91" s="125"/>
      <c r="M91" s="134">
        <v>3186</v>
      </c>
    </row>
    <row r="92" spans="1:13" ht="6" customHeight="1" x14ac:dyDescent="0.25">
      <c r="A92" s="62"/>
      <c r="B92" s="62"/>
      <c r="C92" s="62"/>
      <c r="D92" s="62"/>
      <c r="E92" s="68"/>
      <c r="F92" s="4"/>
      <c r="G92" s="124"/>
      <c r="H92" s="125"/>
      <c r="I92" s="126"/>
      <c r="J92" s="125"/>
      <c r="K92" s="124"/>
      <c r="L92" s="125"/>
      <c r="M92" s="126"/>
    </row>
    <row r="93" spans="1:13" ht="18.600000000000001" customHeight="1" thickBot="1" x14ac:dyDescent="0.3">
      <c r="A93" s="63" t="s">
        <v>221</v>
      </c>
      <c r="B93" s="62"/>
      <c r="C93" s="62"/>
      <c r="D93" s="62"/>
      <c r="E93" s="3"/>
      <c r="F93" s="4"/>
      <c r="G93" s="142">
        <f>SUM(G88:G91)</f>
        <v>677586</v>
      </c>
      <c r="H93" s="125"/>
      <c r="I93" s="143">
        <f>SUM(I88:I91)</f>
        <v>702797</v>
      </c>
      <c r="J93" s="125"/>
      <c r="K93" s="142">
        <f>SUM(K88:K91)</f>
        <v>521904</v>
      </c>
      <c r="L93" s="125"/>
      <c r="M93" s="143">
        <f>SUM(M88:M91)</f>
        <v>554213</v>
      </c>
    </row>
    <row r="94" spans="1:13" ht="18.600000000000001" customHeight="1" thickTop="1" x14ac:dyDescent="0.25">
      <c r="A94" s="63"/>
      <c r="B94" s="62"/>
      <c r="C94" s="62"/>
      <c r="D94" s="62"/>
      <c r="E94" s="3"/>
      <c r="F94" s="4"/>
      <c r="G94" s="124"/>
      <c r="H94" s="125"/>
      <c r="I94" s="126"/>
      <c r="J94" s="125"/>
      <c r="K94" s="124"/>
      <c r="L94" s="125"/>
      <c r="M94" s="126"/>
    </row>
    <row r="95" spans="1:13" ht="18.600000000000001" customHeight="1" x14ac:dyDescent="0.25">
      <c r="A95" s="63" t="s">
        <v>222</v>
      </c>
      <c r="B95" s="62"/>
      <c r="C95" s="62"/>
      <c r="D95" s="62"/>
      <c r="E95" s="3"/>
      <c r="F95" s="4"/>
      <c r="G95" s="124"/>
      <c r="H95" s="125"/>
      <c r="I95" s="126"/>
      <c r="J95" s="125"/>
      <c r="K95" s="124"/>
      <c r="L95" s="125"/>
      <c r="M95" s="126"/>
    </row>
    <row r="96" spans="1:13" ht="18.600000000000001" customHeight="1" x14ac:dyDescent="0.25">
      <c r="A96" s="63"/>
      <c r="B96" s="62" t="s">
        <v>223</v>
      </c>
      <c r="C96" s="62"/>
      <c r="D96" s="62"/>
      <c r="E96" s="3"/>
      <c r="F96" s="4"/>
      <c r="G96" s="124"/>
      <c r="H96" s="125"/>
      <c r="I96" s="126"/>
      <c r="J96" s="125"/>
      <c r="K96" s="124"/>
      <c r="L96" s="125"/>
      <c r="M96" s="126"/>
    </row>
    <row r="97" spans="1:13" ht="18.600000000000001" customHeight="1" x14ac:dyDescent="0.25">
      <c r="A97" s="67"/>
      <c r="B97" s="66"/>
      <c r="C97" s="62" t="s">
        <v>179</v>
      </c>
      <c r="D97" s="62"/>
      <c r="E97" s="68"/>
      <c r="F97" s="4"/>
      <c r="G97" s="124">
        <v>28208</v>
      </c>
      <c r="H97" s="125"/>
      <c r="I97" s="126">
        <v>10359</v>
      </c>
      <c r="J97" s="125"/>
      <c r="K97" s="124">
        <v>26964</v>
      </c>
      <c r="L97" s="125"/>
      <c r="M97" s="126">
        <v>10311</v>
      </c>
    </row>
    <row r="98" spans="1:13" ht="18.600000000000001" customHeight="1" x14ac:dyDescent="0.25">
      <c r="A98" s="67"/>
      <c r="B98" s="62" t="s">
        <v>224</v>
      </c>
      <c r="C98" s="62"/>
      <c r="D98" s="62"/>
      <c r="E98" s="68"/>
      <c r="F98" s="4"/>
      <c r="G98" s="124">
        <v>1300</v>
      </c>
      <c r="H98" s="125"/>
      <c r="I98" s="126">
        <v>467</v>
      </c>
      <c r="J98" s="125"/>
      <c r="K98" s="124">
        <v>1300</v>
      </c>
      <c r="L98" s="125"/>
      <c r="M98" s="126">
        <v>467</v>
      </c>
    </row>
    <row r="99" spans="1:13" ht="18.600000000000001" customHeight="1" x14ac:dyDescent="0.25">
      <c r="A99" s="67"/>
      <c r="B99" s="62"/>
      <c r="C99" s="62"/>
      <c r="D99" s="62"/>
      <c r="E99" s="68"/>
      <c r="F99" s="4"/>
      <c r="G99" s="126"/>
      <c r="H99" s="125"/>
      <c r="I99" s="126"/>
      <c r="J99" s="125"/>
      <c r="K99" s="126"/>
      <c r="L99" s="125"/>
      <c r="M99" s="126"/>
    </row>
    <row r="100" spans="1:13" ht="10.5" customHeight="1" x14ac:dyDescent="0.25">
      <c r="A100" s="67"/>
      <c r="B100" s="62"/>
      <c r="C100" s="62"/>
      <c r="D100" s="62"/>
      <c r="E100" s="68"/>
      <c r="F100" s="4"/>
      <c r="G100" s="126"/>
      <c r="H100" s="125"/>
      <c r="I100" s="126"/>
      <c r="J100" s="125"/>
      <c r="K100" s="126"/>
      <c r="L100" s="125"/>
      <c r="M100" s="126"/>
    </row>
    <row r="101" spans="1:13" ht="21.95" customHeight="1" x14ac:dyDescent="0.25">
      <c r="A101" s="65" t="s">
        <v>38</v>
      </c>
      <c r="B101" s="65"/>
      <c r="C101" s="65"/>
      <c r="D101" s="65"/>
      <c r="E101" s="10"/>
      <c r="F101" s="11"/>
      <c r="G101" s="120"/>
      <c r="H101" s="38"/>
      <c r="I101" s="120"/>
      <c r="J101" s="39"/>
      <c r="K101" s="39"/>
      <c r="L101" s="39"/>
      <c r="M101" s="39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T5_(3M)</vt:lpstr>
      <vt:lpstr>T6_(6M)</vt:lpstr>
      <vt:lpstr>T7</vt:lpstr>
      <vt:lpstr>T8</vt:lpstr>
      <vt:lpstr>T9-10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Nongluck Amornsathit (TH)</cp:lastModifiedBy>
  <cp:lastPrinted>2024-08-13T03:16:29Z</cp:lastPrinted>
  <dcterms:created xsi:type="dcterms:W3CDTF">2024-08-05T08:15:08Z</dcterms:created>
  <dcterms:modified xsi:type="dcterms:W3CDTF">2024-08-13T03:19:01Z</dcterms:modified>
</cp:coreProperties>
</file>