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June24 (Q2) (SHI-14)\"/>
    </mc:Choice>
  </mc:AlternateContent>
  <xr:revisionPtr revIDLastSave="0" documentId="13_ncr:1_{66B210FD-2989-4F40-A03A-5A8A17FC75D6}" xr6:coauthVersionLast="47" xr6:coauthVersionMax="47" xr10:uidLastSave="{00000000-0000-0000-0000-000000000000}"/>
  <bookViews>
    <workbookView xWindow="-120" yWindow="-120" windowWidth="21840" windowHeight="13020" activeTab="4" xr2:uid="{C414C7E1-7144-4AF6-8E8A-BF433574197C}"/>
  </bookViews>
  <sheets>
    <sheet name="E2-4" sheetId="1" r:id="rId1"/>
    <sheet name="E5-6" sheetId="2" r:id="rId2"/>
    <sheet name="E7" sheetId="3" r:id="rId3"/>
    <sheet name="Eng8" sheetId="4" r:id="rId4"/>
    <sheet name="Eng9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4" i="5" l="1"/>
  <c r="K94" i="5"/>
  <c r="I94" i="5"/>
  <c r="G94" i="5"/>
  <c r="M80" i="5"/>
  <c r="K80" i="5"/>
  <c r="I80" i="5"/>
  <c r="G80" i="5"/>
  <c r="A56" i="5"/>
  <c r="A54" i="5"/>
  <c r="M45" i="5"/>
  <c r="M49" i="5" s="1"/>
  <c r="K45" i="5"/>
  <c r="K49" i="5" s="1"/>
  <c r="I45" i="5"/>
  <c r="I49" i="5" s="1"/>
  <c r="G45" i="5"/>
  <c r="G49" i="5" s="1"/>
  <c r="O30" i="4"/>
  <c r="M30" i="4"/>
  <c r="K30" i="4"/>
  <c r="I30" i="4"/>
  <c r="G30" i="4"/>
  <c r="E30" i="4"/>
  <c r="O22" i="4"/>
  <c r="M22" i="4"/>
  <c r="K22" i="4"/>
  <c r="I22" i="4"/>
  <c r="G22" i="4"/>
  <c r="E22" i="4"/>
  <c r="A3" i="4"/>
  <c r="AC35" i="3"/>
  <c r="AA35" i="3"/>
  <c r="Y35" i="3"/>
  <c r="W35" i="3"/>
  <c r="U35" i="3"/>
  <c r="S35" i="3"/>
  <c r="Q35" i="3"/>
  <c r="O35" i="3"/>
  <c r="M35" i="3"/>
  <c r="K35" i="3"/>
  <c r="I35" i="3"/>
  <c r="G35" i="3"/>
  <c r="AC26" i="3"/>
  <c r="AA26" i="3"/>
  <c r="Y26" i="3"/>
  <c r="W26" i="3"/>
  <c r="U26" i="3"/>
  <c r="S26" i="3"/>
  <c r="Q26" i="3"/>
  <c r="O26" i="3"/>
  <c r="M26" i="3"/>
  <c r="K26" i="3"/>
  <c r="I26" i="3"/>
  <c r="G26" i="3"/>
  <c r="M109" i="2"/>
  <c r="K109" i="2"/>
  <c r="I109" i="2"/>
  <c r="G109" i="2"/>
  <c r="M103" i="2"/>
  <c r="K103" i="2"/>
  <c r="I103" i="2"/>
  <c r="G103" i="2"/>
  <c r="M95" i="2"/>
  <c r="K95" i="2"/>
  <c r="I95" i="2"/>
  <c r="G95" i="2"/>
  <c r="M72" i="2"/>
  <c r="M81" i="2" s="1"/>
  <c r="M84" i="2" s="1"/>
  <c r="K72" i="2"/>
  <c r="K81" i="2" s="1"/>
  <c r="K84" i="2" s="1"/>
  <c r="I72" i="2"/>
  <c r="I81" i="2" s="1"/>
  <c r="I84" i="2" s="1"/>
  <c r="G72" i="2"/>
  <c r="G81" i="2" s="1"/>
  <c r="G84" i="2" s="1"/>
  <c r="M51" i="2"/>
  <c r="K51" i="2"/>
  <c r="I51" i="2"/>
  <c r="G51" i="2"/>
  <c r="M45" i="2"/>
  <c r="K45" i="2"/>
  <c r="I45" i="2"/>
  <c r="G45" i="2"/>
  <c r="M37" i="2"/>
  <c r="K37" i="2"/>
  <c r="I37" i="2"/>
  <c r="G37" i="2"/>
  <c r="I23" i="2"/>
  <c r="I26" i="2" s="1"/>
  <c r="M14" i="2"/>
  <c r="M23" i="2" s="1"/>
  <c r="M26" i="2" s="1"/>
  <c r="K14" i="2"/>
  <c r="K23" i="2" s="1"/>
  <c r="K26" i="2" s="1"/>
  <c r="I14" i="2"/>
  <c r="G14" i="2"/>
  <c r="G23" i="2" s="1"/>
  <c r="G26" i="2" s="1"/>
  <c r="A1" i="2"/>
  <c r="A1" i="3" s="1"/>
  <c r="A1" i="4" s="1"/>
  <c r="A144" i="1"/>
  <c r="M134" i="1"/>
  <c r="I134" i="1"/>
  <c r="K131" i="1"/>
  <c r="K134" i="1" s="1"/>
  <c r="G131" i="1"/>
  <c r="G134" i="1" s="1"/>
  <c r="A99" i="1"/>
  <c r="A97" i="1"/>
  <c r="M85" i="1"/>
  <c r="K85" i="1"/>
  <c r="I85" i="1"/>
  <c r="G85" i="1"/>
  <c r="M75" i="1"/>
  <c r="M87" i="1" s="1"/>
  <c r="M136" i="1" s="1"/>
  <c r="K75" i="1"/>
  <c r="K87" i="1" s="1"/>
  <c r="I75" i="1"/>
  <c r="I87" i="1" s="1"/>
  <c r="I136" i="1" s="1"/>
  <c r="G75" i="1"/>
  <c r="G87" i="1" s="1"/>
  <c r="A51" i="1"/>
  <c r="A49" i="1"/>
  <c r="M42" i="1"/>
  <c r="K42" i="1"/>
  <c r="I42" i="1"/>
  <c r="G42" i="1"/>
  <c r="M25" i="1"/>
  <c r="M44" i="1" s="1"/>
  <c r="K25" i="1"/>
  <c r="K44" i="1" s="1"/>
  <c r="I25" i="1"/>
  <c r="G25" i="1"/>
  <c r="G96" i="5" l="1"/>
  <c r="G100" i="5" s="1"/>
  <c r="K96" i="5"/>
  <c r="K100" i="5" s="1"/>
  <c r="I96" i="5"/>
  <c r="I100" i="5" s="1"/>
  <c r="M96" i="5"/>
  <c r="M100" i="5" s="1"/>
  <c r="K39" i="2"/>
  <c r="G39" i="2"/>
  <c r="I97" i="2"/>
  <c r="G97" i="2"/>
  <c r="M39" i="2"/>
  <c r="I39" i="2"/>
  <c r="K97" i="2"/>
  <c r="M97" i="2"/>
  <c r="G44" i="1"/>
  <c r="I44" i="1"/>
  <c r="K136" i="1"/>
  <c r="G136" i="1"/>
</calcChain>
</file>

<file path=xl/sharedStrings.xml><?xml version="1.0" encoding="utf-8"?>
<sst xmlns="http://schemas.openxmlformats.org/spreadsheetml/2006/main" count="503" uniqueCount="234">
  <si>
    <t>S&amp;P Syndicate Public Company Limited and its subsidiaries</t>
  </si>
  <si>
    <t>Statements of Financial Position</t>
  </si>
  <si>
    <t>As at 30 June 2024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</si>
  <si>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</si>
  <si>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</si>
  <si>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</si>
  <si>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</si>
  <si>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</si>
  <si>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</si>
  <si>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</si>
  <si>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2024</t>
  </si>
  <si>
    <t>2023</t>
  </si>
  <si>
    <t>Notes</t>
  </si>
  <si>
    <t>Baht'000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</si>
  <si>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</si>
  <si>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</si>
  <si>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</si>
  <si>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</si>
  <si>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</si>
  <si>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Trade and other current receivables</t>
  </si>
  <si>
    <t>Short-term loans to related party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</si>
  <si>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</si>
  <si>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</si>
  <si>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</si>
  <si>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</si>
  <si>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</si>
  <si>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</si>
  <si>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</si>
  <si>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 in subsidiaries</t>
  </si>
  <si>
    <t>Investment in associate</t>
  </si>
  <si>
    <t>Investment in joint ventures</t>
  </si>
  <si>
    <t>Long-term loans to subsidiaries</t>
  </si>
  <si>
    <t>-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</si>
  <si>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</si>
  <si>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</si>
  <si>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</si>
  <si>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</si>
  <si>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</si>
  <si>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</si>
  <si>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</si>
  <si>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>The accompanying notes are an integal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</si>
  <si>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</si>
  <si>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</si>
  <si>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</si>
  <si>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</si>
  <si>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</t>
  </si>
  <si>
    <t>from financial institutions</t>
  </si>
  <si>
    <t>Current portion of long-term borrowings</t>
  </si>
  <si>
    <t>Trade and other current payables</t>
  </si>
  <si>
    <t>Current portion of lease liabilities</t>
  </si>
  <si>
    <t>Corporate income tax payable</t>
  </si>
  <si>
    <t>Current provision for employee benefits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</si>
  <si>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</si>
  <si>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</si>
  <si>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</si>
  <si>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</si>
  <si>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</si>
  <si>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</si>
  <si>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</si>
  <si>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</si>
  <si>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</si>
  <si>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>The accompanying notes are an integral part of these interim financial information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</si>
  <si>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</si>
  <si>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</si>
  <si>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</si>
  <si>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</si>
  <si>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</si>
  <si>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514,710,383 ordinary shares, </t>
  </si>
  <si>
    <t>at par value of  Baht 1 each</t>
  </si>
  <si>
    <t xml:space="preserve">   (2023: 514,928,784 ordinary shares,</t>
  </si>
  <si>
    <t xml:space="preserve">      at par value of Baht 1 each)</t>
  </si>
  <si>
    <t>Issued and paid-up share capital</t>
  </si>
  <si>
    <t>514,710,383 ordinary shares,</t>
  </si>
  <si>
    <t>fully paid-up of Baht 1 each</t>
  </si>
  <si>
    <t>Premium on ordinary shares</t>
  </si>
  <si>
    <t>Surplus on gain from transfer of business</t>
  </si>
  <si>
    <t>to joint venture entity</t>
  </si>
  <si>
    <t>Retained earnings</t>
  </si>
  <si>
    <t xml:space="preserve">Appropriated - 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</si>
  <si>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</si>
  <si>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</si>
  <si>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</si>
  <si>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</si>
  <si>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</si>
  <si>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</si>
  <si>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</si>
  <si>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</si>
  <si>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</si>
  <si>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</si>
  <si>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</si>
  <si>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</si>
  <si>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</si>
  <si>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</si>
  <si>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</si>
  <si>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</si>
  <si>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Share of profit (loss) from investment</t>
  </si>
  <si>
    <t>in associate and joint ventures</t>
  </si>
  <si>
    <t>Profit (loss) before income tax expense</t>
  </si>
  <si>
    <t>Income tax expense</t>
  </si>
  <si>
    <t>Profit (loss) for the period</t>
  </si>
  <si>
    <t>Other comprehensive income (expense)</t>
  </si>
  <si>
    <t xml:space="preserve">Items that will not be reclassified </t>
  </si>
  <si>
    <t>subsequently to profit or loss</t>
  </si>
  <si>
    <t>Remeasurement of provision for employee benefits</t>
  </si>
  <si>
    <t xml:space="preserve">Items that will be reclassified subsequently </t>
  </si>
  <si>
    <t xml:space="preserve">to profit or loss </t>
  </si>
  <si>
    <t>Currency translation differences</t>
  </si>
  <si>
    <t>Total other comprehensive income (expense)</t>
  </si>
  <si>
    <t>for the period - net of tax</t>
  </si>
  <si>
    <t>Total comprehensive income (expense) for the period</t>
  </si>
  <si>
    <t>Profit (loss) attributable to:</t>
  </si>
  <si>
    <t>Owners of the parent</t>
  </si>
  <si>
    <t>Total comprehensive income (expense) attributable  to:</t>
  </si>
  <si>
    <t xml:space="preserve">Earnings (loss) per share </t>
  </si>
  <si>
    <t>Basic earnings (loss) per share (baht)</t>
  </si>
  <si>
    <t>Diluted earnings (loss) per share (baht)</t>
  </si>
  <si>
    <t>For the six-month period ended 30 June 2024</t>
  </si>
  <si>
    <t>Statements of Changes in Equity</t>
  </si>
  <si>
    <t>Consolidated financial information (Unaudited)</t>
  </si>
  <si>
    <t>Attributable to owners of the Parent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</si>
  <si>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</si>
  <si>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</si>
  <si>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</si>
  <si>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</si>
  <si>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</si>
  <si>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</si>
  <si>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</si>
  <si>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</si>
  <si>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Translation of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</si>
  <si>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</si>
  <si>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</si>
  <si>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</si>
  <si>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</si>
  <si>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</si>
  <si>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</si>
  <si>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</si>
  <si>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investment in</t>
  </si>
  <si>
    <t>financial</t>
  </si>
  <si>
    <t>provision for</t>
  </si>
  <si>
    <t>components of</t>
  </si>
  <si>
    <t>owners of</t>
  </si>
  <si>
    <t>Non-controlling</t>
  </si>
  <si>
    <t>share capital</t>
  </si>
  <si>
    <t>shares</t>
  </si>
  <si>
    <t>to joint venture</t>
  </si>
  <si>
    <t xml:space="preserve">legal reserve </t>
  </si>
  <si>
    <t>statements</t>
  </si>
  <si>
    <t>employee benefits</t>
  </si>
  <si>
    <t>equity</t>
  </si>
  <si>
    <t>the Parent</t>
  </si>
  <si>
    <t>interests</t>
  </si>
  <si>
    <t>Beginning balances as at 1 January 2023</t>
  </si>
  <si>
    <t xml:space="preserve">Changes in equity for the period </t>
  </si>
  <si>
    <t>Warrants exercised</t>
  </si>
  <si>
    <t>Adjustment of change interest of</t>
  </si>
  <si>
    <t>Total comprehensive income (expense)</t>
  </si>
  <si>
    <t>for the period</t>
  </si>
  <si>
    <t>Dividends paid</t>
  </si>
  <si>
    <t>Ending balances as at 30 June 2023</t>
  </si>
  <si>
    <t>Beginning balances as at 1 January 2024</t>
  </si>
  <si>
    <t>Ending balances as at 30 June 2024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</si>
  <si>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</si>
  <si>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</si>
  <si>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</si>
  <si>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</si>
  <si>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</si>
  <si>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legal reserve</t>
  </si>
  <si>
    <t xml:space="preserve">Total comprehensive income (expense) for the period </t>
  </si>
  <si>
    <t>Statements of Cash Flows (Unaudited)</t>
  </si>
  <si>
    <t>Profit (loss) before income tax</t>
  </si>
  <si>
    <t>Adjustments for:</t>
  </si>
  <si>
    <t>Depreciation and amortisation</t>
  </si>
  <si>
    <t>Unrealised (gain) loss from changes</t>
  </si>
  <si>
    <t xml:space="preserve">   in fair value of financial assets</t>
  </si>
  <si>
    <t>Expected credit loss - trade receivables (reversal)</t>
  </si>
  <si>
    <t>Impairment charge on property, plant and</t>
  </si>
  <si>
    <t>equipment (reversal)</t>
  </si>
  <si>
    <t>Loss on write-off of property, plant and equipment</t>
  </si>
  <si>
    <t>and intangible assets</t>
  </si>
  <si>
    <t>(Gain) loss on termination of lease liabilities</t>
  </si>
  <si>
    <t>Provision for employee benefits</t>
  </si>
  <si>
    <t>Customer loyalty program expense (reversal)</t>
  </si>
  <si>
    <t>Dividend income</t>
  </si>
  <si>
    <t>Interest income</t>
  </si>
  <si>
    <t>Share of (profit) loss from investments</t>
  </si>
  <si>
    <t>in an associate and joint ventures</t>
  </si>
  <si>
    <t>Loss on fair value adjustment from change in status of</t>
  </si>
  <si>
    <t>investment in joint ventures to investment in subsidiaries</t>
  </si>
  <si>
    <t>Changes in working capital:</t>
  </si>
  <si>
    <t xml:space="preserve">Other current assets 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</si>
  <si>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</si>
  <si>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</si>
  <si>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</si>
  <si>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</si>
  <si>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</si>
  <si>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t>The accompanying notes are an integral part of these interim financial information.</t>
  </si>
  <si>
    <r>
      <t xml:space="preserve">Statements of Cash Flows (Unaudited) </t>
    </r>
    <r>
      <rPr>
        <sz val="9"/>
        <color theme="1"/>
        <rFont val="Arial"/>
        <family val="2"/>
      </rPr>
      <t>(Cont'd)</t>
    </r>
  </si>
  <si>
    <t>Cash flows from investing activities</t>
  </si>
  <si>
    <t>Proceeds from disposal of financial assets measured</t>
  </si>
  <si>
    <t>Acquisition of subsidiaries, net cash acquired</t>
  </si>
  <si>
    <t>Cash invested in investments in joint venture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</si>
  <si>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</si>
  <si>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</si>
  <si>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</si>
  <si>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 xml:space="preserve">Cash received from repayment of </t>
  </si>
  <si>
    <t>long-term loans to related parties</t>
  </si>
  <si>
    <t>Dividends received</t>
  </si>
  <si>
    <t>Interest received</t>
  </si>
  <si>
    <t>Net cash generated from (used in) investing activities</t>
  </si>
  <si>
    <t>Cash flows from financing activities</t>
  </si>
  <si>
    <t>Repayments on short-term</t>
  </si>
  <si>
    <t xml:space="preserve">   borrowings from financial institutions</t>
  </si>
  <si>
    <t>Repayments on long-term</t>
  </si>
  <si>
    <t>Repayments on long-term borrowings from related party</t>
  </si>
  <si>
    <t>Repayments on lease liabilities</t>
  </si>
  <si>
    <t>Proceeds from exercise warrants</t>
  </si>
  <si>
    <t>Net cash paid to non-controlling interest</t>
  </si>
  <si>
    <t>from change in interest in subsidiary</t>
  </si>
  <si>
    <t>Net cash used in financing activities</t>
  </si>
  <si>
    <t>Net increase (decrease) in cash and cash equivalents</t>
  </si>
  <si>
    <t>Beginning balance of cash and cash equivalents</t>
  </si>
  <si>
    <t>Exchange gains (losses) on cash and cash equivalents</t>
  </si>
  <si>
    <t>Ending balance of cash and cash equivalents</t>
  </si>
  <si>
    <t>Non-cash items</t>
  </si>
  <si>
    <t>Payable balances from purchase</t>
  </si>
  <si>
    <t xml:space="preserve">   of property, plant and equipment and intangible assets</t>
  </si>
  <si>
    <t>Dividend payables</t>
  </si>
  <si>
    <t>Gain from disposal of financial assets measured</t>
  </si>
  <si>
    <t>Unrealised gain on exchange rate</t>
  </si>
  <si>
    <t>Gain on disposals of property, plant and equipment</t>
  </si>
  <si>
    <t>Cash received from capital reduction of a subsidiary</t>
  </si>
  <si>
    <t>Cash invested in investments in subsidiary</t>
  </si>
  <si>
    <t>subsidiary</t>
  </si>
  <si>
    <t>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</si>
</sst>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;\(#,##0.00\);&quot;-&quot;;@"/>
    <numFmt numFmtId="170" formatCode="#,##0;\(#,##0\);\-"/>
    <numFmt numFmtId="171" formatCode="#,##0;\-#,##0;\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172">
    <xf numFmtId="0" fontId="0" fillId="0" borderId="0" xfId="0"/>
    <xf numFmtId="164" fontId="3" fillId="0" borderId="0" xfId="2" quotePrefix="1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4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2" borderId="0" xfId="4" quotePrefix="1" applyNumberFormat="1" applyFont="1" applyFill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6" fontId="4" fillId="0" borderId="0" xfId="3" applyNumberFormat="1" applyFont="1" applyFill="1" applyBorder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9" fontId="4" fillId="0" borderId="0" xfId="3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64" fontId="3" fillId="0" borderId="0" xfId="2" quotePrefix="1" applyNumberFormat="1" applyFont="1" applyAlignment="1">
      <alignment vertical="center"/>
    </xf>
    <xf numFmtId="166" fontId="4" fillId="0" borderId="0" xfId="3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4" fontId="9" fillId="0" borderId="0" xfId="2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69" fontId="4" fillId="2" borderId="0" xfId="3" applyNumberFormat="1" applyFont="1" applyFill="1" applyBorder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8" fontId="5" fillId="2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9" fontId="4" fillId="2" borderId="0" xfId="4" applyNumberFormat="1" applyFont="1" applyFill="1" applyAlignment="1">
      <alignment horizontal="right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11" fillId="0" borderId="1" xfId="4" applyNumberFormat="1" applyFont="1" applyBorder="1" applyAlignment="1">
      <alignment horizontal="center" vertical="center"/>
    </xf>
    <xf numFmtId="166" fontId="11" fillId="0" borderId="1" xfId="4" applyNumberFormat="1" applyFont="1" applyBorder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3" fontId="11" fillId="0" borderId="0" xfId="4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vertical="center"/>
    </xf>
    <xf numFmtId="166" fontId="12" fillId="0" borderId="2" xfId="0" applyNumberFormat="1" applyFont="1" applyBorder="1" applyAlignment="1">
      <alignment horizontal="right" vertical="center"/>
    </xf>
    <xf numFmtId="166" fontId="12" fillId="2" borderId="0" xfId="0" applyNumberFormat="1" applyFont="1" applyFill="1" applyAlignment="1">
      <alignment horizontal="right" vertical="center"/>
    </xf>
    <xf numFmtId="166" fontId="12" fillId="2" borderId="0" xfId="0" applyNumberFormat="1" applyFont="1" applyFill="1" applyAlignment="1">
      <alignment vertical="center"/>
    </xf>
    <xf numFmtId="166" fontId="12" fillId="2" borderId="1" xfId="0" applyNumberFormat="1" applyFont="1" applyFill="1" applyBorder="1" applyAlignment="1">
      <alignment horizontal="right" vertical="center"/>
    </xf>
    <xf numFmtId="166" fontId="12" fillId="2" borderId="1" xfId="0" applyNumberFormat="1" applyFont="1" applyFill="1" applyBorder="1" applyAlignment="1">
      <alignment vertical="center"/>
    </xf>
    <xf numFmtId="166" fontId="12" fillId="2" borderId="2" xfId="0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3" fillId="0" borderId="1" xfId="4" applyNumberFormat="1" applyFont="1" applyBorder="1" applyAlignment="1">
      <alignment horizontal="center" vertical="center"/>
    </xf>
    <xf numFmtId="3" fontId="3" fillId="0" borderId="1" xfId="4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70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2" borderId="1" xfId="0" applyNumberFormat="1" applyFont="1" applyFill="1" applyBorder="1" applyAlignment="1">
      <alignment vertical="center"/>
    </xf>
    <xf numFmtId="170" fontId="4" fillId="2" borderId="2" xfId="0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8" fillId="0" borderId="0" xfId="2" quotePrefix="1" applyNumberFormat="1" applyFont="1" applyAlignment="1">
      <alignment horizontal="left" vertical="center"/>
    </xf>
    <xf numFmtId="164" fontId="5" fillId="0" borderId="0" xfId="2" applyNumberFormat="1" applyFont="1" applyAlignment="1">
      <alignment horizontal="left" vertical="center"/>
    </xf>
    <xf numFmtId="166" fontId="4" fillId="0" borderId="0" xfId="3" applyNumberFormat="1" applyFont="1" applyAlignment="1">
      <alignment horizontal="right" vertical="center"/>
    </xf>
    <xf numFmtId="164" fontId="8" fillId="0" borderId="0" xfId="2" applyNumberFormat="1" applyFont="1" applyAlignment="1">
      <alignment horizontal="left" vertical="center"/>
    </xf>
    <xf numFmtId="164" fontId="8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left" vertical="center"/>
    </xf>
    <xf numFmtId="166" fontId="4" fillId="0" borderId="0" xfId="3" applyNumberFormat="1" applyFont="1" applyBorder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70" fontId="4" fillId="2" borderId="0" xfId="4" applyNumberFormat="1" applyFont="1" applyFill="1" applyAlignment="1">
      <alignment horizontal="right" vertical="center"/>
    </xf>
    <xf numFmtId="171" fontId="4" fillId="0" borderId="0" xfId="4" applyNumberFormat="1" applyFont="1" applyAlignment="1">
      <alignment horizontal="center" vertical="center"/>
    </xf>
    <xf numFmtId="170" fontId="4" fillId="0" borderId="0" xfId="3" applyNumberFormat="1" applyFont="1" applyFill="1" applyBorder="1" applyAlignment="1">
      <alignment horizontal="right" vertical="center"/>
    </xf>
    <xf numFmtId="170" fontId="4" fillId="2" borderId="0" xfId="3" applyNumberFormat="1" applyFont="1" applyFill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2" borderId="1" xfId="4" applyNumberFormat="1" applyFont="1" applyFill="1" applyBorder="1" applyAlignment="1">
      <alignment horizontal="right" vertical="center"/>
    </xf>
    <xf numFmtId="170" fontId="4" fillId="0" borderId="1" xfId="4" applyNumberFormat="1" applyFont="1" applyBorder="1" applyAlignment="1">
      <alignment horizontal="right" vertical="center"/>
    </xf>
    <xf numFmtId="170" fontId="4" fillId="2" borderId="1" xfId="3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7" fontId="3" fillId="0" borderId="0" xfId="3" applyNumberFormat="1" applyFont="1" applyFill="1" applyBorder="1" applyAlignment="1">
      <alignment horizontal="center" vertical="center"/>
    </xf>
    <xf numFmtId="167" fontId="3" fillId="0" borderId="1" xfId="3" applyNumberFormat="1" applyFont="1" applyFill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 wrapText="1"/>
    </xf>
  </cellXfs>
  <cellStyles count="8">
    <cellStyle name="Comma" xfId="1" builtinId="3"/>
    <cellStyle name="Comma 257" xfId="3" xr:uid="{4CCD104D-FF6D-4F65-A7A4-DC446529A43D}"/>
    <cellStyle name="Normal" xfId="0" builtinId="0"/>
    <cellStyle name="Normal 122 4" xfId="2" xr:uid="{79E4C525-2837-4F42-836D-D41B381C89B9}"/>
    <cellStyle name="Normal 2 10 2" xfId="4" xr:uid="{3D906924-EBCB-4A04-B6BB-EF6E2FF9ABC0}"/>
    <cellStyle name="Normal 211 2 2" xfId="6" xr:uid="{F5C911D7-5ABB-4A7F-B233-FA99E8D2DC83}"/>
    <cellStyle name="Normal 213 2 2" xfId="5" xr:uid="{DDE52123-7768-4CE4-83D1-5EADC28FDA2C}"/>
    <cellStyle name="Normal 214 2 2" xfId="7" xr:uid="{6708EF85-17EA-4635-85A2-F3BB8ECDE5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7FE83-9AAD-4272-A38F-088FC504092C}">
  <dimension ref="A1:M144"/>
  <sheetViews>
    <sheetView topLeftCell="A32" zoomScaleNormal="100" workbookViewId="0">
      <selection activeCell="D44" sqref="D44"/>
    </sheetView>
  </sheetViews>
  <sheetFormatPr defaultRowHeight="16.5" customHeight="1" x14ac:dyDescent="0.25"/>
  <cols>
    <col min="1" max="3" width="1.42578125" customWidth="1"/>
    <col min="4" max="4" width="27.85546875" customWidth="1"/>
    <col min="5" max="5" width="5.7109375" customWidth="1"/>
    <col min="6" max="6" width="0.85546875" customWidth="1"/>
    <col min="7" max="7" width="11.7109375" customWidth="1"/>
    <col min="8" max="8" width="0.85546875" customWidth="1"/>
    <col min="9" max="9" width="12.28515625" customWidth="1"/>
    <col min="10" max="10" width="0.85546875" customWidth="1"/>
    <col min="11" max="11" width="11.7109375" customWidth="1"/>
    <col min="12" max="12" width="0.85546875" customWidth="1"/>
    <col min="13" max="13" width="12.28515625" customWidth="1"/>
  </cols>
  <sheetData>
    <row r="1" spans="1:13" ht="16.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ht="16.5" customHeight="1" x14ac:dyDescent="0.25">
      <c r="A2" s="6" t="s">
        <v>1</v>
      </c>
      <c r="B2" s="6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ht="16.5" customHeight="1" x14ac:dyDescent="0.25">
      <c r="A3" s="7" t="s">
        <v>2</v>
      </c>
      <c r="B3" s="8"/>
      <c r="C3" s="8"/>
      <c r="D3" s="8"/>
      <c r="E3" s="9"/>
      <c r="F3" s="10"/>
      <c r="G3" s="11"/>
      <c r="H3" s="10"/>
      <c r="I3" s="11"/>
      <c r="J3" s="10"/>
      <c r="K3" s="11"/>
      <c r="L3" s="10"/>
      <c r="M3" s="11"/>
    </row>
    <row r="4" spans="1:13" ht="16.5" customHeight="1" x14ac:dyDescent="0.25">
      <c r="A4" s="6"/>
      <c r="B4" s="2"/>
      <c r="C4" s="2"/>
      <c r="D4" s="2"/>
      <c r="E4" s="3"/>
      <c r="F4" s="4"/>
      <c r="G4" s="12"/>
      <c r="H4" s="4"/>
      <c r="I4" s="12"/>
      <c r="J4" s="4"/>
      <c r="K4" s="12"/>
      <c r="L4" s="4"/>
      <c r="M4" s="12"/>
    </row>
    <row r="5" spans="1:13" ht="16.5" customHeight="1" x14ac:dyDescent="0.25">
      <c r="A5" s="6"/>
      <c r="B5" s="2"/>
      <c r="C5" s="2"/>
      <c r="D5" s="2"/>
      <c r="E5" s="3"/>
      <c r="F5" s="4"/>
      <c r="G5" s="12"/>
      <c r="H5" s="4"/>
      <c r="I5" s="12"/>
      <c r="J5" s="4"/>
      <c r="K5" s="12"/>
      <c r="L5" s="4"/>
      <c r="M5" s="12"/>
    </row>
    <row r="6" spans="1:13" ht="16.5" customHeight="1" x14ac:dyDescent="0.25">
      <c r="A6" s="6"/>
      <c r="B6" s="2"/>
      <c r="C6" s="2"/>
      <c r="D6" s="2"/>
      <c r="E6" s="3"/>
      <c r="F6" s="4"/>
      <c r="G6" s="163" t="s">
        <v>3</v>
      </c>
      <c r="H6" s="163"/>
      <c r="I6" s="163"/>
      <c r="J6" s="4"/>
      <c r="K6" s="163" t="s">
        <v>4</v>
      </c>
      <c r="L6" s="163"/>
      <c r="M6" s="163"/>
    </row>
    <row r="7" spans="1:13" ht="16.5" customHeight="1" x14ac:dyDescent="0.25">
      <c r="A7" s="6"/>
      <c r="B7" s="2"/>
      <c r="C7" s="2"/>
      <c r="D7" s="2"/>
      <c r="E7" s="13"/>
      <c r="F7" s="4"/>
      <c r="G7" s="164" t="s">
        <v>5</v>
      </c>
      <c r="H7" s="164"/>
      <c r="I7" s="164"/>
      <c r="J7" s="4"/>
      <c r="K7" s="164" t="s">
        <v>5</v>
      </c>
      <c r="L7" s="164"/>
      <c r="M7" s="164"/>
    </row>
    <row r="8" spans="1:13" ht="16.5" customHeight="1" x14ac:dyDescent="0.25">
      <c r="A8" s="6"/>
      <c r="B8" s="6"/>
      <c r="C8" s="2"/>
      <c r="D8" s="2"/>
      <c r="E8" s="13"/>
      <c r="F8" s="4"/>
      <c r="G8" s="14" t="s">
        <v>6</v>
      </c>
      <c r="H8" s="4"/>
      <c r="I8" s="14" t="s">
        <v>7</v>
      </c>
      <c r="J8" s="4"/>
      <c r="K8" s="14" t="s">
        <v>6</v>
      </c>
      <c r="L8" s="4"/>
      <c r="M8" s="14" t="s">
        <v>7</v>
      </c>
    </row>
    <row r="9" spans="1:13" ht="16.5" customHeight="1" x14ac:dyDescent="0.25">
      <c r="A9" s="6"/>
      <c r="B9" s="6"/>
      <c r="C9" s="2"/>
      <c r="D9" s="2"/>
      <c r="E9" s="13"/>
      <c r="F9" s="4"/>
      <c r="G9" s="15" t="s">
        <v>8</v>
      </c>
      <c r="H9" s="4"/>
      <c r="I9" s="15" t="s">
        <v>9</v>
      </c>
      <c r="J9" s="4"/>
      <c r="K9" s="15" t="s">
        <v>8</v>
      </c>
      <c r="L9" s="4"/>
      <c r="M9" s="15" t="s">
        <v>9</v>
      </c>
    </row>
    <row r="10" spans="1:13" ht="16.5" customHeight="1" x14ac:dyDescent="0.25">
      <c r="A10" s="6"/>
      <c r="B10" s="2"/>
      <c r="C10" s="2"/>
      <c r="D10" s="2"/>
      <c r="E10" s="13"/>
      <c r="F10" s="16"/>
      <c r="G10" s="15" t="s">
        <v>10</v>
      </c>
      <c r="H10" s="16"/>
      <c r="I10" s="15" t="s">
        <v>11</v>
      </c>
      <c r="J10" s="16"/>
      <c r="K10" s="15" t="s">
        <v>10</v>
      </c>
      <c r="L10" s="16"/>
      <c r="M10" s="15" t="s">
        <v>11</v>
      </c>
    </row>
    <row r="11" spans="1:13" ht="16.5" customHeight="1" x14ac:dyDescent="0.25">
      <c r="A11" s="6"/>
      <c r="B11" s="2"/>
      <c r="C11" s="2"/>
      <c r="D11" s="17"/>
      <c r="E11" s="18" t="s">
        <v>12</v>
      </c>
      <c r="F11" s="4"/>
      <c r="G11" s="19" t="s">
        <v>13</v>
      </c>
      <c r="H11" s="16"/>
      <c r="I11" s="19" t="s">
        <v>13</v>
      </c>
      <c r="J11" s="16"/>
      <c r="K11" s="19" t="s">
        <v>13</v>
      </c>
      <c r="L11" s="16"/>
      <c r="M11" s="19" t="s">
        <v>13</v>
      </c>
    </row>
    <row r="12" spans="1:13" ht="16.5" customHeight="1" x14ac:dyDescent="0.25">
      <c r="A12" s="6"/>
      <c r="B12" s="2"/>
      <c r="C12" s="2"/>
      <c r="D12" s="17"/>
      <c r="E12" s="20"/>
      <c r="F12" s="4"/>
      <c r="G12" s="21"/>
      <c r="H12" s="4"/>
      <c r="I12" s="5"/>
      <c r="J12" s="4"/>
      <c r="K12" s="21"/>
      <c r="L12" s="16"/>
      <c r="M12" s="14"/>
    </row>
    <row r="13" spans="1:13" ht="16.5" customHeight="1" x14ac:dyDescent="0.25">
      <c r="A13" s="6" t="s">
        <v>14</v>
      </c>
      <c r="B13" s="2"/>
      <c r="C13" s="2"/>
      <c r="D13" s="2"/>
      <c r="E13" s="13"/>
      <c r="F13" s="4"/>
      <c r="G13" s="21"/>
      <c r="H13" s="4"/>
      <c r="I13" s="5"/>
      <c r="J13" s="4"/>
      <c r="K13" s="21"/>
      <c r="L13" s="4"/>
      <c r="M13" s="5"/>
    </row>
    <row r="14" spans="1:13" ht="16.5" customHeight="1" x14ac:dyDescent="0.25">
      <c r="A14" s="6"/>
      <c r="B14" s="2"/>
      <c r="C14" s="2"/>
      <c r="D14" s="2"/>
      <c r="E14" s="13"/>
      <c r="F14" s="4"/>
      <c r="G14" s="21"/>
      <c r="H14" s="4"/>
      <c r="I14" s="5"/>
      <c r="J14" s="4"/>
      <c r="K14" s="21"/>
      <c r="L14" s="4"/>
      <c r="M14" s="5"/>
    </row>
    <row r="15" spans="1:13" ht="16.5" customHeight="1" x14ac:dyDescent="0.25">
      <c r="A15" s="6" t="s">
        <v>15</v>
      </c>
      <c r="B15" s="6"/>
      <c r="C15" s="6"/>
      <c r="D15" s="6"/>
      <c r="E15" s="13"/>
      <c r="F15" s="4"/>
      <c r="G15" s="21"/>
      <c r="H15" s="4"/>
      <c r="I15" s="5"/>
      <c r="J15" s="4"/>
      <c r="K15" s="21"/>
      <c r="L15" s="4"/>
      <c r="M15" s="5"/>
    </row>
    <row r="16" spans="1:13" ht="16.5" customHeight="1" x14ac:dyDescent="0.25">
      <c r="A16" s="6"/>
      <c r="B16" s="6"/>
      <c r="C16" s="6"/>
      <c r="D16" s="6"/>
      <c r="E16" s="13"/>
      <c r="F16" s="4"/>
      <c r="G16" s="21"/>
      <c r="H16" s="4"/>
      <c r="I16" s="5"/>
      <c r="J16" s="4"/>
      <c r="K16" s="21"/>
      <c r="L16" s="4"/>
      <c r="M16" s="5"/>
    </row>
    <row r="17" spans="1:13" ht="16.5" customHeight="1" x14ac:dyDescent="0.25">
      <c r="A17" s="2" t="s">
        <v>16</v>
      </c>
      <c r="B17" s="2"/>
      <c r="C17" s="2"/>
      <c r="D17" s="2"/>
      <c r="E17" s="13"/>
      <c r="F17" s="4"/>
      <c r="G17" s="22">
        <v>677586</v>
      </c>
      <c r="H17" s="4"/>
      <c r="I17" s="23">
        <v>717599</v>
      </c>
      <c r="J17" s="4"/>
      <c r="K17" s="22">
        <v>521904</v>
      </c>
      <c r="L17" s="4"/>
      <c r="M17" s="23">
        <v>559630</v>
      </c>
    </row>
    <row r="18" spans="1:13" ht="16.5" customHeight="1" x14ac:dyDescent="0.25">
      <c r="A18" s="2" t="s">
        <v>17</v>
      </c>
      <c r="B18" s="2"/>
      <c r="C18" s="2"/>
      <c r="D18" s="2"/>
      <c r="E18" s="13"/>
      <c r="F18" s="4"/>
      <c r="G18" s="22"/>
      <c r="H18" s="4"/>
      <c r="I18" s="23"/>
      <c r="J18" s="4"/>
      <c r="K18" s="22"/>
      <c r="L18" s="4"/>
      <c r="M18" s="23"/>
    </row>
    <row r="19" spans="1:13" ht="16.5" customHeight="1" x14ac:dyDescent="0.25">
      <c r="A19" s="2"/>
      <c r="B19" s="2" t="s">
        <v>18</v>
      </c>
      <c r="C19" s="2"/>
      <c r="D19" s="2"/>
      <c r="E19" s="13">
        <v>5</v>
      </c>
      <c r="F19" s="4"/>
      <c r="G19" s="22">
        <v>111496</v>
      </c>
      <c r="H19" s="4"/>
      <c r="I19" s="23">
        <v>366817</v>
      </c>
      <c r="J19" s="4"/>
      <c r="K19" s="22">
        <v>111496</v>
      </c>
      <c r="L19" s="4"/>
      <c r="M19" s="23">
        <v>366817</v>
      </c>
    </row>
    <row r="20" spans="1:13" ht="16.5" customHeight="1" x14ac:dyDescent="0.25">
      <c r="A20" s="2" t="s">
        <v>19</v>
      </c>
      <c r="B20" s="2"/>
      <c r="C20" s="2"/>
      <c r="D20" s="2"/>
      <c r="E20" s="24">
        <v>6</v>
      </c>
      <c r="F20" s="4"/>
      <c r="G20" s="22">
        <v>262211</v>
      </c>
      <c r="H20" s="4"/>
      <c r="I20" s="23">
        <v>271640</v>
      </c>
      <c r="J20" s="4"/>
      <c r="K20" s="22">
        <v>230795</v>
      </c>
      <c r="L20" s="4"/>
      <c r="M20" s="23">
        <v>242405</v>
      </c>
    </row>
    <row r="21" spans="1:13" ht="16.5" customHeight="1" x14ac:dyDescent="0.25">
      <c r="A21" s="2" t="s">
        <v>20</v>
      </c>
      <c r="B21" s="2"/>
      <c r="C21" s="2"/>
      <c r="D21" s="2"/>
      <c r="E21" s="13">
        <v>9</v>
      </c>
      <c r="F21" s="4"/>
      <c r="G21" s="22">
        <v>13842</v>
      </c>
      <c r="H21" s="4"/>
      <c r="I21" s="23">
        <v>13025</v>
      </c>
      <c r="J21" s="4"/>
      <c r="K21" s="22">
        <v>13842</v>
      </c>
      <c r="L21" s="4"/>
      <c r="M21" s="23">
        <v>13025</v>
      </c>
    </row>
    <row r="22" spans="1:13" ht="16.5" customHeight="1" x14ac:dyDescent="0.25">
      <c r="A22" s="2" t="s">
        <v>21</v>
      </c>
      <c r="B22" s="2"/>
      <c r="C22" s="2"/>
      <c r="D22" s="2"/>
      <c r="E22" s="13"/>
      <c r="F22" s="4"/>
      <c r="G22" s="22">
        <v>285330</v>
      </c>
      <c r="H22" s="4"/>
      <c r="I22" s="23">
        <v>284674</v>
      </c>
      <c r="J22" s="4"/>
      <c r="K22" s="22">
        <v>277395</v>
      </c>
      <c r="L22" s="4"/>
      <c r="M22" s="23">
        <v>276675</v>
      </c>
    </row>
    <row r="23" spans="1:13" ht="16.5" customHeight="1" x14ac:dyDescent="0.25">
      <c r="A23" s="2" t="s">
        <v>22</v>
      </c>
      <c r="B23" s="2"/>
      <c r="C23" s="2"/>
      <c r="D23" s="2"/>
      <c r="E23" s="13"/>
      <c r="F23" s="4"/>
      <c r="G23" s="25">
        <v>18471</v>
      </c>
      <c r="H23" s="4"/>
      <c r="I23" s="26">
        <v>11199</v>
      </c>
      <c r="J23" s="4"/>
      <c r="K23" s="25">
        <v>15322</v>
      </c>
      <c r="L23" s="4"/>
      <c r="M23" s="26">
        <v>8654</v>
      </c>
    </row>
    <row r="24" spans="1:13" ht="16.5" customHeight="1" x14ac:dyDescent="0.25">
      <c r="A24" s="2"/>
      <c r="B24" s="2"/>
      <c r="C24" s="2"/>
      <c r="D24" s="2"/>
      <c r="E24" s="13"/>
      <c r="F24" s="4"/>
      <c r="G24" s="22"/>
      <c r="H24" s="4"/>
      <c r="I24" s="23"/>
      <c r="J24" s="4"/>
      <c r="K24" s="22"/>
      <c r="L24" s="4"/>
      <c r="M24" s="23"/>
    </row>
    <row r="25" spans="1:13" ht="16.5" customHeight="1" x14ac:dyDescent="0.25">
      <c r="A25" s="6" t="s">
        <v>23</v>
      </c>
      <c r="B25" s="2"/>
      <c r="C25" s="2"/>
      <c r="D25" s="2"/>
      <c r="E25" s="13"/>
      <c r="F25" s="4"/>
      <c r="G25" s="25">
        <f>SUM(G17:G23)</f>
        <v>1368936</v>
      </c>
      <c r="H25" s="4"/>
      <c r="I25" s="26">
        <f>SUM(I17:I23)</f>
        <v>1664954</v>
      </c>
      <c r="J25" s="4"/>
      <c r="K25" s="25">
        <f>SUM(K17:K23)</f>
        <v>1170754</v>
      </c>
      <c r="L25" s="4"/>
      <c r="M25" s="26">
        <f>SUM(M17:M23)</f>
        <v>1467206</v>
      </c>
    </row>
    <row r="26" spans="1:13" ht="16.5" customHeight="1" x14ac:dyDescent="0.25">
      <c r="A26" s="2"/>
      <c r="B26" s="2"/>
      <c r="C26" s="2"/>
      <c r="D26" s="2"/>
      <c r="E26" s="13"/>
      <c r="F26" s="4"/>
      <c r="G26" s="21"/>
      <c r="H26" s="4"/>
      <c r="I26" s="5"/>
      <c r="J26" s="4"/>
      <c r="K26" s="21"/>
      <c r="L26" s="4"/>
      <c r="M26" s="5"/>
    </row>
    <row r="27" spans="1:13" ht="16.5" customHeight="1" x14ac:dyDescent="0.25">
      <c r="A27" s="6" t="s">
        <v>24</v>
      </c>
      <c r="B27" s="2"/>
      <c r="C27" s="2"/>
      <c r="D27" s="2"/>
      <c r="E27" s="13"/>
      <c r="F27" s="4"/>
      <c r="G27" s="21"/>
      <c r="H27" s="4"/>
      <c r="I27" s="5"/>
      <c r="J27" s="4"/>
      <c r="K27" s="21"/>
      <c r="L27" s="4"/>
      <c r="M27" s="5"/>
    </row>
    <row r="28" spans="1:13" ht="16.5" customHeight="1" x14ac:dyDescent="0.25">
      <c r="A28" s="6"/>
      <c r="B28" s="2"/>
      <c r="C28" s="2"/>
      <c r="D28" s="2"/>
      <c r="E28" s="13"/>
      <c r="F28" s="4"/>
      <c r="G28" s="21"/>
      <c r="H28" s="4"/>
      <c r="I28" s="5"/>
      <c r="J28" s="4"/>
      <c r="K28" s="21"/>
      <c r="L28" s="4"/>
      <c r="M28" s="5"/>
    </row>
    <row r="29" spans="1:13" ht="16.5" customHeight="1" x14ac:dyDescent="0.25">
      <c r="A29" s="2" t="s">
        <v>25</v>
      </c>
      <c r="B29" s="2"/>
      <c r="C29" s="2"/>
      <c r="D29" s="2"/>
      <c r="E29" s="13"/>
      <c r="F29" s="4"/>
      <c r="G29" s="22">
        <v>812</v>
      </c>
      <c r="H29" s="4"/>
      <c r="I29" s="23">
        <v>811</v>
      </c>
      <c r="J29" s="4"/>
      <c r="K29" s="22">
        <v>787</v>
      </c>
      <c r="L29" s="4"/>
      <c r="M29" s="23">
        <v>785</v>
      </c>
    </row>
    <row r="30" spans="1:13" ht="16.5" customHeight="1" x14ac:dyDescent="0.25">
      <c r="A30" s="2" t="s">
        <v>26</v>
      </c>
      <c r="B30" s="2"/>
      <c r="C30" s="2"/>
      <c r="D30" s="2"/>
      <c r="E30" s="13"/>
      <c r="F30" s="4"/>
      <c r="G30" s="22"/>
      <c r="H30" s="4"/>
      <c r="I30" s="23"/>
      <c r="J30" s="4"/>
      <c r="K30" s="22"/>
      <c r="L30" s="4"/>
      <c r="M30" s="23"/>
    </row>
    <row r="31" spans="1:13" ht="16.5" customHeight="1" x14ac:dyDescent="0.25">
      <c r="A31" s="2"/>
      <c r="B31" s="2" t="s">
        <v>27</v>
      </c>
      <c r="C31" s="2"/>
      <c r="D31" s="2"/>
      <c r="E31" s="13"/>
      <c r="F31" s="4"/>
      <c r="G31" s="22">
        <v>10000</v>
      </c>
      <c r="H31" s="4"/>
      <c r="I31" s="23">
        <v>10000</v>
      </c>
      <c r="J31" s="4"/>
      <c r="K31" s="22">
        <v>10000</v>
      </c>
      <c r="L31" s="4"/>
      <c r="M31" s="23">
        <v>10000</v>
      </c>
    </row>
    <row r="32" spans="1:13" ht="16.5" customHeight="1" x14ac:dyDescent="0.25">
      <c r="A32" s="2" t="s">
        <v>28</v>
      </c>
      <c r="B32" s="2"/>
      <c r="C32" s="2"/>
      <c r="D32" s="2"/>
      <c r="E32" s="13">
        <v>7</v>
      </c>
      <c r="F32" s="4"/>
      <c r="G32" s="27">
        <v>0</v>
      </c>
      <c r="H32" s="4"/>
      <c r="I32" s="23">
        <v>0</v>
      </c>
      <c r="J32" s="4"/>
      <c r="K32" s="22">
        <v>177737</v>
      </c>
      <c r="L32" s="4"/>
      <c r="M32" s="23">
        <v>156867</v>
      </c>
    </row>
    <row r="33" spans="1:13" ht="16.5" customHeight="1" x14ac:dyDescent="0.25">
      <c r="A33" s="2" t="s">
        <v>29</v>
      </c>
      <c r="B33" s="2"/>
      <c r="C33" s="2"/>
      <c r="D33" s="2"/>
      <c r="E33" s="13">
        <v>7</v>
      </c>
      <c r="F33" s="4"/>
      <c r="G33" s="22">
        <v>130895</v>
      </c>
      <c r="H33" s="4"/>
      <c r="I33" s="23">
        <v>111098</v>
      </c>
      <c r="J33" s="4"/>
      <c r="K33" s="22">
        <v>4997</v>
      </c>
      <c r="L33" s="4"/>
      <c r="M33" s="23">
        <v>4997</v>
      </c>
    </row>
    <row r="34" spans="1:13" ht="16.5" customHeight="1" x14ac:dyDescent="0.25">
      <c r="A34" s="2" t="s">
        <v>30</v>
      </c>
      <c r="B34" s="2"/>
      <c r="C34" s="2"/>
      <c r="D34" s="2"/>
      <c r="E34" s="13">
        <v>7</v>
      </c>
      <c r="F34" s="4"/>
      <c r="G34" s="22">
        <v>159690</v>
      </c>
      <c r="H34" s="4"/>
      <c r="I34" s="23">
        <v>185699</v>
      </c>
      <c r="J34" s="4"/>
      <c r="K34" s="22">
        <v>4000</v>
      </c>
      <c r="L34" s="4"/>
      <c r="M34" s="23">
        <v>39000</v>
      </c>
    </row>
    <row r="35" spans="1:13" ht="16.5" customHeight="1" x14ac:dyDescent="0.25">
      <c r="A35" s="2" t="s">
        <v>31</v>
      </c>
      <c r="B35" s="2"/>
      <c r="C35" s="2"/>
      <c r="D35" s="2"/>
      <c r="E35" s="13">
        <v>9</v>
      </c>
      <c r="F35" s="4"/>
      <c r="G35" s="27" t="s">
        <v>32</v>
      </c>
      <c r="H35" s="4"/>
      <c r="I35" s="23">
        <v>0</v>
      </c>
      <c r="J35" s="4"/>
      <c r="K35" s="22">
        <v>30969</v>
      </c>
      <c r="L35" s="4"/>
      <c r="M35" s="23">
        <v>30969</v>
      </c>
    </row>
    <row r="36" spans="1:13" ht="16.5" customHeight="1" x14ac:dyDescent="0.25">
      <c r="A36" s="2" t="s">
        <v>33</v>
      </c>
      <c r="B36" s="2"/>
      <c r="C36" s="2"/>
      <c r="D36" s="2"/>
      <c r="E36" s="13"/>
      <c r="F36" s="4"/>
      <c r="G36" s="22">
        <v>1639218</v>
      </c>
      <c r="H36" s="4"/>
      <c r="I36" s="23">
        <v>1641731</v>
      </c>
      <c r="J36" s="4"/>
      <c r="K36" s="22">
        <v>1564798</v>
      </c>
      <c r="L36" s="4"/>
      <c r="M36" s="23">
        <v>1587061</v>
      </c>
    </row>
    <row r="37" spans="1:13" ht="16.5" customHeight="1" x14ac:dyDescent="0.25">
      <c r="A37" s="2" t="s">
        <v>34</v>
      </c>
      <c r="B37" s="2"/>
      <c r="C37" s="2"/>
      <c r="D37" s="2"/>
      <c r="E37" s="13"/>
      <c r="F37" s="4"/>
      <c r="G37" s="22">
        <v>1170653</v>
      </c>
      <c r="H37" s="4"/>
      <c r="I37" s="23">
        <v>1352992</v>
      </c>
      <c r="J37" s="4"/>
      <c r="K37" s="22">
        <v>1026018</v>
      </c>
      <c r="L37" s="4"/>
      <c r="M37" s="23">
        <v>1191940</v>
      </c>
    </row>
    <row r="38" spans="1:13" ht="16.5" customHeight="1" x14ac:dyDescent="0.25">
      <c r="A38" s="2" t="s">
        <v>35</v>
      </c>
      <c r="B38" s="2"/>
      <c r="C38" s="2"/>
      <c r="D38" s="2"/>
      <c r="E38" s="13"/>
      <c r="F38" s="4"/>
      <c r="G38" s="22">
        <v>15875</v>
      </c>
      <c r="H38" s="4"/>
      <c r="I38" s="23">
        <v>17552</v>
      </c>
      <c r="J38" s="4"/>
      <c r="K38" s="22">
        <v>15555</v>
      </c>
      <c r="L38" s="4"/>
      <c r="M38" s="23">
        <v>17288</v>
      </c>
    </row>
    <row r="39" spans="1:13" ht="16.5" customHeight="1" x14ac:dyDescent="0.25">
      <c r="A39" s="2" t="s">
        <v>36</v>
      </c>
      <c r="B39" s="2"/>
      <c r="C39" s="2"/>
      <c r="D39" s="2"/>
      <c r="E39" s="13"/>
      <c r="F39" s="4"/>
      <c r="G39" s="22">
        <v>61854</v>
      </c>
      <c r="H39" s="4"/>
      <c r="I39" s="23">
        <v>58337</v>
      </c>
      <c r="J39" s="4"/>
      <c r="K39" s="22">
        <v>56066</v>
      </c>
      <c r="L39" s="4"/>
      <c r="M39" s="23">
        <v>52617</v>
      </c>
    </row>
    <row r="40" spans="1:13" ht="16.5" customHeight="1" x14ac:dyDescent="0.25">
      <c r="A40" s="2" t="s">
        <v>37</v>
      </c>
      <c r="B40" s="28"/>
      <c r="C40" s="2"/>
      <c r="D40" s="2"/>
      <c r="E40" s="13"/>
      <c r="F40" s="4"/>
      <c r="G40" s="25">
        <v>2257</v>
      </c>
      <c r="H40" s="4"/>
      <c r="I40" s="26">
        <v>1587</v>
      </c>
      <c r="J40" s="4"/>
      <c r="K40" s="25">
        <v>1259</v>
      </c>
      <c r="L40" s="4"/>
      <c r="M40" s="26">
        <v>590</v>
      </c>
    </row>
    <row r="41" spans="1:13" ht="16.5" customHeight="1" x14ac:dyDescent="0.25">
      <c r="A41" s="2"/>
      <c r="B41" s="28"/>
      <c r="C41" s="2"/>
      <c r="D41" s="2"/>
      <c r="E41" s="13"/>
      <c r="F41" s="4"/>
      <c r="G41" s="22"/>
      <c r="H41" s="4"/>
      <c r="I41" s="23"/>
      <c r="J41" s="4"/>
      <c r="K41" s="22"/>
      <c r="L41" s="4"/>
      <c r="M41" s="23"/>
    </row>
    <row r="42" spans="1:13" ht="16.5" customHeight="1" x14ac:dyDescent="0.25">
      <c r="A42" s="6" t="s">
        <v>38</v>
      </c>
      <c r="B42" s="2"/>
      <c r="C42" s="2"/>
      <c r="D42" s="2"/>
      <c r="E42" s="13"/>
      <c r="F42" s="4"/>
      <c r="G42" s="25">
        <f>SUM(G29:G40)</f>
        <v>3191254</v>
      </c>
      <c r="H42" s="4"/>
      <c r="I42" s="26">
        <f>SUM(I29:I40)</f>
        <v>3379807</v>
      </c>
      <c r="J42" s="4"/>
      <c r="K42" s="25">
        <f>SUM(K29:K40)</f>
        <v>2892186</v>
      </c>
      <c r="L42" s="4"/>
      <c r="M42" s="26">
        <f>SUM(M29:M40)</f>
        <v>3092114</v>
      </c>
    </row>
    <row r="43" spans="1:13" ht="16.5" customHeight="1" x14ac:dyDescent="0.25">
      <c r="A43" s="6"/>
      <c r="B43" s="2"/>
      <c r="C43" s="2"/>
      <c r="D43" s="2"/>
      <c r="E43" s="13"/>
      <c r="F43" s="4"/>
      <c r="G43" s="22"/>
      <c r="H43" s="4"/>
      <c r="I43" s="23"/>
      <c r="J43" s="4"/>
      <c r="K43" s="22"/>
      <c r="L43" s="4"/>
      <c r="M43" s="23"/>
    </row>
    <row r="44" spans="1:13" ht="16.5" customHeight="1" thickBot="1" x14ac:dyDescent="0.3">
      <c r="A44" s="6" t="s">
        <v>39</v>
      </c>
      <c r="B44" s="2"/>
      <c r="C44" s="2"/>
      <c r="D44" s="2"/>
      <c r="E44" s="13"/>
      <c r="F44" s="4"/>
      <c r="G44" s="29">
        <f>G25+G42</f>
        <v>4560190</v>
      </c>
      <c r="H44" s="4"/>
      <c r="I44" s="30">
        <f>I25+I42</f>
        <v>5044761</v>
      </c>
      <c r="J44" s="4"/>
      <c r="K44" s="29">
        <f>K25+K42</f>
        <v>4062940</v>
      </c>
      <c r="L44" s="4"/>
      <c r="M44" s="30">
        <f>M25+M42</f>
        <v>4559320</v>
      </c>
    </row>
    <row r="45" spans="1:13" ht="16.5" customHeight="1" thickTop="1" x14ac:dyDescent="0.25">
      <c r="A45" s="6"/>
      <c r="B45" s="2"/>
      <c r="C45" s="2"/>
      <c r="D45" s="2"/>
      <c r="E45" s="13"/>
      <c r="F45" s="4"/>
      <c r="G45" s="23"/>
      <c r="H45" s="4"/>
      <c r="I45" s="23"/>
      <c r="J45" s="4"/>
      <c r="K45" s="23"/>
      <c r="L45" s="4"/>
      <c r="M45" s="23"/>
    </row>
    <row r="46" spans="1:13" ht="16.5" customHeight="1" x14ac:dyDescent="0.25">
      <c r="A46" s="6"/>
      <c r="B46" s="2"/>
      <c r="C46" s="2"/>
      <c r="D46" s="2"/>
      <c r="E46" s="13"/>
      <c r="F46" s="4"/>
      <c r="G46" s="23"/>
      <c r="H46" s="4"/>
      <c r="I46" s="23"/>
      <c r="J46" s="4"/>
      <c r="K46" s="23"/>
      <c r="L46" s="4"/>
      <c r="M46" s="23"/>
    </row>
    <row r="47" spans="1:13" ht="12" customHeight="1" x14ac:dyDescent="0.25">
      <c r="A47" s="6"/>
      <c r="B47" s="2"/>
      <c r="C47" s="2"/>
      <c r="D47" s="2"/>
      <c r="E47" s="13"/>
      <c r="F47" s="4"/>
      <c r="G47" s="23"/>
      <c r="H47" s="4"/>
      <c r="I47" s="23"/>
      <c r="J47" s="4"/>
      <c r="K47" s="23"/>
      <c r="L47" s="4"/>
      <c r="M47" s="23"/>
    </row>
    <row r="48" spans="1:13" ht="21.95" customHeight="1" x14ac:dyDescent="0.25">
      <c r="A48" s="8" t="s">
        <v>40</v>
      </c>
      <c r="B48" s="8"/>
      <c r="C48" s="8"/>
      <c r="D48" s="8"/>
      <c r="E48" s="9"/>
      <c r="F48" s="10"/>
      <c r="G48" s="11"/>
      <c r="H48" s="31"/>
      <c r="I48" s="11"/>
      <c r="J48" s="32"/>
      <c r="K48" s="11"/>
      <c r="L48" s="32"/>
      <c r="M48" s="11"/>
    </row>
    <row r="49" spans="1:13" ht="16.5" customHeight="1" x14ac:dyDescent="0.25">
      <c r="A49" s="1" t="str">
        <f>A1</f>
        <v>S&amp;P Syndicate Public Company Limited and its subsidiaries</v>
      </c>
      <c r="B49" s="2"/>
      <c r="C49" s="2"/>
      <c r="D49" s="2"/>
      <c r="E49" s="3"/>
      <c r="F49" s="4"/>
      <c r="G49" s="5"/>
      <c r="H49" s="4"/>
      <c r="I49" s="5"/>
      <c r="J49" s="4"/>
      <c r="K49" s="5"/>
      <c r="L49" s="4"/>
      <c r="M49" s="5"/>
    </row>
    <row r="50" spans="1:13" ht="16.5" customHeight="1" x14ac:dyDescent="0.25">
      <c r="A50" s="6" t="s">
        <v>41</v>
      </c>
      <c r="B50" s="6"/>
      <c r="C50" s="2"/>
      <c r="D50" s="2"/>
      <c r="E50" s="3"/>
      <c r="F50" s="4"/>
      <c r="G50" s="5"/>
      <c r="H50" s="4"/>
      <c r="I50" s="5"/>
      <c r="J50" s="4"/>
      <c r="K50" s="5"/>
      <c r="L50" s="4"/>
      <c r="M50" s="5"/>
    </row>
    <row r="51" spans="1:13" ht="16.5" customHeight="1" x14ac:dyDescent="0.25">
      <c r="A51" s="7" t="str">
        <f>A3</f>
        <v>As at 30 June 2024</v>
      </c>
      <c r="B51" s="8"/>
      <c r="C51" s="8"/>
      <c r="D51" s="8"/>
      <c r="E51" s="9"/>
      <c r="F51" s="10"/>
      <c r="G51" s="11"/>
      <c r="H51" s="10"/>
      <c r="I51" s="11"/>
      <c r="J51" s="10"/>
      <c r="K51" s="11"/>
      <c r="L51" s="10"/>
      <c r="M51" s="11"/>
    </row>
    <row r="52" spans="1:13" ht="16.5" customHeight="1" x14ac:dyDescent="0.25">
      <c r="A52" s="6"/>
      <c r="B52" s="6"/>
      <c r="C52" s="2"/>
      <c r="D52" s="2"/>
      <c r="E52" s="13"/>
      <c r="F52" s="4"/>
      <c r="G52" s="12"/>
      <c r="H52" s="4"/>
      <c r="I52" s="12"/>
      <c r="J52" s="4"/>
      <c r="K52" s="12"/>
      <c r="L52" s="4"/>
      <c r="M52" s="12"/>
    </row>
    <row r="53" spans="1:13" ht="16.5" customHeight="1" x14ac:dyDescent="0.25">
      <c r="A53" s="6"/>
      <c r="B53" s="6"/>
      <c r="C53" s="2"/>
      <c r="D53" s="2"/>
      <c r="E53" s="13"/>
      <c r="F53" s="4"/>
      <c r="G53" s="12"/>
      <c r="H53" s="4"/>
      <c r="I53" s="12"/>
      <c r="J53" s="4"/>
      <c r="K53" s="12"/>
      <c r="L53" s="4"/>
      <c r="M53" s="12"/>
    </row>
    <row r="54" spans="1:13" ht="16.5" customHeight="1" x14ac:dyDescent="0.25">
      <c r="A54" s="6"/>
      <c r="B54" s="6"/>
      <c r="C54" s="2"/>
      <c r="D54" s="2"/>
      <c r="E54" s="13"/>
      <c r="F54" s="4"/>
      <c r="G54" s="163" t="s">
        <v>3</v>
      </c>
      <c r="H54" s="163"/>
      <c r="I54" s="163"/>
      <c r="J54" s="4"/>
      <c r="K54" s="163" t="s">
        <v>4</v>
      </c>
      <c r="L54" s="163"/>
      <c r="M54" s="163"/>
    </row>
    <row r="55" spans="1:13" ht="16.5" customHeight="1" x14ac:dyDescent="0.25">
      <c r="A55" s="6" t="s">
        <v>42</v>
      </c>
      <c r="B55" s="2"/>
      <c r="C55" s="2"/>
      <c r="D55" s="2"/>
      <c r="E55" s="13"/>
      <c r="F55" s="4"/>
      <c r="G55" s="164" t="s">
        <v>5</v>
      </c>
      <c r="H55" s="164"/>
      <c r="I55" s="164"/>
      <c r="J55" s="4"/>
      <c r="K55" s="164" t="s">
        <v>5</v>
      </c>
      <c r="L55" s="164"/>
      <c r="M55" s="164"/>
    </row>
    <row r="56" spans="1:13" ht="16.5" customHeight="1" x14ac:dyDescent="0.25">
      <c r="A56" s="6"/>
      <c r="B56" s="6"/>
      <c r="C56" s="2"/>
      <c r="D56" s="2"/>
      <c r="E56" s="13"/>
      <c r="F56" s="4"/>
      <c r="G56" s="14" t="s">
        <v>6</v>
      </c>
      <c r="H56" s="4"/>
      <c r="I56" s="14" t="s">
        <v>7</v>
      </c>
      <c r="J56" s="4"/>
      <c r="K56" s="14" t="s">
        <v>6</v>
      </c>
      <c r="L56" s="4"/>
      <c r="M56" s="14" t="s">
        <v>7</v>
      </c>
    </row>
    <row r="57" spans="1:13" ht="16.5" customHeight="1" x14ac:dyDescent="0.25">
      <c r="A57" s="6"/>
      <c r="B57" s="6"/>
      <c r="C57" s="2"/>
      <c r="D57" s="2"/>
      <c r="E57" s="13"/>
      <c r="F57" s="4"/>
      <c r="G57" s="15" t="s">
        <v>8</v>
      </c>
      <c r="H57" s="4"/>
      <c r="I57" s="15" t="s">
        <v>9</v>
      </c>
      <c r="J57" s="4"/>
      <c r="K57" s="15" t="s">
        <v>8</v>
      </c>
      <c r="L57" s="4"/>
      <c r="M57" s="15" t="s">
        <v>9</v>
      </c>
    </row>
    <row r="58" spans="1:13" ht="16.5" customHeight="1" x14ac:dyDescent="0.25">
      <c r="A58" s="6"/>
      <c r="B58" s="2"/>
      <c r="C58" s="2"/>
      <c r="D58" s="2"/>
      <c r="E58" s="13"/>
      <c r="F58" s="16"/>
      <c r="G58" s="15" t="s">
        <v>10</v>
      </c>
      <c r="H58" s="16"/>
      <c r="I58" s="15" t="s">
        <v>11</v>
      </c>
      <c r="J58" s="16"/>
      <c r="K58" s="15" t="s">
        <v>10</v>
      </c>
      <c r="L58" s="16"/>
      <c r="M58" s="15" t="s">
        <v>11</v>
      </c>
    </row>
    <row r="59" spans="1:13" ht="16.5" customHeight="1" x14ac:dyDescent="0.25">
      <c r="A59" s="6"/>
      <c r="B59" s="2"/>
      <c r="C59" s="2"/>
      <c r="D59" s="17"/>
      <c r="E59" s="18" t="s">
        <v>12</v>
      </c>
      <c r="F59" s="4"/>
      <c r="G59" s="19" t="s">
        <v>13</v>
      </c>
      <c r="H59" s="16"/>
      <c r="I59" s="19" t="s">
        <v>13</v>
      </c>
      <c r="J59" s="16"/>
      <c r="K59" s="19" t="s">
        <v>13</v>
      </c>
      <c r="L59" s="16"/>
      <c r="M59" s="19" t="s">
        <v>13</v>
      </c>
    </row>
    <row r="60" spans="1:13" ht="16.5" customHeight="1" x14ac:dyDescent="0.25">
      <c r="A60" s="6"/>
      <c r="B60" s="2"/>
      <c r="C60" s="2"/>
      <c r="D60" s="17"/>
      <c r="E60" s="20"/>
      <c r="F60" s="4"/>
      <c r="G60" s="21"/>
      <c r="H60" s="16"/>
      <c r="I60" s="14"/>
      <c r="J60" s="16"/>
      <c r="K60" s="21"/>
      <c r="L60" s="16"/>
      <c r="M60" s="14"/>
    </row>
    <row r="61" spans="1:13" ht="16.5" customHeight="1" x14ac:dyDescent="0.25">
      <c r="A61" s="6" t="s">
        <v>43</v>
      </c>
      <c r="B61" s="2"/>
      <c r="C61" s="2"/>
      <c r="D61" s="2"/>
      <c r="E61" s="13"/>
      <c r="F61" s="4"/>
      <c r="G61" s="21"/>
      <c r="H61" s="4"/>
      <c r="I61" s="5"/>
      <c r="J61" s="4"/>
      <c r="K61" s="21"/>
      <c r="L61" s="4"/>
      <c r="M61" s="5"/>
    </row>
    <row r="62" spans="1:13" ht="16.5" customHeight="1" x14ac:dyDescent="0.25">
      <c r="A62" s="6"/>
      <c r="B62" s="6"/>
      <c r="C62" s="6"/>
      <c r="D62" s="6"/>
      <c r="E62" s="13"/>
      <c r="F62" s="4"/>
      <c r="G62" s="21"/>
      <c r="H62" s="4"/>
      <c r="I62" s="5"/>
      <c r="J62" s="4"/>
      <c r="K62" s="21"/>
      <c r="L62" s="4"/>
      <c r="M62" s="5"/>
    </row>
    <row r="63" spans="1:13" ht="16.5" customHeight="1" x14ac:dyDescent="0.25">
      <c r="A63" s="6" t="s">
        <v>44</v>
      </c>
      <c r="B63" s="2"/>
      <c r="C63" s="2"/>
      <c r="D63" s="2"/>
      <c r="E63" s="13"/>
      <c r="F63" s="4"/>
      <c r="G63" s="22"/>
      <c r="H63" s="4"/>
      <c r="I63" s="23"/>
      <c r="J63" s="4"/>
      <c r="K63" s="22"/>
      <c r="L63" s="4"/>
      <c r="M63" s="23"/>
    </row>
    <row r="64" spans="1:13" ht="16.5" customHeight="1" x14ac:dyDescent="0.25">
      <c r="A64" s="6"/>
      <c r="B64" s="2"/>
      <c r="C64" s="2"/>
      <c r="D64" s="2"/>
      <c r="E64" s="13"/>
      <c r="F64" s="4"/>
      <c r="G64" s="22"/>
      <c r="H64" s="4"/>
      <c r="I64" s="23"/>
      <c r="J64" s="4"/>
      <c r="K64" s="22"/>
      <c r="L64" s="4"/>
      <c r="M64" s="23"/>
    </row>
    <row r="65" spans="1:13" ht="16.5" customHeight="1" x14ac:dyDescent="0.25">
      <c r="A65" s="2" t="s">
        <v>45</v>
      </c>
      <c r="B65" s="2"/>
      <c r="C65" s="2"/>
      <c r="D65" s="2"/>
      <c r="E65" s="13"/>
      <c r="F65" s="4"/>
      <c r="G65" s="33"/>
      <c r="H65" s="34"/>
      <c r="I65" s="35"/>
      <c r="J65" s="34"/>
      <c r="K65" s="33"/>
      <c r="L65" s="34"/>
      <c r="M65" s="35"/>
    </row>
    <row r="66" spans="1:13" ht="16.5" customHeight="1" x14ac:dyDescent="0.25">
      <c r="A66" s="2"/>
      <c r="B66" s="2" t="s">
        <v>46</v>
      </c>
      <c r="C66" s="2"/>
      <c r="D66" s="2"/>
      <c r="E66" s="13"/>
      <c r="F66" s="4"/>
      <c r="G66" s="22">
        <v>1086</v>
      </c>
      <c r="H66" s="4"/>
      <c r="I66" s="23">
        <v>1242</v>
      </c>
      <c r="J66" s="4"/>
      <c r="K66" s="22">
        <v>0</v>
      </c>
      <c r="L66" s="4"/>
      <c r="M66" s="23">
        <v>0</v>
      </c>
    </row>
    <row r="67" spans="1:13" ht="16.5" customHeight="1" x14ac:dyDescent="0.25">
      <c r="A67" s="2" t="s">
        <v>47</v>
      </c>
      <c r="B67" s="2"/>
      <c r="C67" s="2"/>
      <c r="D67" s="2"/>
      <c r="E67" s="13"/>
      <c r="F67" s="4"/>
      <c r="G67" s="22"/>
      <c r="H67" s="4"/>
      <c r="I67" s="23"/>
      <c r="J67" s="4"/>
      <c r="K67" s="22"/>
      <c r="L67" s="4"/>
      <c r="M67" s="23"/>
    </row>
    <row r="68" spans="1:13" ht="16.5" customHeight="1" x14ac:dyDescent="0.25">
      <c r="A68" s="2"/>
      <c r="B68" s="2" t="s">
        <v>46</v>
      </c>
      <c r="C68" s="2"/>
      <c r="D68" s="2"/>
      <c r="E68" s="13">
        <v>10</v>
      </c>
      <c r="F68" s="4"/>
      <c r="G68" s="22">
        <v>11200</v>
      </c>
      <c r="H68" s="4"/>
      <c r="I68" s="23">
        <v>11200</v>
      </c>
      <c r="J68" s="4"/>
      <c r="K68" s="22">
        <v>11200</v>
      </c>
      <c r="L68" s="4"/>
      <c r="M68" s="23">
        <v>11200</v>
      </c>
    </row>
    <row r="69" spans="1:13" ht="16.5" customHeight="1" x14ac:dyDescent="0.25">
      <c r="A69" s="2" t="s">
        <v>48</v>
      </c>
      <c r="B69" s="2"/>
      <c r="C69" s="2"/>
      <c r="D69" s="2"/>
      <c r="E69" s="13">
        <v>8</v>
      </c>
      <c r="F69" s="4"/>
      <c r="G69" s="22">
        <v>722098</v>
      </c>
      <c r="H69" s="4"/>
      <c r="I69" s="23">
        <v>803665</v>
      </c>
      <c r="J69" s="4"/>
      <c r="K69" s="22">
        <v>629934</v>
      </c>
      <c r="L69" s="4"/>
      <c r="M69" s="23">
        <v>714715</v>
      </c>
    </row>
    <row r="70" spans="1:13" ht="16.5" customHeight="1" x14ac:dyDescent="0.25">
      <c r="A70" s="2" t="s">
        <v>49</v>
      </c>
      <c r="B70" s="2"/>
      <c r="C70" s="2"/>
      <c r="D70" s="2"/>
      <c r="E70" s="13"/>
      <c r="F70" s="4"/>
      <c r="G70" s="22">
        <v>373283</v>
      </c>
      <c r="H70" s="4"/>
      <c r="I70" s="23">
        <v>395276</v>
      </c>
      <c r="J70" s="4"/>
      <c r="K70" s="22">
        <v>347508</v>
      </c>
      <c r="L70" s="4"/>
      <c r="M70" s="23">
        <v>351472</v>
      </c>
    </row>
    <row r="71" spans="1:13" ht="16.5" customHeight="1" x14ac:dyDescent="0.25">
      <c r="A71" s="2" t="s">
        <v>50</v>
      </c>
      <c r="B71" s="2"/>
      <c r="C71" s="2"/>
      <c r="D71" s="2"/>
      <c r="E71" s="13"/>
      <c r="F71" s="4"/>
      <c r="G71" s="22">
        <v>38185</v>
      </c>
      <c r="H71" s="4"/>
      <c r="I71" s="23">
        <v>55338</v>
      </c>
      <c r="J71" s="4"/>
      <c r="K71" s="22">
        <v>37112</v>
      </c>
      <c r="L71" s="4"/>
      <c r="M71" s="23">
        <v>52614</v>
      </c>
    </row>
    <row r="72" spans="1:13" ht="16.5" customHeight="1" x14ac:dyDescent="0.25">
      <c r="A72" s="34" t="s">
        <v>51</v>
      </c>
      <c r="B72" s="34"/>
      <c r="C72" s="34"/>
      <c r="D72" s="34"/>
      <c r="E72" s="13"/>
      <c r="F72" s="4"/>
      <c r="G72" s="22">
        <v>13448</v>
      </c>
      <c r="H72" s="4"/>
      <c r="I72" s="36">
        <v>13448</v>
      </c>
      <c r="J72" s="4"/>
      <c r="K72" s="22">
        <v>13448</v>
      </c>
      <c r="L72" s="4"/>
      <c r="M72" s="36">
        <v>13448</v>
      </c>
    </row>
    <row r="73" spans="1:13" ht="16.5" customHeight="1" x14ac:dyDescent="0.25">
      <c r="A73" s="2" t="s">
        <v>52</v>
      </c>
      <c r="B73" s="2"/>
      <c r="C73" s="2"/>
      <c r="D73" s="2"/>
      <c r="E73" s="13"/>
      <c r="F73" s="4"/>
      <c r="G73" s="25">
        <v>30750</v>
      </c>
      <c r="H73" s="4"/>
      <c r="I73" s="26">
        <v>35120</v>
      </c>
      <c r="J73" s="4"/>
      <c r="K73" s="25">
        <v>21178</v>
      </c>
      <c r="L73" s="4"/>
      <c r="M73" s="26">
        <v>26141</v>
      </c>
    </row>
    <row r="74" spans="1:13" ht="16.5" customHeight="1" x14ac:dyDescent="0.25">
      <c r="A74" s="2"/>
      <c r="B74" s="2"/>
      <c r="C74" s="2"/>
      <c r="D74" s="2"/>
      <c r="E74" s="13"/>
      <c r="F74" s="4"/>
      <c r="G74" s="22"/>
      <c r="H74" s="4"/>
      <c r="I74" s="23"/>
      <c r="J74" s="4"/>
      <c r="K74" s="22"/>
      <c r="L74" s="4"/>
      <c r="M74" s="23"/>
    </row>
    <row r="75" spans="1:13" ht="16.5" customHeight="1" x14ac:dyDescent="0.25">
      <c r="A75" s="6" t="s">
        <v>53</v>
      </c>
      <c r="B75" s="2"/>
      <c r="C75" s="2"/>
      <c r="D75" s="2"/>
      <c r="E75" s="13"/>
      <c r="F75" s="4"/>
      <c r="G75" s="25">
        <f>SUM(G66:G73)</f>
        <v>1190050</v>
      </c>
      <c r="H75" s="4"/>
      <c r="I75" s="26">
        <f>SUM(I66:I73)</f>
        <v>1315289</v>
      </c>
      <c r="J75" s="4"/>
      <c r="K75" s="25">
        <f>SUM(K66:K73)</f>
        <v>1060380</v>
      </c>
      <c r="L75" s="4"/>
      <c r="M75" s="26">
        <f>SUM(M66:M73)</f>
        <v>1169590</v>
      </c>
    </row>
    <row r="76" spans="1:13" ht="16.5" customHeight="1" x14ac:dyDescent="0.25">
      <c r="A76" s="2"/>
      <c r="B76" s="2"/>
      <c r="C76" s="2"/>
      <c r="D76" s="2"/>
      <c r="E76" s="13"/>
      <c r="F76" s="4"/>
      <c r="G76" s="22"/>
      <c r="H76" s="4"/>
      <c r="I76" s="23"/>
      <c r="J76" s="4"/>
      <c r="K76" s="22"/>
      <c r="L76" s="4"/>
      <c r="M76" s="23"/>
    </row>
    <row r="77" spans="1:13" ht="16.5" customHeight="1" x14ac:dyDescent="0.25">
      <c r="A77" s="6" t="s">
        <v>54</v>
      </c>
      <c r="B77" s="2"/>
      <c r="C77" s="2"/>
      <c r="D77" s="2"/>
      <c r="E77" s="13"/>
      <c r="F77" s="4"/>
      <c r="G77" s="22"/>
      <c r="H77" s="4"/>
      <c r="I77" s="23"/>
      <c r="J77" s="4"/>
      <c r="K77" s="22"/>
      <c r="L77" s="4"/>
      <c r="M77" s="23"/>
    </row>
    <row r="78" spans="1:13" ht="16.5" customHeight="1" x14ac:dyDescent="0.25">
      <c r="A78" s="6"/>
      <c r="B78" s="2"/>
      <c r="C78" s="2"/>
      <c r="D78" s="2"/>
      <c r="E78" s="13"/>
      <c r="F78" s="4"/>
      <c r="G78" s="22"/>
      <c r="H78" s="4"/>
      <c r="I78" s="23"/>
      <c r="J78" s="4"/>
      <c r="K78" s="22"/>
      <c r="L78" s="4"/>
      <c r="M78" s="23"/>
    </row>
    <row r="79" spans="1:13" ht="16.5" customHeight="1" x14ac:dyDescent="0.25">
      <c r="A79" s="2" t="s">
        <v>55</v>
      </c>
      <c r="B79" s="2"/>
      <c r="C79" s="2"/>
      <c r="D79" s="2"/>
      <c r="E79" s="34"/>
      <c r="F79" s="34"/>
      <c r="G79" s="33"/>
      <c r="H79" s="34"/>
      <c r="I79" s="35"/>
      <c r="J79" s="34"/>
      <c r="K79" s="33"/>
      <c r="L79" s="34"/>
      <c r="M79" s="35"/>
    </row>
    <row r="80" spans="1:13" ht="16.5" customHeight="1" x14ac:dyDescent="0.25">
      <c r="A80" s="2"/>
      <c r="B80" s="2" t="s">
        <v>46</v>
      </c>
      <c r="C80" s="2"/>
      <c r="D80" s="2"/>
      <c r="E80" s="13">
        <v>10</v>
      </c>
      <c r="F80" s="4"/>
      <c r="G80" s="22">
        <v>10408</v>
      </c>
      <c r="H80" s="4"/>
      <c r="I80" s="23">
        <v>16008</v>
      </c>
      <c r="J80" s="4"/>
      <c r="K80" s="22">
        <v>10408</v>
      </c>
      <c r="L80" s="4"/>
      <c r="M80" s="23">
        <v>16008</v>
      </c>
    </row>
    <row r="81" spans="1:13" ht="16.5" customHeight="1" x14ac:dyDescent="0.25">
      <c r="A81" s="2" t="s">
        <v>56</v>
      </c>
      <c r="B81" s="2"/>
      <c r="C81" s="2"/>
      <c r="D81" s="2"/>
      <c r="E81" s="13"/>
      <c r="F81" s="4"/>
      <c r="G81" s="22">
        <v>569120</v>
      </c>
      <c r="H81" s="4"/>
      <c r="I81" s="23">
        <v>730585</v>
      </c>
      <c r="J81" s="4"/>
      <c r="K81" s="22">
        <v>467111</v>
      </c>
      <c r="L81" s="4"/>
      <c r="M81" s="23">
        <v>629187</v>
      </c>
    </row>
    <row r="82" spans="1:13" ht="16.5" customHeight="1" x14ac:dyDescent="0.25">
      <c r="A82" s="34" t="s">
        <v>57</v>
      </c>
      <c r="B82" s="2"/>
      <c r="C82" s="2"/>
      <c r="D82" s="2"/>
      <c r="E82" s="13"/>
      <c r="F82" s="4"/>
      <c r="G82" s="22">
        <v>165426</v>
      </c>
      <c r="H82" s="4"/>
      <c r="I82" s="23">
        <v>153450</v>
      </c>
      <c r="J82" s="4"/>
      <c r="K82" s="22">
        <v>161451</v>
      </c>
      <c r="L82" s="4"/>
      <c r="M82" s="23">
        <v>149771</v>
      </c>
    </row>
    <row r="83" spans="1:13" ht="16.5" customHeight="1" x14ac:dyDescent="0.25">
      <c r="A83" s="2" t="s">
        <v>58</v>
      </c>
      <c r="B83" s="2"/>
      <c r="C83" s="2"/>
      <c r="D83" s="2"/>
      <c r="E83" s="13"/>
      <c r="F83" s="4"/>
      <c r="G83" s="25">
        <v>71026</v>
      </c>
      <c r="H83" s="4"/>
      <c r="I83" s="26">
        <v>69269</v>
      </c>
      <c r="J83" s="4"/>
      <c r="K83" s="25">
        <v>41083</v>
      </c>
      <c r="L83" s="4"/>
      <c r="M83" s="26">
        <v>39670</v>
      </c>
    </row>
    <row r="84" spans="1:13" ht="16.5" customHeight="1" x14ac:dyDescent="0.25">
      <c r="A84" s="2"/>
      <c r="B84" s="2"/>
      <c r="C84" s="2"/>
      <c r="D84" s="2"/>
      <c r="E84" s="13"/>
      <c r="F84" s="4"/>
      <c r="G84" s="22"/>
      <c r="H84" s="4"/>
      <c r="I84" s="23"/>
      <c r="J84" s="4"/>
      <c r="K84" s="22"/>
      <c r="L84" s="4"/>
      <c r="M84" s="23"/>
    </row>
    <row r="85" spans="1:13" ht="16.5" customHeight="1" x14ac:dyDescent="0.25">
      <c r="A85" s="6" t="s">
        <v>59</v>
      </c>
      <c r="B85" s="2"/>
      <c r="C85" s="2"/>
      <c r="D85" s="2"/>
      <c r="E85" s="13"/>
      <c r="F85" s="4"/>
      <c r="G85" s="25">
        <f>SUM(G80:G83)</f>
        <v>815980</v>
      </c>
      <c r="H85" s="4"/>
      <c r="I85" s="26">
        <f>SUM(I80:I83)</f>
        <v>969312</v>
      </c>
      <c r="J85" s="4"/>
      <c r="K85" s="25">
        <f>SUM(K80:K83)</f>
        <v>680053</v>
      </c>
      <c r="L85" s="4"/>
      <c r="M85" s="26">
        <f>SUM(M80:M83)</f>
        <v>834636</v>
      </c>
    </row>
    <row r="86" spans="1:13" ht="16.5" customHeight="1" x14ac:dyDescent="0.25">
      <c r="A86" s="2"/>
      <c r="B86" s="2"/>
      <c r="C86" s="2"/>
      <c r="D86" s="2"/>
      <c r="E86" s="13"/>
      <c r="F86" s="4"/>
      <c r="G86" s="22"/>
      <c r="H86" s="4"/>
      <c r="I86" s="23"/>
      <c r="J86" s="4"/>
      <c r="K86" s="22"/>
      <c r="L86" s="4"/>
      <c r="M86" s="23"/>
    </row>
    <row r="87" spans="1:13" ht="16.5" customHeight="1" x14ac:dyDescent="0.25">
      <c r="A87" s="6" t="s">
        <v>60</v>
      </c>
      <c r="B87" s="2"/>
      <c r="C87" s="2"/>
      <c r="D87" s="2"/>
      <c r="E87" s="13"/>
      <c r="F87" s="4"/>
      <c r="G87" s="25">
        <f>G75+G85</f>
        <v>2006030</v>
      </c>
      <c r="H87" s="4"/>
      <c r="I87" s="26">
        <f>I75+I85</f>
        <v>2284601</v>
      </c>
      <c r="J87" s="4"/>
      <c r="K87" s="25">
        <f>K75+K85</f>
        <v>1740433</v>
      </c>
      <c r="L87" s="4"/>
      <c r="M87" s="26">
        <f>M75+M85</f>
        <v>2004226</v>
      </c>
    </row>
    <row r="88" spans="1:13" ht="16.5" customHeight="1" x14ac:dyDescent="0.25">
      <c r="A88" s="2"/>
      <c r="B88" s="2"/>
      <c r="C88" s="2"/>
      <c r="D88" s="2"/>
      <c r="E88" s="13"/>
      <c r="F88" s="4"/>
      <c r="G88" s="37"/>
      <c r="H88" s="4"/>
      <c r="I88" s="37"/>
      <c r="J88" s="4"/>
      <c r="K88" s="37"/>
      <c r="L88" s="4"/>
      <c r="M88" s="37"/>
    </row>
    <row r="89" spans="1:13" ht="16.5" customHeight="1" x14ac:dyDescent="0.25">
      <c r="A89" s="2"/>
      <c r="B89" s="2"/>
      <c r="C89" s="2"/>
      <c r="D89" s="2"/>
      <c r="E89" s="13"/>
      <c r="F89" s="4"/>
      <c r="G89" s="37"/>
      <c r="H89" s="4"/>
      <c r="I89" s="37"/>
      <c r="J89" s="4"/>
      <c r="K89" s="37"/>
      <c r="L89" s="4"/>
      <c r="M89" s="37"/>
    </row>
    <row r="90" spans="1:13" ht="16.5" customHeight="1" x14ac:dyDescent="0.25">
      <c r="A90" s="2"/>
      <c r="B90" s="2"/>
      <c r="C90" s="2"/>
      <c r="D90" s="2"/>
      <c r="E90" s="13"/>
      <c r="F90" s="4"/>
      <c r="G90" s="37"/>
      <c r="H90" s="4"/>
      <c r="I90" s="37"/>
      <c r="J90" s="4"/>
      <c r="K90" s="37"/>
      <c r="L90" s="4"/>
      <c r="M90" s="37"/>
    </row>
    <row r="91" spans="1:13" ht="16.5" customHeight="1" x14ac:dyDescent="0.25">
      <c r="A91" s="2"/>
      <c r="B91" s="2"/>
      <c r="C91" s="2"/>
      <c r="D91" s="2"/>
      <c r="E91" s="13"/>
      <c r="F91" s="4"/>
      <c r="G91" s="37"/>
      <c r="H91" s="4"/>
      <c r="I91" s="37"/>
      <c r="J91" s="4"/>
      <c r="K91" s="37"/>
      <c r="L91" s="4"/>
      <c r="M91" s="37"/>
    </row>
    <row r="92" spans="1:13" ht="16.5" customHeight="1" x14ac:dyDescent="0.25">
      <c r="A92" s="2"/>
      <c r="B92" s="2"/>
      <c r="C92" s="2"/>
      <c r="D92" s="2"/>
      <c r="E92" s="13"/>
      <c r="F92" s="4"/>
      <c r="G92" s="37"/>
      <c r="H92" s="4"/>
      <c r="I92" s="37"/>
      <c r="J92" s="4"/>
      <c r="K92" s="37"/>
      <c r="L92" s="4"/>
      <c r="M92" s="37"/>
    </row>
    <row r="93" spans="1:13" ht="16.5" customHeight="1" x14ac:dyDescent="0.25">
      <c r="A93" s="2"/>
      <c r="B93" s="2"/>
      <c r="C93" s="2"/>
      <c r="D93" s="2"/>
      <c r="E93" s="13"/>
      <c r="F93" s="4"/>
      <c r="G93" s="37"/>
      <c r="H93" s="4"/>
      <c r="I93" s="37"/>
      <c r="J93" s="4"/>
      <c r="K93" s="37"/>
      <c r="L93" s="4"/>
      <c r="M93" s="37"/>
    </row>
    <row r="94" spans="1:13" ht="16.5" customHeight="1" x14ac:dyDescent="0.25">
      <c r="A94" s="2"/>
      <c r="B94" s="2"/>
      <c r="C94" s="2"/>
      <c r="D94" s="2"/>
      <c r="E94" s="13"/>
      <c r="F94" s="4"/>
      <c r="G94" s="37"/>
      <c r="H94" s="4"/>
      <c r="I94" s="37"/>
      <c r="J94" s="4"/>
      <c r="K94" s="37"/>
      <c r="L94" s="4"/>
      <c r="M94" s="37"/>
    </row>
    <row r="95" spans="1:13" ht="12.75" customHeight="1" x14ac:dyDescent="0.25">
      <c r="A95" s="2"/>
      <c r="B95" s="2"/>
      <c r="C95" s="2"/>
      <c r="D95" s="2"/>
      <c r="E95" s="13"/>
      <c r="F95" s="4"/>
      <c r="G95" s="37"/>
      <c r="H95" s="4"/>
      <c r="I95" s="37"/>
      <c r="J95" s="4"/>
      <c r="K95" s="37"/>
      <c r="L95" s="4"/>
      <c r="M95" s="37"/>
    </row>
    <row r="96" spans="1:13" ht="21.95" customHeight="1" x14ac:dyDescent="0.25">
      <c r="A96" s="8" t="s">
        <v>61</v>
      </c>
      <c r="B96" s="8"/>
      <c r="C96" s="8"/>
      <c r="D96" s="8"/>
      <c r="E96" s="9"/>
      <c r="F96" s="10"/>
      <c r="G96" s="11"/>
      <c r="H96" s="31"/>
      <c r="I96" s="11"/>
      <c r="J96" s="32"/>
      <c r="K96" s="11"/>
      <c r="L96" s="32"/>
      <c r="M96" s="11"/>
    </row>
    <row r="97" spans="1:13" ht="16.5" customHeight="1" x14ac:dyDescent="0.25">
      <c r="A97" s="1" t="str">
        <f>A1</f>
        <v>S&amp;P Syndicate Public Company Limited and its subsidiaries</v>
      </c>
      <c r="B97" s="2"/>
      <c r="C97" s="2"/>
      <c r="D97" s="2"/>
      <c r="E97" s="3"/>
      <c r="F97" s="4"/>
      <c r="G97" s="5"/>
      <c r="H97" s="4"/>
      <c r="I97" s="5"/>
      <c r="J97" s="4"/>
      <c r="K97" s="5"/>
      <c r="L97" s="4"/>
      <c r="M97" s="5"/>
    </row>
    <row r="98" spans="1:13" ht="16.5" customHeight="1" x14ac:dyDescent="0.25">
      <c r="A98" s="6" t="s">
        <v>41</v>
      </c>
      <c r="B98" s="6"/>
      <c r="C98" s="2"/>
      <c r="D98" s="2"/>
      <c r="E98" s="3"/>
      <c r="F98" s="4"/>
      <c r="G98" s="5"/>
      <c r="H98" s="4"/>
      <c r="I98" s="5"/>
      <c r="J98" s="4"/>
      <c r="K98" s="5"/>
      <c r="L98" s="4"/>
      <c r="M98" s="5"/>
    </row>
    <row r="99" spans="1:13" ht="16.5" customHeight="1" x14ac:dyDescent="0.25">
      <c r="A99" s="7" t="str">
        <f>A3</f>
        <v>As at 30 June 2024</v>
      </c>
      <c r="B99" s="8"/>
      <c r="C99" s="8"/>
      <c r="D99" s="8"/>
      <c r="E99" s="9"/>
      <c r="F99" s="10"/>
      <c r="G99" s="11"/>
      <c r="H99" s="10"/>
      <c r="I99" s="11"/>
      <c r="J99" s="10"/>
      <c r="K99" s="11"/>
      <c r="L99" s="10"/>
      <c r="M99" s="11"/>
    </row>
    <row r="100" spans="1:13" ht="16.5" customHeight="1" x14ac:dyDescent="0.25">
      <c r="A100" s="6"/>
      <c r="B100" s="6"/>
      <c r="C100" s="2"/>
      <c r="D100" s="2"/>
      <c r="E100" s="13"/>
      <c r="F100" s="4"/>
      <c r="G100" s="12"/>
      <c r="H100" s="4"/>
      <c r="I100" s="12"/>
      <c r="J100" s="4"/>
      <c r="K100" s="12"/>
      <c r="L100" s="4"/>
      <c r="M100" s="12"/>
    </row>
    <row r="101" spans="1:13" ht="16.5" customHeight="1" x14ac:dyDescent="0.25">
      <c r="A101" s="6"/>
      <c r="B101" s="6"/>
      <c r="C101" s="2"/>
      <c r="D101" s="2"/>
      <c r="E101" s="13"/>
      <c r="F101" s="4"/>
      <c r="G101" s="12"/>
      <c r="H101" s="4"/>
      <c r="I101" s="12"/>
      <c r="J101" s="4"/>
      <c r="K101" s="12"/>
      <c r="L101" s="4"/>
      <c r="M101" s="12"/>
    </row>
    <row r="102" spans="1:13" ht="16.5" customHeight="1" x14ac:dyDescent="0.25">
      <c r="A102" s="6"/>
      <c r="B102" s="6"/>
      <c r="C102" s="2"/>
      <c r="D102" s="2"/>
      <c r="E102" s="13"/>
      <c r="F102" s="4"/>
      <c r="G102" s="163" t="s">
        <v>3</v>
      </c>
      <c r="H102" s="163"/>
      <c r="I102" s="163"/>
      <c r="J102" s="4"/>
      <c r="K102" s="163" t="s">
        <v>4</v>
      </c>
      <c r="L102" s="163"/>
      <c r="M102" s="163"/>
    </row>
    <row r="103" spans="1:13" ht="16.5" customHeight="1" x14ac:dyDescent="0.25">
      <c r="A103" s="6" t="s">
        <v>42</v>
      </c>
      <c r="B103" s="2"/>
      <c r="C103" s="2"/>
      <c r="D103" s="2"/>
      <c r="E103" s="13"/>
      <c r="F103" s="4"/>
      <c r="G103" s="164" t="s">
        <v>5</v>
      </c>
      <c r="H103" s="164"/>
      <c r="I103" s="164"/>
      <c r="J103" s="4"/>
      <c r="K103" s="164" t="s">
        <v>5</v>
      </c>
      <c r="L103" s="164"/>
      <c r="M103" s="164"/>
    </row>
    <row r="104" spans="1:13" ht="16.5" customHeight="1" x14ac:dyDescent="0.25">
      <c r="A104" s="6"/>
      <c r="B104" s="6"/>
      <c r="C104" s="2"/>
      <c r="D104" s="2"/>
      <c r="E104" s="13"/>
      <c r="F104" s="4"/>
      <c r="G104" s="14" t="s">
        <v>6</v>
      </c>
      <c r="H104" s="4"/>
      <c r="I104" s="14" t="s">
        <v>7</v>
      </c>
      <c r="J104" s="4"/>
      <c r="K104" s="14" t="s">
        <v>6</v>
      </c>
      <c r="L104" s="4"/>
      <c r="M104" s="14" t="s">
        <v>7</v>
      </c>
    </row>
    <row r="105" spans="1:13" ht="16.5" customHeight="1" x14ac:dyDescent="0.25">
      <c r="A105" s="6"/>
      <c r="B105" s="6"/>
      <c r="C105" s="2"/>
      <c r="D105" s="2"/>
      <c r="E105" s="13"/>
      <c r="F105" s="4"/>
      <c r="G105" s="15" t="s">
        <v>8</v>
      </c>
      <c r="H105" s="4"/>
      <c r="I105" s="15" t="s">
        <v>9</v>
      </c>
      <c r="J105" s="4"/>
      <c r="K105" s="15" t="s">
        <v>8</v>
      </c>
      <c r="L105" s="4"/>
      <c r="M105" s="15" t="s">
        <v>9</v>
      </c>
    </row>
    <row r="106" spans="1:13" ht="16.5" customHeight="1" x14ac:dyDescent="0.25">
      <c r="A106" s="6"/>
      <c r="B106" s="2"/>
      <c r="C106" s="2"/>
      <c r="D106" s="2"/>
      <c r="E106" s="13"/>
      <c r="F106" s="16"/>
      <c r="G106" s="15" t="s">
        <v>10</v>
      </c>
      <c r="H106" s="16"/>
      <c r="I106" s="15" t="s">
        <v>11</v>
      </c>
      <c r="J106" s="16"/>
      <c r="K106" s="15" t="s">
        <v>10</v>
      </c>
      <c r="L106" s="16"/>
      <c r="M106" s="15" t="s">
        <v>11</v>
      </c>
    </row>
    <row r="107" spans="1:13" ht="16.5" customHeight="1" x14ac:dyDescent="0.25">
      <c r="A107" s="6"/>
      <c r="B107" s="2"/>
      <c r="C107" s="2"/>
      <c r="D107" s="17"/>
      <c r="E107" s="18" t="s">
        <v>62</v>
      </c>
      <c r="F107" s="4"/>
      <c r="G107" s="19" t="s">
        <v>13</v>
      </c>
      <c r="H107" s="16"/>
      <c r="I107" s="19" t="s">
        <v>13</v>
      </c>
      <c r="J107" s="16"/>
      <c r="K107" s="19" t="s">
        <v>13</v>
      </c>
      <c r="L107" s="16"/>
      <c r="M107" s="19" t="s">
        <v>13</v>
      </c>
    </row>
    <row r="108" spans="1:13" ht="16.5" customHeight="1" x14ac:dyDescent="0.25">
      <c r="A108" s="6"/>
      <c r="B108" s="2"/>
      <c r="C108" s="2"/>
      <c r="D108" s="17"/>
      <c r="E108" s="20"/>
      <c r="F108" s="4"/>
      <c r="G108" s="21"/>
      <c r="H108" s="4"/>
      <c r="I108" s="5"/>
      <c r="J108" s="4"/>
      <c r="K108" s="21"/>
      <c r="L108" s="16"/>
      <c r="M108" s="14"/>
    </row>
    <row r="109" spans="1:13" ht="16.5" customHeight="1" x14ac:dyDescent="0.25">
      <c r="A109" s="6" t="s">
        <v>63</v>
      </c>
      <c r="B109" s="2"/>
      <c r="C109" s="2"/>
      <c r="D109" s="2"/>
      <c r="E109" s="13"/>
      <c r="F109" s="4"/>
      <c r="G109" s="21"/>
      <c r="H109" s="4"/>
      <c r="I109" s="5"/>
      <c r="J109" s="4"/>
      <c r="K109" s="21"/>
      <c r="L109" s="4"/>
      <c r="M109" s="5"/>
    </row>
    <row r="110" spans="1:13" ht="16.5" customHeight="1" x14ac:dyDescent="0.25">
      <c r="A110" s="2"/>
      <c r="B110" s="2"/>
      <c r="C110" s="2"/>
      <c r="D110" s="2"/>
      <c r="E110" s="13"/>
      <c r="F110" s="4"/>
      <c r="G110" s="21"/>
      <c r="H110" s="4"/>
      <c r="I110" s="5"/>
      <c r="J110" s="4"/>
      <c r="K110" s="21"/>
      <c r="L110" s="4"/>
      <c r="M110" s="5"/>
    </row>
    <row r="111" spans="1:13" ht="16.5" customHeight="1" x14ac:dyDescent="0.25">
      <c r="A111" s="6" t="s">
        <v>64</v>
      </c>
      <c r="B111" s="2"/>
      <c r="C111" s="2"/>
      <c r="D111" s="2"/>
      <c r="E111" s="13"/>
      <c r="F111" s="4"/>
      <c r="G111" s="21"/>
      <c r="H111" s="4"/>
      <c r="I111" s="5"/>
      <c r="J111" s="4"/>
      <c r="K111" s="21"/>
      <c r="L111" s="4"/>
      <c r="M111" s="5"/>
    </row>
    <row r="112" spans="1:13" ht="16.5" customHeight="1" x14ac:dyDescent="0.25">
      <c r="A112" s="2"/>
      <c r="B112" s="2"/>
      <c r="C112" s="2"/>
      <c r="D112" s="2"/>
      <c r="E112" s="13"/>
      <c r="F112" s="4"/>
      <c r="G112" s="21"/>
      <c r="H112" s="4"/>
      <c r="I112" s="5"/>
      <c r="J112" s="4"/>
      <c r="K112" s="21"/>
      <c r="L112" s="4"/>
      <c r="M112" s="5"/>
    </row>
    <row r="113" spans="1:13" ht="16.5" customHeight="1" x14ac:dyDescent="0.25">
      <c r="A113" s="2" t="s">
        <v>65</v>
      </c>
      <c r="B113" s="6"/>
      <c r="C113" s="2"/>
      <c r="D113" s="2"/>
      <c r="E113" s="13"/>
      <c r="F113" s="4"/>
      <c r="G113" s="21"/>
      <c r="H113" s="4"/>
      <c r="I113" s="5"/>
      <c r="J113" s="4"/>
      <c r="K113" s="21"/>
      <c r="L113" s="4"/>
      <c r="M113" s="5"/>
    </row>
    <row r="114" spans="1:13" ht="16.5" customHeight="1" x14ac:dyDescent="0.25">
      <c r="A114" s="2"/>
      <c r="B114" s="2" t="s">
        <v>66</v>
      </c>
      <c r="C114" s="2"/>
      <c r="D114" s="2"/>
      <c r="E114" s="13"/>
      <c r="F114" s="4"/>
      <c r="G114" s="21"/>
      <c r="H114" s="4"/>
      <c r="I114" s="5"/>
      <c r="J114" s="4"/>
      <c r="K114" s="21"/>
      <c r="L114" s="4"/>
      <c r="M114" s="5"/>
    </row>
    <row r="115" spans="1:13" ht="16.5" customHeight="1" x14ac:dyDescent="0.25">
      <c r="A115" s="2"/>
      <c r="B115" s="2"/>
      <c r="C115" s="2" t="s">
        <v>67</v>
      </c>
      <c r="D115" s="2"/>
      <c r="E115" s="13"/>
      <c r="F115" s="16"/>
      <c r="G115" s="21"/>
      <c r="H115" s="4"/>
      <c r="I115" s="5"/>
      <c r="J115" s="4"/>
      <c r="K115" s="21"/>
      <c r="L115" s="4"/>
      <c r="M115" s="5"/>
    </row>
    <row r="116" spans="1:13" ht="16.5" customHeight="1" x14ac:dyDescent="0.25">
      <c r="A116" s="2"/>
      <c r="B116" s="2"/>
      <c r="C116" s="2"/>
      <c r="D116" s="2" t="s">
        <v>68</v>
      </c>
      <c r="E116" s="13"/>
      <c r="F116" s="4"/>
      <c r="G116" s="22"/>
      <c r="H116" s="4"/>
      <c r="I116" s="23"/>
      <c r="J116" s="4"/>
      <c r="K116" s="22"/>
      <c r="L116" s="17"/>
      <c r="M116" s="38"/>
    </row>
    <row r="117" spans="1:13" ht="16.5" customHeight="1" x14ac:dyDescent="0.25">
      <c r="A117" s="17"/>
      <c r="B117" s="6"/>
      <c r="C117" s="17"/>
      <c r="D117" s="2" t="s">
        <v>69</v>
      </c>
      <c r="E117" s="13"/>
      <c r="F117" s="4"/>
      <c r="G117" s="22"/>
      <c r="H117" s="4"/>
      <c r="I117" s="23"/>
      <c r="J117" s="4"/>
      <c r="K117" s="22"/>
      <c r="L117" s="4"/>
      <c r="M117" s="23"/>
    </row>
    <row r="118" spans="1:13" ht="16.5" customHeight="1" thickBot="1" x14ac:dyDescent="0.3">
      <c r="A118" s="17"/>
      <c r="B118" s="6"/>
      <c r="C118" s="2"/>
      <c r="D118" s="2" t="s">
        <v>70</v>
      </c>
      <c r="E118" s="13">
        <v>11</v>
      </c>
      <c r="F118" s="4"/>
      <c r="G118" s="29">
        <v>514710</v>
      </c>
      <c r="H118" s="4"/>
      <c r="I118" s="30">
        <v>514929</v>
      </c>
      <c r="J118" s="4"/>
      <c r="K118" s="29">
        <v>514710</v>
      </c>
      <c r="L118" s="4"/>
      <c r="M118" s="30">
        <v>514929</v>
      </c>
    </row>
    <row r="119" spans="1:13" ht="16.5" customHeight="1" thickTop="1" x14ac:dyDescent="0.25">
      <c r="A119" s="17"/>
      <c r="B119" s="6"/>
      <c r="C119" s="2"/>
      <c r="D119" s="2"/>
      <c r="E119" s="13"/>
      <c r="F119" s="4"/>
      <c r="G119" s="22"/>
      <c r="H119" s="4"/>
      <c r="I119" s="23"/>
      <c r="J119" s="4"/>
      <c r="K119" s="22"/>
      <c r="L119" s="4"/>
      <c r="M119" s="23"/>
    </row>
    <row r="120" spans="1:13" ht="16.5" customHeight="1" x14ac:dyDescent="0.25">
      <c r="A120" s="2"/>
      <c r="B120" s="2" t="s">
        <v>71</v>
      </c>
      <c r="C120" s="6"/>
      <c r="D120" s="2"/>
      <c r="E120" s="13"/>
      <c r="F120" s="4"/>
      <c r="G120" s="22"/>
      <c r="H120" s="4"/>
      <c r="I120" s="23"/>
      <c r="J120" s="4"/>
      <c r="K120" s="22"/>
      <c r="L120" s="4"/>
      <c r="M120" s="23"/>
    </row>
    <row r="121" spans="1:13" ht="16.5" customHeight="1" x14ac:dyDescent="0.25">
      <c r="A121" s="2"/>
      <c r="B121" s="2"/>
      <c r="C121" s="2" t="s">
        <v>72</v>
      </c>
      <c r="D121" s="2"/>
      <c r="E121" s="13"/>
      <c r="F121" s="4"/>
      <c r="G121" s="22"/>
      <c r="H121" s="4"/>
      <c r="I121" s="23"/>
      <c r="J121" s="4"/>
      <c r="K121" s="22"/>
      <c r="L121" s="4"/>
      <c r="M121" s="23"/>
    </row>
    <row r="122" spans="1:13" ht="16.5" customHeight="1" x14ac:dyDescent="0.25">
      <c r="A122" s="2"/>
      <c r="B122" s="2"/>
      <c r="C122" s="2"/>
      <c r="D122" s="2" t="s">
        <v>73</v>
      </c>
      <c r="E122" s="13">
        <v>11</v>
      </c>
      <c r="F122" s="4"/>
      <c r="G122" s="22">
        <v>514710</v>
      </c>
      <c r="H122" s="4"/>
      <c r="I122" s="23">
        <v>514710</v>
      </c>
      <c r="J122" s="4"/>
      <c r="K122" s="22">
        <v>514710</v>
      </c>
      <c r="L122" s="4"/>
      <c r="M122" s="23">
        <v>514710</v>
      </c>
    </row>
    <row r="123" spans="1:13" ht="16.5" customHeight="1" x14ac:dyDescent="0.25">
      <c r="A123" s="2" t="s">
        <v>74</v>
      </c>
      <c r="B123" s="2"/>
      <c r="C123" s="2"/>
      <c r="D123" s="2"/>
      <c r="E123" s="13"/>
      <c r="F123" s="4"/>
      <c r="G123" s="22">
        <v>689981</v>
      </c>
      <c r="H123" s="4"/>
      <c r="I123" s="23">
        <v>689981</v>
      </c>
      <c r="J123" s="4"/>
      <c r="K123" s="22">
        <v>689981</v>
      </c>
      <c r="L123" s="4"/>
      <c r="M123" s="23">
        <v>689981</v>
      </c>
    </row>
    <row r="124" spans="1:13" ht="16.5" customHeight="1" x14ac:dyDescent="0.25">
      <c r="A124" s="2" t="s">
        <v>75</v>
      </c>
      <c r="B124" s="2"/>
      <c r="C124" s="2"/>
      <c r="D124" s="2"/>
      <c r="E124" s="13"/>
      <c r="F124" s="4"/>
      <c r="G124" s="22"/>
      <c r="H124" s="4"/>
      <c r="I124" s="23"/>
      <c r="J124" s="4"/>
      <c r="K124" s="22"/>
      <c r="L124" s="4"/>
      <c r="M124" s="23"/>
    </row>
    <row r="125" spans="1:13" ht="16.5" customHeight="1" x14ac:dyDescent="0.25">
      <c r="A125" s="2"/>
      <c r="B125" s="2" t="s">
        <v>76</v>
      </c>
      <c r="C125" s="2"/>
      <c r="D125" s="2"/>
      <c r="E125" s="13"/>
      <c r="F125" s="4"/>
      <c r="G125" s="22">
        <v>79905</v>
      </c>
      <c r="H125" s="4"/>
      <c r="I125" s="23">
        <v>79905</v>
      </c>
      <c r="J125" s="4"/>
      <c r="K125" s="22" t="s">
        <v>32</v>
      </c>
      <c r="L125" s="4"/>
      <c r="M125" s="23" t="s">
        <v>32</v>
      </c>
    </row>
    <row r="126" spans="1:13" ht="16.5" customHeight="1" x14ac:dyDescent="0.25">
      <c r="A126" s="2" t="s">
        <v>77</v>
      </c>
      <c r="B126" s="2"/>
      <c r="C126" s="2"/>
      <c r="D126" s="2"/>
      <c r="E126" s="13"/>
      <c r="F126" s="39"/>
      <c r="G126" s="22"/>
      <c r="H126" s="4"/>
      <c r="I126" s="23"/>
      <c r="J126" s="4"/>
      <c r="K126" s="22"/>
      <c r="L126" s="4"/>
      <c r="M126" s="23"/>
    </row>
    <row r="127" spans="1:13" ht="16.5" customHeight="1" x14ac:dyDescent="0.25">
      <c r="A127" s="17"/>
      <c r="B127" s="40" t="s">
        <v>78</v>
      </c>
      <c r="C127" s="40"/>
      <c r="D127" s="40"/>
      <c r="E127" s="13"/>
      <c r="F127" s="39"/>
      <c r="G127" s="22">
        <v>52343</v>
      </c>
      <c r="H127" s="4"/>
      <c r="I127" s="23">
        <v>52343</v>
      </c>
      <c r="J127" s="4"/>
      <c r="K127" s="22">
        <v>52343</v>
      </c>
      <c r="L127" s="4"/>
      <c r="M127" s="23">
        <v>52343</v>
      </c>
    </row>
    <row r="128" spans="1:13" ht="16.5" customHeight="1" x14ac:dyDescent="0.25">
      <c r="A128" s="17"/>
      <c r="B128" s="40" t="s">
        <v>79</v>
      </c>
      <c r="C128" s="41"/>
      <c r="D128" s="41"/>
      <c r="E128" s="13"/>
      <c r="F128" s="39"/>
      <c r="G128" s="22">
        <v>1164257</v>
      </c>
      <c r="H128" s="4"/>
      <c r="I128" s="23">
        <v>1367857</v>
      </c>
      <c r="J128" s="4"/>
      <c r="K128" s="22">
        <v>992318</v>
      </c>
      <c r="L128" s="4"/>
      <c r="M128" s="23">
        <v>1224905</v>
      </c>
    </row>
    <row r="129" spans="1:13" ht="16.5" customHeight="1" x14ac:dyDescent="0.25">
      <c r="A129" s="40" t="s">
        <v>80</v>
      </c>
      <c r="B129" s="40"/>
      <c r="C129" s="41"/>
      <c r="D129" s="41"/>
      <c r="E129" s="13"/>
      <c r="F129" s="4"/>
      <c r="G129" s="42">
        <v>16315</v>
      </c>
      <c r="H129" s="4"/>
      <c r="I129" s="11">
        <v>17989</v>
      </c>
      <c r="J129" s="4"/>
      <c r="K129" s="25">
        <v>73155</v>
      </c>
      <c r="L129" s="4"/>
      <c r="M129" s="26">
        <v>73155</v>
      </c>
    </row>
    <row r="130" spans="1:13" ht="16.5" customHeight="1" x14ac:dyDescent="0.25">
      <c r="A130" s="40"/>
      <c r="B130" s="40"/>
      <c r="C130" s="41"/>
      <c r="D130" s="41"/>
      <c r="E130" s="13"/>
      <c r="F130" s="4"/>
      <c r="G130" s="43"/>
      <c r="H130" s="4"/>
      <c r="I130" s="12"/>
      <c r="J130" s="4"/>
      <c r="K130" s="43"/>
      <c r="L130" s="4"/>
      <c r="M130" s="12"/>
    </row>
    <row r="131" spans="1:13" ht="16.5" customHeight="1" x14ac:dyDescent="0.25">
      <c r="A131" s="44" t="s">
        <v>81</v>
      </c>
      <c r="B131" s="40"/>
      <c r="C131" s="45"/>
      <c r="D131" s="45"/>
      <c r="E131" s="13"/>
      <c r="F131" s="4"/>
      <c r="G131" s="22">
        <f>SUM(G122:G129)</f>
        <v>2517511</v>
      </c>
      <c r="H131" s="4"/>
      <c r="I131" s="23">
        <v>2722785</v>
      </c>
      <c r="J131" s="4"/>
      <c r="K131" s="22">
        <f>SUM(K122:K129)</f>
        <v>2322507</v>
      </c>
      <c r="L131" s="4"/>
      <c r="M131" s="23">
        <v>2555094</v>
      </c>
    </row>
    <row r="132" spans="1:13" ht="16.5" customHeight="1" x14ac:dyDescent="0.25">
      <c r="A132" s="44" t="s">
        <v>82</v>
      </c>
      <c r="B132" s="40"/>
      <c r="C132" s="40"/>
      <c r="D132" s="40"/>
      <c r="E132" s="13"/>
      <c r="F132" s="4"/>
      <c r="G132" s="42">
        <v>36649</v>
      </c>
      <c r="H132" s="4"/>
      <c r="I132" s="11">
        <v>37375</v>
      </c>
      <c r="J132" s="4"/>
      <c r="K132" s="25">
        <v>0</v>
      </c>
      <c r="L132" s="4"/>
      <c r="M132" s="26">
        <v>0</v>
      </c>
    </row>
    <row r="133" spans="1:13" ht="16.5" customHeight="1" x14ac:dyDescent="0.25">
      <c r="A133" s="2"/>
      <c r="B133" s="2"/>
      <c r="C133" s="46"/>
      <c r="D133" s="46"/>
      <c r="E133" s="13"/>
      <c r="F133" s="4"/>
      <c r="G133" s="21"/>
      <c r="H133" s="4"/>
      <c r="I133" s="23"/>
      <c r="J133" s="4"/>
      <c r="K133" s="21"/>
      <c r="L133" s="4"/>
      <c r="M133" s="23"/>
    </row>
    <row r="134" spans="1:13" ht="16.5" customHeight="1" x14ac:dyDescent="0.25">
      <c r="A134" s="6" t="s">
        <v>83</v>
      </c>
      <c r="B134" s="2"/>
      <c r="C134" s="46"/>
      <c r="D134" s="46"/>
      <c r="E134" s="13"/>
      <c r="F134" s="4"/>
      <c r="G134" s="25">
        <f>SUM(G131:G132)</f>
        <v>2554160</v>
      </c>
      <c r="H134" s="4"/>
      <c r="I134" s="26">
        <f>SUM(I131:I132)</f>
        <v>2760160</v>
      </c>
      <c r="J134" s="4"/>
      <c r="K134" s="25">
        <f>SUM(K131:K132)</f>
        <v>2322507</v>
      </c>
      <c r="L134" s="4"/>
      <c r="M134" s="26">
        <f>SUM(M131:M132)</f>
        <v>2555094</v>
      </c>
    </row>
    <row r="135" spans="1:13" ht="16.5" customHeight="1" x14ac:dyDescent="0.25">
      <c r="A135" s="2"/>
      <c r="B135" s="2"/>
      <c r="C135" s="46"/>
      <c r="D135" s="46"/>
      <c r="E135" s="13"/>
      <c r="F135" s="4"/>
      <c r="G135" s="21"/>
      <c r="H135" s="4"/>
      <c r="I135" s="23"/>
      <c r="J135" s="4"/>
      <c r="K135" s="21"/>
      <c r="L135" s="4"/>
      <c r="M135" s="23"/>
    </row>
    <row r="136" spans="1:13" ht="16.5" customHeight="1" thickBot="1" x14ac:dyDescent="0.3">
      <c r="A136" s="6" t="s">
        <v>84</v>
      </c>
      <c r="B136" s="2"/>
      <c r="C136" s="46"/>
      <c r="D136" s="46"/>
      <c r="E136" s="13"/>
      <c r="F136" s="4"/>
      <c r="G136" s="29">
        <f>G87+G134</f>
        <v>4560190</v>
      </c>
      <c r="H136" s="4"/>
      <c r="I136" s="30">
        <f>I87+I134</f>
        <v>5044761</v>
      </c>
      <c r="J136" s="4"/>
      <c r="K136" s="29">
        <f>K87+K134</f>
        <v>4062940</v>
      </c>
      <c r="L136" s="4"/>
      <c r="M136" s="30">
        <f>M87+M134</f>
        <v>4559320</v>
      </c>
    </row>
    <row r="137" spans="1:13" ht="16.5" customHeight="1" thickTop="1" x14ac:dyDescent="0.25">
      <c r="A137" s="2"/>
      <c r="B137" s="2"/>
      <c r="C137" s="40"/>
      <c r="D137" s="40"/>
      <c r="E137" s="13"/>
      <c r="F137" s="4"/>
      <c r="G137" s="12"/>
      <c r="H137" s="4"/>
      <c r="I137" s="12"/>
      <c r="J137" s="4"/>
      <c r="K137" s="12"/>
      <c r="L137" s="4"/>
      <c r="M137" s="12"/>
    </row>
    <row r="138" spans="1:13" ht="16.5" customHeight="1" x14ac:dyDescent="0.25">
      <c r="A138" s="2"/>
      <c r="B138" s="2"/>
      <c r="C138" s="40"/>
      <c r="D138" s="40"/>
      <c r="E138" s="13"/>
      <c r="F138" s="4"/>
      <c r="G138" s="12"/>
      <c r="H138" s="4"/>
      <c r="I138" s="12"/>
      <c r="J138" s="4"/>
      <c r="K138" s="12"/>
      <c r="L138" s="4"/>
      <c r="M138" s="12"/>
    </row>
    <row r="139" spans="1:13" ht="16.5" customHeight="1" x14ac:dyDescent="0.25">
      <c r="A139" s="2"/>
      <c r="B139" s="2"/>
      <c r="C139" s="40"/>
      <c r="D139" s="40"/>
      <c r="E139" s="13"/>
      <c r="F139" s="4"/>
      <c r="G139" s="12"/>
      <c r="H139" s="4"/>
      <c r="I139" s="12"/>
      <c r="J139" s="4"/>
      <c r="K139" s="12"/>
      <c r="L139" s="4"/>
      <c r="M139" s="12"/>
    </row>
    <row r="140" spans="1:13" ht="16.5" customHeight="1" x14ac:dyDescent="0.25">
      <c r="A140" s="2"/>
      <c r="B140" s="2"/>
      <c r="C140" s="40"/>
      <c r="D140" s="40"/>
      <c r="E140" s="13"/>
      <c r="F140" s="4"/>
      <c r="G140" s="47"/>
      <c r="H140" s="4"/>
      <c r="I140" s="12"/>
      <c r="J140" s="4"/>
      <c r="K140" s="12"/>
      <c r="L140" s="4"/>
      <c r="M140" s="12"/>
    </row>
    <row r="141" spans="1:13" ht="16.5" customHeight="1" x14ac:dyDescent="0.25">
      <c r="A141" s="2"/>
      <c r="B141" s="2"/>
      <c r="C141" s="40"/>
      <c r="D141" s="40"/>
      <c r="E141" s="13"/>
      <c r="F141" s="4"/>
      <c r="G141" s="12"/>
      <c r="H141" s="4"/>
      <c r="I141" s="12"/>
      <c r="J141" s="4"/>
      <c r="K141" s="12"/>
      <c r="L141" s="4"/>
      <c r="M141" s="12"/>
    </row>
    <row r="142" spans="1:13" ht="16.5" customHeight="1" x14ac:dyDescent="0.25">
      <c r="A142" s="2"/>
      <c r="B142" s="2"/>
      <c r="C142" s="40"/>
      <c r="D142" s="40"/>
      <c r="E142" s="13"/>
      <c r="F142" s="4"/>
      <c r="G142" s="12"/>
      <c r="H142" s="4"/>
      <c r="I142" s="12"/>
      <c r="J142" s="4"/>
      <c r="K142" s="12"/>
      <c r="L142" s="4"/>
      <c r="M142" s="12"/>
    </row>
    <row r="143" spans="1:13" ht="12.75" customHeight="1" x14ac:dyDescent="0.25">
      <c r="A143" s="2"/>
      <c r="B143" s="2"/>
      <c r="C143" s="40"/>
      <c r="D143" s="40"/>
      <c r="E143" s="13"/>
      <c r="F143" s="4"/>
      <c r="G143" s="12"/>
      <c r="H143" s="4"/>
      <c r="I143" s="12"/>
      <c r="J143" s="4"/>
      <c r="K143" s="12"/>
      <c r="L143" s="4"/>
      <c r="M143" s="12"/>
    </row>
    <row r="144" spans="1:13" ht="21.95" customHeight="1" x14ac:dyDescent="0.25">
      <c r="A144" s="8" t="str">
        <f>A96</f>
        <v>The accompanying notes are an integral part of these interim financial information</v>
      </c>
      <c r="B144" s="48"/>
      <c r="C144" s="49"/>
      <c r="D144" s="49"/>
      <c r="E144" s="50"/>
      <c r="F144" s="50"/>
      <c r="G144" s="51"/>
      <c r="H144" s="52"/>
      <c r="I144" s="51"/>
      <c r="J144" s="50"/>
      <c r="K144" s="51"/>
      <c r="L144" s="52"/>
      <c r="M144" s="51"/>
    </row>
  </sheetData>
  <mergeCells count="12">
    <mergeCell ref="G55:I55"/>
    <mergeCell ref="K55:M55"/>
    <mergeCell ref="G102:I102"/>
    <mergeCell ref="K102:M102"/>
    <mergeCell ref="G103:I103"/>
    <mergeCell ref="K103:M103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0DAB-D411-40CA-9991-56098935D7EF}">
  <dimension ref="A1:M116"/>
  <sheetViews>
    <sheetView topLeftCell="A74" zoomScaleNormal="100" workbookViewId="0">
      <selection activeCell="P91" sqref="P91"/>
    </sheetView>
  </sheetViews>
  <sheetFormatPr defaultRowHeight="16.5" customHeight="1" x14ac:dyDescent="0.25"/>
  <cols>
    <col min="1" max="3" width="1.7109375" customWidth="1"/>
    <col min="4" max="4" width="39.28515625" customWidth="1"/>
    <col min="5" max="5" width="6.28515625" customWidth="1"/>
    <col min="6" max="6" width="0.7109375" customWidth="1"/>
    <col min="7" max="7" width="11.7109375" customWidth="1"/>
    <col min="8" max="8" width="0.7109375" customWidth="1"/>
    <col min="9" max="9" width="11.7109375" customWidth="1"/>
    <col min="10" max="10" width="0.7109375" customWidth="1"/>
    <col min="11" max="11" width="11.7109375" customWidth="1"/>
    <col min="12" max="12" width="0.7109375" customWidth="1"/>
    <col min="13" max="13" width="11.7109375" customWidth="1"/>
  </cols>
  <sheetData>
    <row r="1" spans="1:13" ht="16.5" customHeight="1" x14ac:dyDescent="0.25">
      <c r="A1" s="53" t="str">
        <f>'E2-4'!A1</f>
        <v>S&amp;P Syndicate Public Company Limited and its subsidiaries</v>
      </c>
      <c r="B1" s="28"/>
      <c r="C1" s="28"/>
      <c r="D1" s="28"/>
      <c r="E1" s="3"/>
      <c r="F1" s="28"/>
      <c r="G1" s="54"/>
      <c r="H1" s="28"/>
      <c r="I1" s="54"/>
      <c r="J1" s="28"/>
      <c r="K1" s="54"/>
      <c r="L1" s="28"/>
      <c r="M1" s="54"/>
    </row>
    <row r="2" spans="1:13" ht="16.5" customHeight="1" x14ac:dyDescent="0.25">
      <c r="A2" s="55" t="s">
        <v>85</v>
      </c>
      <c r="B2" s="55"/>
      <c r="C2" s="28"/>
      <c r="D2" s="28"/>
      <c r="E2" s="3"/>
      <c r="F2" s="28"/>
      <c r="G2" s="54"/>
      <c r="H2" s="28"/>
      <c r="I2" s="54"/>
      <c r="J2" s="28"/>
      <c r="K2" s="54"/>
      <c r="L2" s="28"/>
      <c r="M2" s="54"/>
    </row>
    <row r="3" spans="1:13" ht="16.5" customHeight="1" x14ac:dyDescent="0.25">
      <c r="A3" s="56" t="s">
        <v>86</v>
      </c>
      <c r="B3" s="57"/>
      <c r="C3" s="57"/>
      <c r="D3" s="57"/>
      <c r="E3" s="9"/>
      <c r="F3" s="57"/>
      <c r="G3" s="58"/>
      <c r="H3" s="57"/>
      <c r="I3" s="58"/>
      <c r="J3" s="57"/>
      <c r="K3" s="58"/>
      <c r="L3" s="57"/>
      <c r="M3" s="58"/>
    </row>
    <row r="4" spans="1:13" ht="15.6" customHeight="1" x14ac:dyDescent="0.25">
      <c r="A4" s="55"/>
      <c r="B4" s="28"/>
      <c r="C4" s="28"/>
      <c r="D4" s="28"/>
      <c r="E4" s="3"/>
      <c r="F4" s="28"/>
      <c r="G4" s="37"/>
      <c r="H4" s="28"/>
      <c r="I4" s="37"/>
      <c r="J4" s="28"/>
      <c r="K4" s="37"/>
      <c r="L4" s="28"/>
      <c r="M4" s="37"/>
    </row>
    <row r="5" spans="1:13" ht="15.6" customHeight="1" x14ac:dyDescent="0.25">
      <c r="A5" s="55"/>
      <c r="B5" s="28"/>
      <c r="C5" s="28"/>
      <c r="D5" s="28"/>
      <c r="E5" s="3"/>
      <c r="F5" s="28"/>
      <c r="G5" s="37"/>
      <c r="H5" s="28"/>
      <c r="I5" s="37"/>
      <c r="J5" s="28"/>
      <c r="K5" s="37"/>
      <c r="L5" s="28"/>
      <c r="M5" s="37"/>
    </row>
    <row r="6" spans="1:13" ht="15.6" customHeight="1" x14ac:dyDescent="0.25">
      <c r="A6" s="55"/>
      <c r="B6" s="28"/>
      <c r="C6" s="28"/>
      <c r="D6" s="28"/>
      <c r="E6" s="3"/>
      <c r="F6" s="28"/>
      <c r="G6" s="163" t="s">
        <v>3</v>
      </c>
      <c r="H6" s="163"/>
      <c r="I6" s="163"/>
      <c r="J6" s="3"/>
      <c r="K6" s="166" t="s">
        <v>4</v>
      </c>
      <c r="L6" s="166"/>
      <c r="M6" s="166"/>
    </row>
    <row r="7" spans="1:13" ht="15.6" customHeight="1" x14ac:dyDescent="0.25">
      <c r="A7" s="55"/>
      <c r="B7" s="28"/>
      <c r="C7" s="28"/>
      <c r="D7" s="28"/>
      <c r="E7" s="13"/>
      <c r="F7" s="28"/>
      <c r="G7" s="164" t="s">
        <v>5</v>
      </c>
      <c r="H7" s="164"/>
      <c r="I7" s="164"/>
      <c r="J7" s="3"/>
      <c r="K7" s="165" t="s">
        <v>5</v>
      </c>
      <c r="L7" s="165"/>
      <c r="M7" s="165"/>
    </row>
    <row r="8" spans="1:13" ht="15.6" customHeight="1" x14ac:dyDescent="0.25">
      <c r="A8" s="55"/>
      <c r="B8" s="28"/>
      <c r="C8" s="28"/>
      <c r="D8" s="28"/>
      <c r="E8" s="13"/>
      <c r="F8" s="55"/>
      <c r="G8" s="15" t="s">
        <v>10</v>
      </c>
      <c r="H8" s="16"/>
      <c r="I8" s="15" t="s">
        <v>11</v>
      </c>
      <c r="J8" s="16"/>
      <c r="K8" s="15" t="s">
        <v>10</v>
      </c>
      <c r="L8" s="16"/>
      <c r="M8" s="15" t="s">
        <v>11</v>
      </c>
    </row>
    <row r="9" spans="1:13" ht="15.6" customHeight="1" x14ac:dyDescent="0.25">
      <c r="A9" s="55"/>
      <c r="B9" s="28"/>
      <c r="C9" s="28"/>
      <c r="D9" s="17"/>
      <c r="E9" s="18" t="s">
        <v>12</v>
      </c>
      <c r="F9" s="28"/>
      <c r="G9" s="19" t="s">
        <v>13</v>
      </c>
      <c r="H9" s="16"/>
      <c r="I9" s="19" t="s">
        <v>13</v>
      </c>
      <c r="J9" s="16"/>
      <c r="K9" s="19" t="s">
        <v>13</v>
      </c>
      <c r="L9" s="16"/>
      <c r="M9" s="19" t="s">
        <v>13</v>
      </c>
    </row>
    <row r="10" spans="1:13" ht="14.1" customHeight="1" x14ac:dyDescent="0.25">
      <c r="A10" s="55"/>
      <c r="B10" s="28"/>
      <c r="C10" s="28"/>
      <c r="D10" s="17"/>
      <c r="E10" s="20"/>
      <c r="F10" s="28"/>
      <c r="G10" s="21"/>
      <c r="H10" s="4"/>
      <c r="I10" s="5"/>
      <c r="J10" s="4"/>
      <c r="K10" s="21"/>
      <c r="L10" s="4"/>
      <c r="M10" s="5"/>
    </row>
    <row r="11" spans="1:13" ht="15.6" customHeight="1" x14ac:dyDescent="0.25">
      <c r="A11" s="28" t="s">
        <v>87</v>
      </c>
      <c r="B11" s="28"/>
      <c r="C11" s="28"/>
      <c r="D11" s="28"/>
      <c r="E11" s="13"/>
      <c r="F11" s="28"/>
      <c r="G11" s="22">
        <v>1452562</v>
      </c>
      <c r="H11" s="4"/>
      <c r="I11" s="23">
        <v>1456692</v>
      </c>
      <c r="J11" s="4"/>
      <c r="K11" s="22">
        <v>1346615</v>
      </c>
      <c r="L11" s="4"/>
      <c r="M11" s="23">
        <v>1353637</v>
      </c>
    </row>
    <row r="12" spans="1:13" ht="15.6" customHeight="1" x14ac:dyDescent="0.25">
      <c r="A12" s="28" t="s">
        <v>88</v>
      </c>
      <c r="B12" s="28"/>
      <c r="C12" s="28"/>
      <c r="D12" s="28"/>
      <c r="E12" s="13"/>
      <c r="F12" s="28"/>
      <c r="G12" s="25">
        <v>-638019</v>
      </c>
      <c r="H12" s="4"/>
      <c r="I12" s="26">
        <v>-640366</v>
      </c>
      <c r="J12" s="4"/>
      <c r="K12" s="25">
        <v>-611473</v>
      </c>
      <c r="L12" s="4"/>
      <c r="M12" s="26">
        <v>-613914</v>
      </c>
    </row>
    <row r="13" spans="1:13" ht="14.1" customHeight="1" x14ac:dyDescent="0.25">
      <c r="A13" s="59"/>
      <c r="B13" s="55"/>
      <c r="C13" s="55"/>
      <c r="D13" s="55"/>
      <c r="E13" s="60"/>
      <c r="F13" s="55"/>
      <c r="G13" s="61"/>
      <c r="H13" s="16"/>
      <c r="I13" s="14"/>
      <c r="J13" s="16"/>
      <c r="K13" s="61"/>
      <c r="L13" s="16"/>
      <c r="M13" s="14"/>
    </row>
    <row r="14" spans="1:13" ht="15.6" customHeight="1" x14ac:dyDescent="0.25">
      <c r="A14" s="55" t="s">
        <v>89</v>
      </c>
      <c r="B14" s="28"/>
      <c r="C14" s="28"/>
      <c r="D14" s="28"/>
      <c r="E14" s="13"/>
      <c r="F14" s="28"/>
      <c r="G14" s="22">
        <f>SUM(G11:G13)</f>
        <v>814543</v>
      </c>
      <c r="H14" s="4"/>
      <c r="I14" s="23">
        <f>SUM(I11:I13)</f>
        <v>816326</v>
      </c>
      <c r="J14" s="4"/>
      <c r="K14" s="22">
        <f>SUM(K11:K13)</f>
        <v>735142</v>
      </c>
      <c r="L14" s="4"/>
      <c r="M14" s="23">
        <f>SUM(M11:M13)</f>
        <v>739723</v>
      </c>
    </row>
    <row r="15" spans="1:13" ht="15.6" customHeight="1" x14ac:dyDescent="0.25">
      <c r="A15" s="28" t="s">
        <v>90</v>
      </c>
      <c r="B15" s="28"/>
      <c r="C15" s="28"/>
      <c r="D15" s="28"/>
      <c r="E15" s="13"/>
      <c r="F15" s="28"/>
      <c r="G15" s="22">
        <v>17671</v>
      </c>
      <c r="H15" s="4"/>
      <c r="I15" s="23">
        <v>15640</v>
      </c>
      <c r="J15" s="4"/>
      <c r="K15" s="22">
        <v>33805</v>
      </c>
      <c r="L15" s="4"/>
      <c r="M15" s="23">
        <v>37019</v>
      </c>
    </row>
    <row r="16" spans="1:13" ht="15.6" customHeight="1" x14ac:dyDescent="0.25">
      <c r="A16" s="28" t="s">
        <v>91</v>
      </c>
      <c r="B16" s="28"/>
      <c r="C16" s="28"/>
      <c r="D16" s="28"/>
      <c r="E16" s="13"/>
      <c r="F16" s="28"/>
      <c r="G16" s="22">
        <v>-613186</v>
      </c>
      <c r="H16" s="4"/>
      <c r="I16" s="23">
        <v>-607789</v>
      </c>
      <c r="J16" s="4"/>
      <c r="K16" s="22">
        <v>-552323</v>
      </c>
      <c r="L16" s="4"/>
      <c r="M16" s="23">
        <v>-550741</v>
      </c>
    </row>
    <row r="17" spans="1:13" ht="15.6" customHeight="1" x14ac:dyDescent="0.25">
      <c r="A17" s="28" t="s">
        <v>92</v>
      </c>
      <c r="B17" s="28"/>
      <c r="C17" s="28"/>
      <c r="D17" s="28"/>
      <c r="E17" s="13"/>
      <c r="F17" s="28"/>
      <c r="G17" s="22">
        <v>-116749</v>
      </c>
      <c r="H17" s="4"/>
      <c r="I17" s="23">
        <v>-105488</v>
      </c>
      <c r="J17" s="4"/>
      <c r="K17" s="22">
        <v>-125901</v>
      </c>
      <c r="L17" s="4"/>
      <c r="M17" s="23">
        <v>-105228</v>
      </c>
    </row>
    <row r="18" spans="1:13" ht="15.6" customHeight="1" x14ac:dyDescent="0.25">
      <c r="A18" s="28" t="s">
        <v>93</v>
      </c>
      <c r="B18" s="28"/>
      <c r="C18" s="28"/>
      <c r="D18" s="28"/>
      <c r="E18" s="13"/>
      <c r="F18" s="28"/>
      <c r="G18" s="22">
        <v>1817</v>
      </c>
      <c r="H18" s="4"/>
      <c r="I18" s="23">
        <v>8937</v>
      </c>
      <c r="J18" s="4"/>
      <c r="K18" s="22">
        <v>902</v>
      </c>
      <c r="L18" s="4"/>
      <c r="M18" s="23">
        <v>6360</v>
      </c>
    </row>
    <row r="19" spans="1:13" ht="15.6" customHeight="1" x14ac:dyDescent="0.25">
      <c r="A19" s="28" t="s">
        <v>94</v>
      </c>
      <c r="B19" s="28"/>
      <c r="C19" s="28"/>
      <c r="D19" s="28"/>
      <c r="E19" s="13"/>
      <c r="F19" s="28"/>
      <c r="G19" s="22">
        <v>-10378</v>
      </c>
      <c r="H19" s="4"/>
      <c r="I19" s="23">
        <v>-17285</v>
      </c>
      <c r="J19" s="4"/>
      <c r="K19" s="22">
        <v>-10635</v>
      </c>
      <c r="L19" s="4"/>
      <c r="M19" s="23">
        <v>-15330</v>
      </c>
    </row>
    <row r="20" spans="1:13" ht="15.6" customHeight="1" x14ac:dyDescent="0.25">
      <c r="A20" s="28" t="s">
        <v>95</v>
      </c>
      <c r="B20" s="28"/>
      <c r="C20" s="28"/>
      <c r="D20" s="28"/>
      <c r="E20" s="13"/>
      <c r="F20" s="28"/>
      <c r="G20" s="22"/>
      <c r="H20" s="4"/>
      <c r="I20" s="23"/>
      <c r="J20" s="4"/>
      <c r="K20" s="22"/>
      <c r="L20" s="4"/>
      <c r="M20" s="23"/>
    </row>
    <row r="21" spans="1:13" ht="15.6" customHeight="1" x14ac:dyDescent="0.25">
      <c r="A21" s="34"/>
      <c r="B21" s="28" t="s">
        <v>96</v>
      </c>
      <c r="C21" s="28"/>
      <c r="D21" s="28"/>
      <c r="E21" s="13"/>
      <c r="F21" s="28"/>
      <c r="G21" s="25">
        <v>7325</v>
      </c>
      <c r="H21" s="62"/>
      <c r="I21" s="26">
        <v>4810</v>
      </c>
      <c r="J21" s="62"/>
      <c r="K21" s="25">
        <v>0</v>
      </c>
      <c r="L21" s="62"/>
      <c r="M21" s="26">
        <v>0</v>
      </c>
    </row>
    <row r="22" spans="1:13" ht="14.1" customHeight="1" x14ac:dyDescent="0.25">
      <c r="A22" s="63"/>
      <c r="B22" s="28"/>
      <c r="C22" s="28"/>
      <c r="D22" s="28"/>
      <c r="E22" s="13"/>
      <c r="F22" s="28"/>
      <c r="G22" s="22"/>
      <c r="H22" s="62"/>
      <c r="I22" s="23"/>
      <c r="J22" s="62"/>
      <c r="K22" s="22"/>
      <c r="L22" s="62"/>
      <c r="M22" s="23"/>
    </row>
    <row r="23" spans="1:13" ht="15.6" customHeight="1" x14ac:dyDescent="0.25">
      <c r="A23" s="55" t="s">
        <v>97</v>
      </c>
      <c r="B23" s="28"/>
      <c r="C23" s="28"/>
      <c r="D23" s="28"/>
      <c r="E23" s="13"/>
      <c r="F23" s="28"/>
      <c r="G23" s="22">
        <f>SUM(G14:G21)</f>
        <v>101043</v>
      </c>
      <c r="H23" s="62"/>
      <c r="I23" s="23">
        <f>SUM(I14:I21)</f>
        <v>115151</v>
      </c>
      <c r="J23" s="62"/>
      <c r="K23" s="22">
        <f>SUM(K14:K21)</f>
        <v>80990</v>
      </c>
      <c r="L23" s="62"/>
      <c r="M23" s="23">
        <f>SUM(M14:M21)</f>
        <v>111803</v>
      </c>
    </row>
    <row r="24" spans="1:13" ht="15.6" customHeight="1" x14ac:dyDescent="0.25">
      <c r="A24" s="28" t="s">
        <v>98</v>
      </c>
      <c r="B24" s="28"/>
      <c r="C24" s="28"/>
      <c r="D24" s="28"/>
      <c r="E24" s="13"/>
      <c r="F24" s="28"/>
      <c r="G24" s="25">
        <v>-12445</v>
      </c>
      <c r="H24" s="4"/>
      <c r="I24" s="26">
        <v>-25058</v>
      </c>
      <c r="J24" s="4"/>
      <c r="K24" s="25">
        <v>-11258</v>
      </c>
      <c r="L24" s="4"/>
      <c r="M24" s="26">
        <v>-23001</v>
      </c>
    </row>
    <row r="25" spans="1:13" ht="14.1" customHeight="1" x14ac:dyDescent="0.25">
      <c r="A25" s="28"/>
      <c r="B25" s="28"/>
      <c r="C25" s="28"/>
      <c r="D25" s="28"/>
      <c r="E25" s="13"/>
      <c r="F25" s="28"/>
      <c r="G25" s="22"/>
      <c r="H25" s="4"/>
      <c r="I25" s="23"/>
      <c r="J25" s="4"/>
      <c r="K25" s="22"/>
      <c r="L25" s="4"/>
      <c r="M25" s="23"/>
    </row>
    <row r="26" spans="1:13" ht="15.6" customHeight="1" x14ac:dyDescent="0.25">
      <c r="A26" s="55" t="s">
        <v>99</v>
      </c>
      <c r="B26" s="28"/>
      <c r="C26" s="28"/>
      <c r="D26" s="28"/>
      <c r="E26" s="13"/>
      <c r="F26" s="28"/>
      <c r="G26" s="25">
        <f>SUM(G23:G24)</f>
        <v>88598</v>
      </c>
      <c r="H26" s="4"/>
      <c r="I26" s="26">
        <f>SUM(I23:I24)</f>
        <v>90093</v>
      </c>
      <c r="J26" s="4"/>
      <c r="K26" s="25">
        <f>SUM(K23:K24)</f>
        <v>69732</v>
      </c>
      <c r="L26" s="4"/>
      <c r="M26" s="26">
        <f>SUM(M23:M24)</f>
        <v>88802</v>
      </c>
    </row>
    <row r="27" spans="1:13" ht="14.1" customHeight="1" x14ac:dyDescent="0.25">
      <c r="A27" s="28"/>
      <c r="B27" s="28"/>
      <c r="C27" s="28"/>
      <c r="D27" s="28"/>
      <c r="E27" s="13"/>
      <c r="F27" s="28"/>
      <c r="G27" s="22"/>
      <c r="H27" s="4"/>
      <c r="I27" s="23"/>
      <c r="J27" s="4"/>
      <c r="K27" s="22"/>
      <c r="L27" s="4"/>
      <c r="M27" s="23"/>
    </row>
    <row r="28" spans="1:13" ht="15.6" customHeight="1" x14ac:dyDescent="0.25">
      <c r="A28" s="55" t="s">
        <v>100</v>
      </c>
      <c r="B28" s="28"/>
      <c r="C28" s="28"/>
      <c r="D28" s="28"/>
      <c r="E28" s="13"/>
      <c r="F28" s="28"/>
      <c r="G28" s="22"/>
      <c r="H28" s="4"/>
      <c r="I28" s="23"/>
      <c r="J28" s="4"/>
      <c r="K28" s="22"/>
      <c r="L28" s="4"/>
      <c r="M28" s="23"/>
    </row>
    <row r="29" spans="1:13" ht="15.6" customHeight="1" x14ac:dyDescent="0.25">
      <c r="A29" s="28" t="s">
        <v>101</v>
      </c>
      <c r="B29" s="28"/>
      <c r="C29" s="28"/>
      <c r="D29" s="28"/>
      <c r="E29" s="13"/>
      <c r="F29" s="28"/>
      <c r="G29" s="22"/>
      <c r="H29" s="4"/>
      <c r="I29" s="23"/>
      <c r="J29" s="4"/>
      <c r="K29" s="22"/>
      <c r="L29" s="4"/>
      <c r="M29" s="23"/>
    </row>
    <row r="30" spans="1:13" ht="15.6" customHeight="1" x14ac:dyDescent="0.25">
      <c r="A30" s="55"/>
      <c r="B30" s="28" t="s">
        <v>102</v>
      </c>
      <c r="C30" s="28"/>
      <c r="D30" s="28"/>
      <c r="E30" s="13"/>
      <c r="F30" s="28"/>
      <c r="G30" s="22"/>
      <c r="H30" s="4"/>
      <c r="I30" s="23"/>
      <c r="J30" s="4"/>
      <c r="K30" s="22"/>
      <c r="L30" s="4"/>
      <c r="M30" s="23"/>
    </row>
    <row r="31" spans="1:13" ht="15.6" customHeight="1" x14ac:dyDescent="0.25">
      <c r="A31" s="55"/>
      <c r="B31" s="28"/>
      <c r="C31" s="28" t="s">
        <v>103</v>
      </c>
      <c r="D31" s="28"/>
      <c r="E31" s="13"/>
      <c r="F31" s="28"/>
      <c r="G31" s="22">
        <v>0</v>
      </c>
      <c r="H31" s="4"/>
      <c r="I31" s="23">
        <v>13625</v>
      </c>
      <c r="J31" s="4"/>
      <c r="K31" s="22">
        <v>0</v>
      </c>
      <c r="L31" s="4"/>
      <c r="M31" s="23">
        <v>11889</v>
      </c>
    </row>
    <row r="32" spans="1:13" ht="15.6" customHeight="1" x14ac:dyDescent="0.25">
      <c r="A32" s="28" t="s">
        <v>104</v>
      </c>
      <c r="B32" s="28"/>
      <c r="C32" s="64"/>
      <c r="D32" s="64"/>
      <c r="E32" s="13"/>
      <c r="F32" s="28"/>
      <c r="G32" s="22"/>
      <c r="H32" s="4"/>
      <c r="I32" s="23"/>
      <c r="J32" s="4"/>
      <c r="K32" s="22"/>
      <c r="L32" s="4"/>
      <c r="M32" s="23"/>
    </row>
    <row r="33" spans="1:13" ht="15.6" customHeight="1" x14ac:dyDescent="0.25">
      <c r="A33" s="28"/>
      <c r="B33" s="17" t="s">
        <v>105</v>
      </c>
      <c r="C33" s="64"/>
      <c r="D33" s="64"/>
      <c r="E33" s="13"/>
      <c r="F33" s="28"/>
      <c r="G33" s="22"/>
      <c r="H33" s="4"/>
      <c r="I33" s="23"/>
      <c r="J33" s="4"/>
      <c r="K33" s="22"/>
      <c r="L33" s="4"/>
      <c r="M33" s="23"/>
    </row>
    <row r="34" spans="1:13" ht="15.6" customHeight="1" x14ac:dyDescent="0.25">
      <c r="A34" s="65"/>
      <c r="B34" s="66"/>
      <c r="C34" s="28" t="s">
        <v>106</v>
      </c>
      <c r="D34" s="64"/>
      <c r="E34" s="13"/>
      <c r="F34" s="28"/>
      <c r="G34" s="25">
        <v>-2450</v>
      </c>
      <c r="H34" s="4"/>
      <c r="I34" s="26">
        <v>3472</v>
      </c>
      <c r="J34" s="4"/>
      <c r="K34" s="25">
        <v>0</v>
      </c>
      <c r="L34" s="4"/>
      <c r="M34" s="26">
        <v>0</v>
      </c>
    </row>
    <row r="35" spans="1:13" ht="14.1" customHeight="1" x14ac:dyDescent="0.25">
      <c r="A35" s="28"/>
      <c r="B35" s="28"/>
      <c r="C35" s="28"/>
      <c r="D35" s="28"/>
      <c r="E35" s="13"/>
      <c r="F35" s="28"/>
      <c r="G35" s="22"/>
      <c r="H35" s="4"/>
      <c r="I35" s="23"/>
      <c r="J35" s="4"/>
      <c r="K35" s="22"/>
      <c r="L35" s="4"/>
      <c r="M35" s="23"/>
    </row>
    <row r="36" spans="1:13" ht="15.6" customHeight="1" x14ac:dyDescent="0.25">
      <c r="A36" s="55" t="s">
        <v>107</v>
      </c>
      <c r="B36" s="28"/>
      <c r="C36" s="28"/>
      <c r="D36" s="28"/>
      <c r="E36" s="13"/>
      <c r="F36" s="28"/>
      <c r="G36" s="22"/>
      <c r="H36" s="4"/>
      <c r="I36" s="23"/>
      <c r="J36" s="4"/>
      <c r="K36" s="22"/>
      <c r="L36" s="4"/>
      <c r="M36" s="23"/>
    </row>
    <row r="37" spans="1:13" ht="15.6" customHeight="1" x14ac:dyDescent="0.25">
      <c r="A37" s="34"/>
      <c r="B37" s="55" t="s">
        <v>108</v>
      </c>
      <c r="C37" s="28"/>
      <c r="D37" s="28"/>
      <c r="E37" s="3"/>
      <c r="F37" s="28"/>
      <c r="G37" s="25">
        <f>SUM(G31:G34)</f>
        <v>-2450</v>
      </c>
      <c r="H37" s="4"/>
      <c r="I37" s="26">
        <f>SUM(I31:I34)</f>
        <v>17097</v>
      </c>
      <c r="J37" s="4"/>
      <c r="K37" s="25">
        <f>SUM(K31:K34)</f>
        <v>0</v>
      </c>
      <c r="L37" s="4"/>
      <c r="M37" s="26">
        <f>SUM(M31:M34)</f>
        <v>11889</v>
      </c>
    </row>
    <row r="38" spans="1:13" ht="14.1" customHeight="1" x14ac:dyDescent="0.25">
      <c r="A38" s="28"/>
      <c r="B38" s="28"/>
      <c r="C38" s="28"/>
      <c r="D38" s="28"/>
      <c r="E38" s="3"/>
      <c r="F38" s="28"/>
      <c r="G38" s="22"/>
      <c r="H38" s="4"/>
      <c r="I38" s="23"/>
      <c r="J38" s="4"/>
      <c r="K38" s="22"/>
      <c r="L38" s="4"/>
      <c r="M38" s="23"/>
    </row>
    <row r="39" spans="1:13" ht="15.6" customHeight="1" x14ac:dyDescent="0.25">
      <c r="A39" s="55" t="s">
        <v>109</v>
      </c>
      <c r="B39" s="55"/>
      <c r="C39" s="28"/>
      <c r="D39" s="28"/>
      <c r="E39" s="3"/>
      <c r="F39" s="28"/>
      <c r="G39" s="25">
        <f>G37+G26</f>
        <v>86148</v>
      </c>
      <c r="H39" s="4"/>
      <c r="I39" s="26">
        <f>I37+I26</f>
        <v>107190</v>
      </c>
      <c r="J39" s="4"/>
      <c r="K39" s="25">
        <f>K37+K26</f>
        <v>69732</v>
      </c>
      <c r="L39" s="4"/>
      <c r="M39" s="26">
        <f>M37+M26</f>
        <v>100691</v>
      </c>
    </row>
    <row r="40" spans="1:13" ht="14.1" customHeight="1" x14ac:dyDescent="0.25">
      <c r="A40" s="53"/>
      <c r="B40" s="28"/>
      <c r="C40" s="28"/>
      <c r="D40" s="28"/>
      <c r="E40" s="3"/>
      <c r="F40" s="28"/>
      <c r="G40" s="22"/>
      <c r="H40" s="4"/>
      <c r="I40" s="23"/>
      <c r="J40" s="4"/>
      <c r="K40" s="22"/>
      <c r="L40" s="4"/>
      <c r="M40" s="23"/>
    </row>
    <row r="41" spans="1:13" ht="15.6" customHeight="1" x14ac:dyDescent="0.25">
      <c r="A41" s="55" t="s">
        <v>110</v>
      </c>
      <c r="B41" s="55"/>
      <c r="C41" s="28"/>
      <c r="D41" s="28"/>
      <c r="E41" s="3"/>
      <c r="F41" s="28"/>
      <c r="G41" s="22"/>
      <c r="H41" s="4"/>
      <c r="I41" s="23"/>
      <c r="J41" s="4"/>
      <c r="K41" s="22"/>
      <c r="L41" s="4"/>
      <c r="M41" s="23"/>
    </row>
    <row r="42" spans="1:13" ht="15.6" customHeight="1" x14ac:dyDescent="0.25">
      <c r="A42" s="28" t="s">
        <v>111</v>
      </c>
      <c r="B42" s="28"/>
      <c r="C42" s="28"/>
      <c r="D42" s="28"/>
      <c r="E42" s="3"/>
      <c r="F42" s="28"/>
      <c r="G42" s="22">
        <v>89087</v>
      </c>
      <c r="H42" s="4"/>
      <c r="I42" s="23">
        <v>88729</v>
      </c>
      <c r="J42" s="4"/>
      <c r="K42" s="22">
        <v>69732</v>
      </c>
      <c r="L42" s="4"/>
      <c r="M42" s="23">
        <v>88802</v>
      </c>
    </row>
    <row r="43" spans="1:13" ht="15.6" customHeight="1" x14ac:dyDescent="0.25">
      <c r="A43" s="28" t="s">
        <v>82</v>
      </c>
      <c r="B43" s="55"/>
      <c r="C43" s="28"/>
      <c r="D43" s="28"/>
      <c r="E43" s="13"/>
      <c r="F43" s="28"/>
      <c r="G43" s="25">
        <v>-489</v>
      </c>
      <c r="H43" s="4"/>
      <c r="I43" s="26">
        <v>1364</v>
      </c>
      <c r="J43" s="4"/>
      <c r="K43" s="25">
        <v>0</v>
      </c>
      <c r="L43" s="4"/>
      <c r="M43" s="26">
        <v>0</v>
      </c>
    </row>
    <row r="44" spans="1:13" ht="14.1" customHeight="1" x14ac:dyDescent="0.25">
      <c r="A44" s="28"/>
      <c r="B44" s="55"/>
      <c r="C44" s="28"/>
      <c r="D44" s="28"/>
      <c r="E44" s="13"/>
      <c r="F44" s="28"/>
      <c r="G44" s="22"/>
      <c r="H44" s="4"/>
      <c r="I44" s="23"/>
      <c r="J44" s="4"/>
      <c r="K44" s="22"/>
      <c r="L44" s="4"/>
      <c r="M44" s="23"/>
    </row>
    <row r="45" spans="1:13" ht="15.6" customHeight="1" thickBot="1" x14ac:dyDescent="0.3">
      <c r="A45" s="28"/>
      <c r="B45" s="55"/>
      <c r="C45" s="28"/>
      <c r="D45" s="28"/>
      <c r="E45" s="13"/>
      <c r="F45" s="28"/>
      <c r="G45" s="29">
        <f>SUM(G42:G43)</f>
        <v>88598</v>
      </c>
      <c r="H45" s="4"/>
      <c r="I45" s="30">
        <f>SUM(I42:I43)</f>
        <v>90093</v>
      </c>
      <c r="J45" s="4"/>
      <c r="K45" s="29">
        <f>SUM(K42:K43)</f>
        <v>69732</v>
      </c>
      <c r="L45" s="4"/>
      <c r="M45" s="30">
        <f>SUM(M42:M43)</f>
        <v>88802</v>
      </c>
    </row>
    <row r="46" spans="1:13" ht="14.1" customHeight="1" thickTop="1" x14ac:dyDescent="0.25">
      <c r="A46" s="55"/>
      <c r="B46" s="28"/>
      <c r="C46" s="28"/>
      <c r="D46" s="28"/>
      <c r="E46" s="13"/>
      <c r="F46" s="28"/>
      <c r="G46" s="22"/>
      <c r="H46" s="4"/>
      <c r="I46" s="23"/>
      <c r="J46" s="4"/>
      <c r="K46" s="22"/>
      <c r="L46" s="4"/>
      <c r="M46" s="23"/>
    </row>
    <row r="47" spans="1:13" ht="15.6" customHeight="1" x14ac:dyDescent="0.25">
      <c r="A47" s="55" t="s">
        <v>112</v>
      </c>
      <c r="B47" s="28"/>
      <c r="C47" s="28"/>
      <c r="D47" s="28"/>
      <c r="E47" s="13"/>
      <c r="F47" s="28"/>
      <c r="G47" s="22"/>
      <c r="H47" s="4"/>
      <c r="I47" s="23"/>
      <c r="J47" s="4"/>
      <c r="K47" s="22"/>
      <c r="L47" s="4"/>
      <c r="M47" s="23"/>
    </row>
    <row r="48" spans="1:13" ht="15.6" customHeight="1" x14ac:dyDescent="0.25">
      <c r="A48" s="28" t="s">
        <v>111</v>
      </c>
      <c r="B48" s="28"/>
      <c r="C48" s="28"/>
      <c r="D48" s="28"/>
      <c r="E48" s="13"/>
      <c r="F48" s="55"/>
      <c r="G48" s="22">
        <v>87127</v>
      </c>
      <c r="H48" s="4"/>
      <c r="I48" s="23">
        <v>105130</v>
      </c>
      <c r="J48" s="4"/>
      <c r="K48" s="22">
        <v>69732</v>
      </c>
      <c r="L48" s="4"/>
      <c r="M48" s="23">
        <v>100691</v>
      </c>
    </row>
    <row r="49" spans="1:13" ht="15.6" customHeight="1" x14ac:dyDescent="0.25">
      <c r="A49" s="28" t="s">
        <v>82</v>
      </c>
      <c r="B49" s="28"/>
      <c r="C49" s="28"/>
      <c r="D49" s="17"/>
      <c r="E49" s="20"/>
      <c r="F49" s="28"/>
      <c r="G49" s="25">
        <v>-979</v>
      </c>
      <c r="H49" s="4"/>
      <c r="I49" s="26">
        <v>2060</v>
      </c>
      <c r="J49" s="4"/>
      <c r="K49" s="25">
        <v>0</v>
      </c>
      <c r="L49" s="4"/>
      <c r="M49" s="26">
        <v>0</v>
      </c>
    </row>
    <row r="50" spans="1:13" ht="14.1" customHeight="1" x14ac:dyDescent="0.25">
      <c r="A50" s="28"/>
      <c r="B50" s="28"/>
      <c r="C50" s="28"/>
      <c r="D50" s="17"/>
      <c r="E50" s="20"/>
      <c r="F50" s="28"/>
      <c r="G50" s="22"/>
      <c r="H50" s="4"/>
      <c r="I50" s="23"/>
      <c r="J50" s="4"/>
      <c r="K50" s="22"/>
      <c r="L50" s="4"/>
      <c r="M50" s="23"/>
    </row>
    <row r="51" spans="1:13" ht="15.6" customHeight="1" thickBot="1" x14ac:dyDescent="0.3">
      <c r="A51" s="28"/>
      <c r="B51" s="28"/>
      <c r="C51" s="28"/>
      <c r="D51" s="17"/>
      <c r="E51" s="20"/>
      <c r="F51" s="28"/>
      <c r="G51" s="29">
        <f>SUM(G48:G49)</f>
        <v>86148</v>
      </c>
      <c r="H51" s="4"/>
      <c r="I51" s="30">
        <f>SUM(I48:I49)</f>
        <v>107190</v>
      </c>
      <c r="J51" s="4"/>
      <c r="K51" s="29">
        <f>SUM(K48:K49)</f>
        <v>69732</v>
      </c>
      <c r="L51" s="4"/>
      <c r="M51" s="30">
        <f>SUM(M48:M49)</f>
        <v>100691</v>
      </c>
    </row>
    <row r="52" spans="1:13" ht="14.1" customHeight="1" thickTop="1" x14ac:dyDescent="0.25">
      <c r="A52" s="55"/>
      <c r="B52" s="28"/>
      <c r="C52" s="28"/>
      <c r="D52" s="28"/>
      <c r="E52" s="13"/>
      <c r="F52" s="28"/>
      <c r="G52" s="43"/>
      <c r="H52" s="4"/>
      <c r="I52" s="12"/>
      <c r="J52" s="4"/>
      <c r="K52" s="43"/>
      <c r="L52" s="4"/>
      <c r="M52" s="12"/>
    </row>
    <row r="53" spans="1:13" ht="15.6" customHeight="1" x14ac:dyDescent="0.25">
      <c r="A53" s="55" t="s">
        <v>113</v>
      </c>
      <c r="B53" s="55"/>
      <c r="C53" s="55"/>
      <c r="D53" s="55"/>
      <c r="E53" s="13">
        <v>13</v>
      </c>
      <c r="F53" s="28"/>
      <c r="G53" s="43"/>
      <c r="H53" s="4"/>
      <c r="I53" s="12"/>
      <c r="J53" s="4"/>
      <c r="K53" s="43"/>
      <c r="L53" s="4"/>
      <c r="M53" s="12"/>
    </row>
    <row r="54" spans="1:13" ht="15.6" customHeight="1" x14ac:dyDescent="0.25">
      <c r="A54" s="28" t="s">
        <v>114</v>
      </c>
      <c r="B54" s="34"/>
      <c r="C54" s="28"/>
      <c r="D54" s="28"/>
      <c r="E54" s="13"/>
      <c r="F54" s="28"/>
      <c r="G54" s="67">
        <v>0.17</v>
      </c>
      <c r="H54" s="4"/>
      <c r="I54" s="68">
        <v>0.17</v>
      </c>
      <c r="J54" s="4"/>
      <c r="K54" s="67">
        <v>0.14000000000000001</v>
      </c>
      <c r="L54" s="4"/>
      <c r="M54" s="68">
        <v>0.17</v>
      </c>
    </row>
    <row r="55" spans="1:13" ht="14.1" customHeight="1" x14ac:dyDescent="0.25">
      <c r="A55" s="55"/>
      <c r="B55" s="28"/>
      <c r="C55" s="28"/>
      <c r="D55" s="28"/>
      <c r="E55" s="13"/>
      <c r="F55" s="28"/>
      <c r="G55" s="43"/>
      <c r="H55" s="4"/>
      <c r="I55" s="12"/>
      <c r="J55" s="4"/>
      <c r="K55" s="43"/>
      <c r="L55" s="4"/>
      <c r="M55" s="12"/>
    </row>
    <row r="56" spans="1:13" ht="15.6" customHeight="1" x14ac:dyDescent="0.25">
      <c r="A56" s="28" t="s">
        <v>115</v>
      </c>
      <c r="B56" s="34"/>
      <c r="C56" s="28"/>
      <c r="D56" s="28"/>
      <c r="E56" s="13"/>
      <c r="F56" s="28"/>
      <c r="G56" s="67">
        <v>0.17</v>
      </c>
      <c r="H56" s="4"/>
      <c r="I56" s="68">
        <v>0.17</v>
      </c>
      <c r="J56" s="4"/>
      <c r="K56" s="67">
        <v>0.14000000000000001</v>
      </c>
      <c r="L56" s="4"/>
      <c r="M56" s="68">
        <v>0.17</v>
      </c>
    </row>
    <row r="57" spans="1:13" ht="15.6" customHeight="1" x14ac:dyDescent="0.25">
      <c r="A57" s="28"/>
      <c r="B57" s="34"/>
      <c r="C57" s="28"/>
      <c r="D57" s="28"/>
      <c r="E57" s="13"/>
      <c r="F57" s="28"/>
      <c r="G57" s="68"/>
      <c r="H57" s="4"/>
      <c r="I57" s="68"/>
      <c r="J57" s="4"/>
      <c r="K57" s="68"/>
      <c r="L57" s="4"/>
      <c r="M57" s="68"/>
    </row>
    <row r="58" spans="1:13" ht="21.95" customHeight="1" x14ac:dyDescent="0.25">
      <c r="A58" s="69" t="s">
        <v>61</v>
      </c>
      <c r="B58" s="57"/>
      <c r="C58" s="57"/>
      <c r="D58" s="57"/>
      <c r="E58" s="70"/>
      <c r="F58" s="57"/>
      <c r="G58" s="71"/>
      <c r="H58" s="57"/>
      <c r="I58" s="71"/>
      <c r="J58" s="57"/>
      <c r="K58" s="71"/>
      <c r="L58" s="57"/>
      <c r="M58" s="71"/>
    </row>
    <row r="59" spans="1:13" ht="16.5" customHeight="1" x14ac:dyDescent="0.25">
      <c r="A59" s="72" t="s">
        <v>0</v>
      </c>
      <c r="B59" s="28"/>
      <c r="C59" s="28"/>
      <c r="D59" s="28"/>
      <c r="E59" s="3"/>
      <c r="F59" s="28"/>
      <c r="G59" s="54"/>
      <c r="H59" s="28"/>
      <c r="I59" s="54"/>
      <c r="J59" s="28"/>
      <c r="K59" s="54"/>
      <c r="L59" s="28"/>
      <c r="M59" s="54"/>
    </row>
    <row r="60" spans="1:13" ht="16.5" customHeight="1" x14ac:dyDescent="0.25">
      <c r="A60" s="55" t="s">
        <v>85</v>
      </c>
      <c r="B60" s="55"/>
      <c r="C60" s="28"/>
      <c r="D60" s="28"/>
      <c r="E60" s="3"/>
      <c r="F60" s="28"/>
      <c r="G60" s="54"/>
      <c r="H60" s="28"/>
      <c r="I60" s="54"/>
      <c r="J60" s="28"/>
      <c r="K60" s="54"/>
      <c r="L60" s="28"/>
      <c r="M60" s="54"/>
    </row>
    <row r="61" spans="1:13" ht="16.5" customHeight="1" x14ac:dyDescent="0.25">
      <c r="A61" s="56" t="s">
        <v>116</v>
      </c>
      <c r="B61" s="57"/>
      <c r="C61" s="57"/>
      <c r="D61" s="57"/>
      <c r="E61" s="9"/>
      <c r="F61" s="57"/>
      <c r="G61" s="58"/>
      <c r="H61" s="57"/>
      <c r="I61" s="58"/>
      <c r="J61" s="57"/>
      <c r="K61" s="58"/>
      <c r="L61" s="57"/>
      <c r="M61" s="58"/>
    </row>
    <row r="62" spans="1:13" ht="15.6" customHeight="1" x14ac:dyDescent="0.25">
      <c r="A62" s="55"/>
      <c r="B62" s="28"/>
      <c r="C62" s="28"/>
      <c r="D62" s="28"/>
      <c r="E62" s="3"/>
      <c r="F62" s="28"/>
      <c r="G62" s="37"/>
      <c r="H62" s="28"/>
      <c r="I62" s="37"/>
      <c r="J62" s="28"/>
      <c r="K62" s="37"/>
      <c r="L62" s="28"/>
      <c r="M62" s="37"/>
    </row>
    <row r="63" spans="1:13" ht="15.6" customHeight="1" x14ac:dyDescent="0.25">
      <c r="A63" s="55"/>
      <c r="B63" s="28"/>
      <c r="C63" s="28"/>
      <c r="D63" s="28"/>
      <c r="E63" s="3"/>
      <c r="F63" s="28"/>
      <c r="G63" s="37"/>
      <c r="H63" s="28"/>
      <c r="I63" s="37"/>
      <c r="J63" s="28"/>
      <c r="K63" s="37"/>
      <c r="L63" s="28"/>
      <c r="M63" s="37"/>
    </row>
    <row r="64" spans="1:13" ht="15.6" customHeight="1" x14ac:dyDescent="0.25">
      <c r="A64" s="55"/>
      <c r="B64" s="28"/>
      <c r="C64" s="28"/>
      <c r="D64" s="28"/>
      <c r="E64" s="3"/>
      <c r="F64" s="28"/>
      <c r="G64" s="163" t="s">
        <v>3</v>
      </c>
      <c r="H64" s="163"/>
      <c r="I64" s="163"/>
      <c r="J64" s="3"/>
      <c r="K64" s="166" t="s">
        <v>4</v>
      </c>
      <c r="L64" s="166"/>
      <c r="M64" s="166"/>
    </row>
    <row r="65" spans="1:13" ht="15.6" customHeight="1" x14ac:dyDescent="0.25">
      <c r="A65" s="55"/>
      <c r="B65" s="28"/>
      <c r="C65" s="28"/>
      <c r="D65" s="28"/>
      <c r="E65" s="13"/>
      <c r="F65" s="28"/>
      <c r="G65" s="164" t="s">
        <v>5</v>
      </c>
      <c r="H65" s="164"/>
      <c r="I65" s="164"/>
      <c r="J65" s="3"/>
      <c r="K65" s="165" t="s">
        <v>5</v>
      </c>
      <c r="L65" s="165"/>
      <c r="M65" s="165"/>
    </row>
    <row r="66" spans="1:13" ht="15.6" customHeight="1" x14ac:dyDescent="0.25">
      <c r="A66" s="55"/>
      <c r="B66" s="28"/>
      <c r="C66" s="28"/>
      <c r="D66" s="28"/>
      <c r="E66" s="13"/>
      <c r="F66" s="55"/>
      <c r="G66" s="15" t="s">
        <v>10</v>
      </c>
      <c r="H66" s="16"/>
      <c r="I66" s="15" t="s">
        <v>11</v>
      </c>
      <c r="J66" s="16"/>
      <c r="K66" s="15" t="s">
        <v>10</v>
      </c>
      <c r="L66" s="16"/>
      <c r="M66" s="15" t="s">
        <v>11</v>
      </c>
    </row>
    <row r="67" spans="1:13" ht="15.6" customHeight="1" x14ac:dyDescent="0.25">
      <c r="A67" s="55"/>
      <c r="B67" s="28"/>
      <c r="C67" s="28"/>
      <c r="D67" s="17"/>
      <c r="E67" s="18" t="s">
        <v>12</v>
      </c>
      <c r="F67" s="28"/>
      <c r="G67" s="19" t="s">
        <v>13</v>
      </c>
      <c r="H67" s="16"/>
      <c r="I67" s="19" t="s">
        <v>13</v>
      </c>
      <c r="J67" s="16"/>
      <c r="K67" s="19" t="s">
        <v>13</v>
      </c>
      <c r="L67" s="16"/>
      <c r="M67" s="19" t="s">
        <v>13</v>
      </c>
    </row>
    <row r="68" spans="1:13" ht="14.1" customHeight="1" x14ac:dyDescent="0.25">
      <c r="A68" s="55"/>
      <c r="B68" s="28"/>
      <c r="C68" s="28"/>
      <c r="D68" s="17"/>
      <c r="E68" s="20"/>
      <c r="F68" s="28"/>
      <c r="G68" s="21"/>
      <c r="H68" s="4"/>
      <c r="I68" s="5"/>
      <c r="J68" s="4"/>
      <c r="K68" s="21"/>
      <c r="L68" s="4"/>
      <c r="M68" s="5"/>
    </row>
    <row r="69" spans="1:13" ht="15.6" customHeight="1" x14ac:dyDescent="0.25">
      <c r="A69" s="28" t="s">
        <v>87</v>
      </c>
      <c r="B69" s="28"/>
      <c r="C69" s="28"/>
      <c r="D69" s="28"/>
      <c r="E69" s="13">
        <v>4</v>
      </c>
      <c r="F69" s="28"/>
      <c r="G69" s="22">
        <v>2890206</v>
      </c>
      <c r="H69" s="4"/>
      <c r="I69" s="23">
        <v>2892294</v>
      </c>
      <c r="J69" s="4"/>
      <c r="K69" s="22">
        <v>2683528</v>
      </c>
      <c r="L69" s="4"/>
      <c r="M69" s="23">
        <v>2684374</v>
      </c>
    </row>
    <row r="70" spans="1:13" ht="15.6" customHeight="1" x14ac:dyDescent="0.25">
      <c r="A70" s="28" t="s">
        <v>88</v>
      </c>
      <c r="B70" s="28"/>
      <c r="C70" s="28"/>
      <c r="D70" s="28"/>
      <c r="E70" s="13"/>
      <c r="F70" s="28"/>
      <c r="G70" s="25">
        <v>-1267166</v>
      </c>
      <c r="H70" s="4"/>
      <c r="I70" s="26">
        <v>-1265468</v>
      </c>
      <c r="J70" s="4"/>
      <c r="K70" s="25">
        <v>-1216624</v>
      </c>
      <c r="L70" s="4"/>
      <c r="M70" s="26">
        <v>-1209712</v>
      </c>
    </row>
    <row r="71" spans="1:13" ht="14.1" customHeight="1" x14ac:dyDescent="0.25">
      <c r="A71" s="59"/>
      <c r="B71" s="55"/>
      <c r="C71" s="55"/>
      <c r="D71" s="55"/>
      <c r="E71" s="60"/>
      <c r="F71" s="55"/>
      <c r="G71" s="61"/>
      <c r="H71" s="16"/>
      <c r="I71" s="14"/>
      <c r="J71" s="16"/>
      <c r="K71" s="61"/>
      <c r="L71" s="16"/>
      <c r="M71" s="14"/>
    </row>
    <row r="72" spans="1:13" ht="15.6" customHeight="1" x14ac:dyDescent="0.25">
      <c r="A72" s="55" t="s">
        <v>89</v>
      </c>
      <c r="B72" s="28"/>
      <c r="C72" s="28"/>
      <c r="D72" s="28"/>
      <c r="E72" s="13"/>
      <c r="F72" s="28"/>
      <c r="G72" s="22">
        <f>SUM(G69:G71)</f>
        <v>1623040</v>
      </c>
      <c r="H72" s="4"/>
      <c r="I72" s="23">
        <f>SUM(I69:I71)</f>
        <v>1626826</v>
      </c>
      <c r="J72" s="4"/>
      <c r="K72" s="22">
        <f>SUM(K69:K71)</f>
        <v>1466904</v>
      </c>
      <c r="L72" s="4"/>
      <c r="M72" s="23">
        <f>SUM(M69:M71)</f>
        <v>1474662</v>
      </c>
    </row>
    <row r="73" spans="1:13" ht="15.6" customHeight="1" x14ac:dyDescent="0.25">
      <c r="A73" s="28" t="s">
        <v>90</v>
      </c>
      <c r="B73" s="28"/>
      <c r="C73" s="28"/>
      <c r="D73" s="28"/>
      <c r="E73" s="34"/>
      <c r="F73" s="28"/>
      <c r="G73" s="73">
        <v>32489</v>
      </c>
      <c r="H73" s="4"/>
      <c r="I73" s="74">
        <v>35742</v>
      </c>
      <c r="J73" s="4"/>
      <c r="K73" s="22">
        <v>53667</v>
      </c>
      <c r="L73" s="4"/>
      <c r="M73" s="23">
        <v>77254</v>
      </c>
    </row>
    <row r="74" spans="1:13" ht="15.6" customHeight="1" x14ac:dyDescent="0.25">
      <c r="A74" s="28" t="s">
        <v>91</v>
      </c>
      <c r="B74" s="28"/>
      <c r="C74" s="28"/>
      <c r="D74" s="28"/>
      <c r="E74" s="13"/>
      <c r="F74" s="28"/>
      <c r="G74" s="22">
        <v>-1211319</v>
      </c>
      <c r="H74" s="4"/>
      <c r="I74" s="23">
        <v>-1204629</v>
      </c>
      <c r="J74" s="4"/>
      <c r="K74" s="22">
        <v>-1086516</v>
      </c>
      <c r="L74" s="4"/>
      <c r="M74" s="23">
        <v>-1084306</v>
      </c>
    </row>
    <row r="75" spans="1:13" ht="15.6" customHeight="1" x14ac:dyDescent="0.25">
      <c r="A75" s="28" t="s">
        <v>92</v>
      </c>
      <c r="B75" s="28"/>
      <c r="C75" s="28"/>
      <c r="D75" s="28"/>
      <c r="E75" s="13"/>
      <c r="F75" s="28"/>
      <c r="G75" s="22">
        <v>-227896</v>
      </c>
      <c r="H75" s="4"/>
      <c r="I75" s="23">
        <v>-207787</v>
      </c>
      <c r="J75" s="4"/>
      <c r="K75" s="22">
        <v>-233206</v>
      </c>
      <c r="L75" s="4"/>
      <c r="M75" s="23">
        <v>-205747</v>
      </c>
    </row>
    <row r="76" spans="1:13" ht="15.6" customHeight="1" x14ac:dyDescent="0.25">
      <c r="A76" s="28" t="s">
        <v>93</v>
      </c>
      <c r="B76" s="28"/>
      <c r="C76" s="28"/>
      <c r="D76" s="28"/>
      <c r="E76" s="13"/>
      <c r="F76" s="28"/>
      <c r="G76" s="22">
        <v>7836</v>
      </c>
      <c r="H76" s="4"/>
      <c r="I76" s="23">
        <v>11463</v>
      </c>
      <c r="J76" s="4"/>
      <c r="K76" s="22">
        <v>4317</v>
      </c>
      <c r="L76" s="4"/>
      <c r="M76" s="23">
        <v>8257</v>
      </c>
    </row>
    <row r="77" spans="1:13" ht="15.6" customHeight="1" x14ac:dyDescent="0.25">
      <c r="A77" s="28" t="s">
        <v>94</v>
      </c>
      <c r="B77" s="28"/>
      <c r="C77" s="28"/>
      <c r="D77" s="28"/>
      <c r="E77" s="13"/>
      <c r="F77" s="28"/>
      <c r="G77" s="22">
        <v>-24492</v>
      </c>
      <c r="H77" s="4"/>
      <c r="I77" s="23">
        <v>-32624</v>
      </c>
      <c r="J77" s="4"/>
      <c r="K77" s="22">
        <v>-21970</v>
      </c>
      <c r="L77" s="4"/>
      <c r="M77" s="23">
        <v>-28644</v>
      </c>
    </row>
    <row r="78" spans="1:13" ht="15.6" customHeight="1" x14ac:dyDescent="0.25">
      <c r="A78" s="28" t="s">
        <v>95</v>
      </c>
      <c r="B78" s="28"/>
      <c r="C78" s="28"/>
      <c r="D78" s="28"/>
      <c r="E78" s="13"/>
      <c r="F78" s="28"/>
      <c r="G78" s="22"/>
      <c r="H78" s="4"/>
      <c r="I78" s="23"/>
      <c r="J78" s="4"/>
      <c r="K78" s="22"/>
      <c r="L78" s="4"/>
      <c r="M78" s="23"/>
    </row>
    <row r="79" spans="1:13" ht="15.6" customHeight="1" x14ac:dyDescent="0.25">
      <c r="A79" s="34"/>
      <c r="B79" s="28" t="s">
        <v>96</v>
      </c>
      <c r="C79" s="28"/>
      <c r="D79" s="28"/>
      <c r="E79" s="13">
        <v>7</v>
      </c>
      <c r="F79" s="28"/>
      <c r="G79" s="25">
        <v>14232</v>
      </c>
      <c r="H79" s="62"/>
      <c r="I79" s="26">
        <v>9780</v>
      </c>
      <c r="J79" s="62"/>
      <c r="K79" s="25">
        <v>0</v>
      </c>
      <c r="L79" s="62"/>
      <c r="M79" s="26">
        <v>0</v>
      </c>
    </row>
    <row r="80" spans="1:13" ht="14.1" customHeight="1" x14ac:dyDescent="0.25">
      <c r="A80" s="63"/>
      <c r="B80" s="28"/>
      <c r="C80" s="28"/>
      <c r="D80" s="28"/>
      <c r="E80" s="13"/>
      <c r="F80" s="28"/>
      <c r="G80" s="22"/>
      <c r="H80" s="62"/>
      <c r="I80" s="23"/>
      <c r="J80" s="62"/>
      <c r="K80" s="22"/>
      <c r="L80" s="62"/>
      <c r="M80" s="23"/>
    </row>
    <row r="81" spans="1:13" ht="15.6" customHeight="1" x14ac:dyDescent="0.25">
      <c r="A81" s="55" t="s">
        <v>97</v>
      </c>
      <c r="B81" s="28"/>
      <c r="C81" s="28"/>
      <c r="D81" s="28"/>
      <c r="E81" s="13"/>
      <c r="F81" s="28"/>
      <c r="G81" s="22">
        <f>SUM(G72:G79)</f>
        <v>213890</v>
      </c>
      <c r="H81" s="62"/>
      <c r="I81" s="23">
        <f>SUM(I72:I79)</f>
        <v>238771</v>
      </c>
      <c r="J81" s="62"/>
      <c r="K81" s="22">
        <f>SUM(K72:K79)</f>
        <v>183196</v>
      </c>
      <c r="L81" s="62"/>
      <c r="M81" s="23">
        <f>SUM(M72:M79)</f>
        <v>241476</v>
      </c>
    </row>
    <row r="82" spans="1:13" ht="15.6" customHeight="1" x14ac:dyDescent="0.25">
      <c r="A82" s="28" t="s">
        <v>98</v>
      </c>
      <c r="B82" s="28"/>
      <c r="C82" s="28"/>
      <c r="D82" s="28"/>
      <c r="E82" s="13">
        <v>12</v>
      </c>
      <c r="F82" s="28"/>
      <c r="G82" s="25">
        <v>-31765</v>
      </c>
      <c r="H82" s="4"/>
      <c r="I82" s="26">
        <v>-43429</v>
      </c>
      <c r="J82" s="4"/>
      <c r="K82" s="25">
        <v>-29751</v>
      </c>
      <c r="L82" s="4"/>
      <c r="M82" s="26">
        <v>-39749</v>
      </c>
    </row>
    <row r="83" spans="1:13" ht="14.1" customHeight="1" x14ac:dyDescent="0.25">
      <c r="A83" s="28"/>
      <c r="B83" s="28"/>
      <c r="C83" s="28"/>
      <c r="D83" s="28"/>
      <c r="E83" s="13"/>
      <c r="F83" s="28"/>
      <c r="G83" s="22"/>
      <c r="H83" s="4"/>
      <c r="I83" s="23"/>
      <c r="J83" s="4"/>
      <c r="K83" s="22"/>
      <c r="L83" s="4"/>
      <c r="M83" s="23"/>
    </row>
    <row r="84" spans="1:13" ht="15.6" customHeight="1" x14ac:dyDescent="0.25">
      <c r="A84" s="55" t="s">
        <v>99</v>
      </c>
      <c r="B84" s="28"/>
      <c r="C84" s="28"/>
      <c r="D84" s="28"/>
      <c r="E84" s="13"/>
      <c r="F84" s="28"/>
      <c r="G84" s="25">
        <f>SUM(G81:G82)</f>
        <v>182125</v>
      </c>
      <c r="H84" s="4"/>
      <c r="I84" s="26">
        <f>SUM(I81:I82)</f>
        <v>195342</v>
      </c>
      <c r="J84" s="4"/>
      <c r="K84" s="25">
        <f>SUM(K81:K82)</f>
        <v>153445</v>
      </c>
      <c r="L84" s="4"/>
      <c r="M84" s="26">
        <f>SUM(M81:M82)</f>
        <v>201727</v>
      </c>
    </row>
    <row r="85" spans="1:13" ht="14.1" customHeight="1" x14ac:dyDescent="0.25">
      <c r="A85" s="28"/>
      <c r="B85" s="28"/>
      <c r="C85" s="28"/>
      <c r="D85" s="28"/>
      <c r="E85" s="13"/>
      <c r="F85" s="28"/>
      <c r="G85" s="22"/>
      <c r="H85" s="4"/>
      <c r="I85" s="23"/>
      <c r="J85" s="4"/>
      <c r="K85" s="22"/>
      <c r="L85" s="4"/>
      <c r="M85" s="23"/>
    </row>
    <row r="86" spans="1:13" ht="15.6" customHeight="1" x14ac:dyDescent="0.25">
      <c r="A86" s="55" t="s">
        <v>100</v>
      </c>
      <c r="B86" s="28"/>
      <c r="C86" s="28"/>
      <c r="D86" s="28"/>
      <c r="E86" s="13"/>
      <c r="F86" s="28"/>
      <c r="G86" s="22"/>
      <c r="H86" s="4"/>
      <c r="I86" s="23"/>
      <c r="J86" s="4"/>
      <c r="K86" s="22"/>
      <c r="L86" s="4"/>
      <c r="M86" s="23"/>
    </row>
    <row r="87" spans="1:13" ht="15.6" customHeight="1" x14ac:dyDescent="0.25">
      <c r="A87" s="28" t="s">
        <v>101</v>
      </c>
      <c r="B87" s="28"/>
      <c r="C87" s="28"/>
      <c r="D87" s="28"/>
      <c r="E87" s="13"/>
      <c r="F87" s="28"/>
      <c r="G87" s="22"/>
      <c r="H87" s="4"/>
      <c r="I87" s="23"/>
      <c r="J87" s="4"/>
      <c r="K87" s="22"/>
      <c r="L87" s="4"/>
      <c r="M87" s="23"/>
    </row>
    <row r="88" spans="1:13" ht="15.6" customHeight="1" x14ac:dyDescent="0.25">
      <c r="A88" s="55"/>
      <c r="B88" s="28" t="s">
        <v>102</v>
      </c>
      <c r="C88" s="28"/>
      <c r="D88" s="28"/>
      <c r="E88" s="13"/>
      <c r="F88" s="28"/>
      <c r="G88" s="22"/>
      <c r="H88" s="4"/>
      <c r="I88" s="23"/>
      <c r="J88" s="4"/>
      <c r="K88" s="22"/>
      <c r="L88" s="4"/>
      <c r="M88" s="23"/>
    </row>
    <row r="89" spans="1:13" ht="15.6" customHeight="1" x14ac:dyDescent="0.25">
      <c r="A89" s="55"/>
      <c r="B89" s="28"/>
      <c r="C89" s="28" t="s">
        <v>103</v>
      </c>
      <c r="D89" s="28"/>
      <c r="E89" s="13"/>
      <c r="F89" s="28"/>
      <c r="G89" s="22">
        <v>0</v>
      </c>
      <c r="H89" s="4"/>
      <c r="I89" s="23">
        <v>13625</v>
      </c>
      <c r="J89" s="4"/>
      <c r="K89" s="22">
        <v>0</v>
      </c>
      <c r="L89" s="4"/>
      <c r="M89" s="23">
        <v>11889</v>
      </c>
    </row>
    <row r="90" spans="1:13" ht="15.6" customHeight="1" x14ac:dyDescent="0.25">
      <c r="A90" s="28" t="s">
        <v>104</v>
      </c>
      <c r="B90" s="28"/>
      <c r="C90" s="64"/>
      <c r="D90" s="64"/>
      <c r="E90" s="13"/>
      <c r="F90" s="28"/>
      <c r="G90" s="22"/>
      <c r="H90" s="4"/>
      <c r="I90" s="23"/>
      <c r="J90" s="4"/>
      <c r="K90" s="22"/>
      <c r="L90" s="4"/>
      <c r="M90" s="23"/>
    </row>
    <row r="91" spans="1:13" ht="15.6" customHeight="1" x14ac:dyDescent="0.25">
      <c r="A91" s="28"/>
      <c r="B91" s="17" t="s">
        <v>105</v>
      </c>
      <c r="C91" s="64"/>
      <c r="D91" s="64"/>
      <c r="E91" s="13"/>
      <c r="F91" s="28"/>
      <c r="G91" s="22"/>
      <c r="H91" s="4"/>
      <c r="I91" s="23"/>
      <c r="J91" s="4"/>
      <c r="K91" s="22"/>
      <c r="L91" s="4"/>
      <c r="M91" s="23"/>
    </row>
    <row r="92" spans="1:13" ht="15.6" customHeight="1" x14ac:dyDescent="0.25">
      <c r="A92" s="65"/>
      <c r="B92" s="66"/>
      <c r="C92" s="28" t="s">
        <v>106</v>
      </c>
      <c r="D92" s="64"/>
      <c r="E92" s="13"/>
      <c r="F92" s="28"/>
      <c r="G92" s="25">
        <v>-2093</v>
      </c>
      <c r="H92" s="4"/>
      <c r="I92" s="26">
        <v>2988</v>
      </c>
      <c r="J92" s="4"/>
      <c r="K92" s="25">
        <v>0</v>
      </c>
      <c r="L92" s="4"/>
      <c r="M92" s="26">
        <v>0</v>
      </c>
    </row>
    <row r="93" spans="1:13" ht="14.1" customHeight="1" x14ac:dyDescent="0.25">
      <c r="A93" s="28"/>
      <c r="B93" s="28"/>
      <c r="C93" s="28"/>
      <c r="D93" s="28"/>
      <c r="E93" s="13"/>
      <c r="F93" s="28"/>
      <c r="G93" s="22"/>
      <c r="H93" s="4"/>
      <c r="I93" s="23"/>
      <c r="J93" s="4"/>
      <c r="K93" s="22"/>
      <c r="L93" s="4"/>
      <c r="M93" s="23"/>
    </row>
    <row r="94" spans="1:13" ht="15.6" customHeight="1" x14ac:dyDescent="0.25">
      <c r="A94" s="55" t="s">
        <v>107</v>
      </c>
      <c r="B94" s="28"/>
      <c r="C94" s="28"/>
      <c r="D94" s="28"/>
      <c r="E94" s="13"/>
      <c r="F94" s="28"/>
      <c r="G94" s="22"/>
      <c r="H94" s="4"/>
      <c r="I94" s="23"/>
      <c r="J94" s="4"/>
      <c r="K94" s="22"/>
      <c r="L94" s="4"/>
      <c r="M94" s="23"/>
    </row>
    <row r="95" spans="1:13" ht="15.6" customHeight="1" x14ac:dyDescent="0.25">
      <c r="A95" s="34"/>
      <c r="B95" s="55" t="s">
        <v>108</v>
      </c>
      <c r="C95" s="28"/>
      <c r="D95" s="28"/>
      <c r="E95" s="3"/>
      <c r="F95" s="28"/>
      <c r="G95" s="25">
        <f>SUM(G89:G92)</f>
        <v>-2093</v>
      </c>
      <c r="H95" s="4"/>
      <c r="I95" s="26">
        <f>SUM(I89:I92)</f>
        <v>16613</v>
      </c>
      <c r="J95" s="4"/>
      <c r="K95" s="25">
        <f>SUM(K89:K92)</f>
        <v>0</v>
      </c>
      <c r="L95" s="4"/>
      <c r="M95" s="26">
        <f>SUM(M89:M92)</f>
        <v>11889</v>
      </c>
    </row>
    <row r="96" spans="1:13" ht="14.1" customHeight="1" x14ac:dyDescent="0.25">
      <c r="A96" s="28"/>
      <c r="B96" s="28"/>
      <c r="C96" s="28"/>
      <c r="D96" s="28"/>
      <c r="E96" s="3"/>
      <c r="F96" s="28"/>
      <c r="G96" s="22"/>
      <c r="H96" s="4"/>
      <c r="I96" s="23"/>
      <c r="J96" s="4"/>
      <c r="K96" s="22"/>
      <c r="L96" s="4"/>
      <c r="M96" s="23"/>
    </row>
    <row r="97" spans="1:13" ht="15.6" customHeight="1" x14ac:dyDescent="0.25">
      <c r="A97" s="55" t="s">
        <v>109</v>
      </c>
      <c r="B97" s="55"/>
      <c r="C97" s="28"/>
      <c r="D97" s="28"/>
      <c r="E97" s="3"/>
      <c r="F97" s="28"/>
      <c r="G97" s="25">
        <f>G95+G84</f>
        <v>180032</v>
      </c>
      <c r="H97" s="4"/>
      <c r="I97" s="26">
        <f>I95+I84</f>
        <v>211955</v>
      </c>
      <c r="J97" s="4"/>
      <c r="K97" s="25">
        <f>K95+K84</f>
        <v>153445</v>
      </c>
      <c r="L97" s="4"/>
      <c r="M97" s="26">
        <f>M95+M84</f>
        <v>213616</v>
      </c>
    </row>
    <row r="98" spans="1:13" ht="14.1" customHeight="1" x14ac:dyDescent="0.25">
      <c r="A98" s="53"/>
      <c r="B98" s="28"/>
      <c r="C98" s="28"/>
      <c r="D98" s="28"/>
      <c r="E98" s="3"/>
      <c r="F98" s="28"/>
      <c r="G98" s="22"/>
      <c r="H98" s="4"/>
      <c r="I98" s="23"/>
      <c r="J98" s="4"/>
      <c r="K98" s="22"/>
      <c r="L98" s="4"/>
      <c r="M98" s="23"/>
    </row>
    <row r="99" spans="1:13" ht="15.6" customHeight="1" x14ac:dyDescent="0.25">
      <c r="A99" s="55" t="s">
        <v>110</v>
      </c>
      <c r="B99" s="55"/>
      <c r="C99" s="28"/>
      <c r="D99" s="28"/>
      <c r="E99" s="3"/>
      <c r="F99" s="28"/>
      <c r="G99" s="22"/>
      <c r="H99" s="4"/>
      <c r="I99" s="23"/>
      <c r="J99" s="4"/>
      <c r="K99" s="22"/>
      <c r="L99" s="4"/>
      <c r="M99" s="23"/>
    </row>
    <row r="100" spans="1:13" ht="15.6" customHeight="1" x14ac:dyDescent="0.25">
      <c r="A100" s="28" t="s">
        <v>111</v>
      </c>
      <c r="B100" s="28"/>
      <c r="C100" s="28"/>
      <c r="D100" s="28"/>
      <c r="E100" s="3"/>
      <c r="F100" s="28"/>
      <c r="G100" s="22">
        <v>182432</v>
      </c>
      <c r="H100" s="4"/>
      <c r="I100" s="23">
        <v>193573</v>
      </c>
      <c r="J100" s="4"/>
      <c r="K100" s="22">
        <v>153445</v>
      </c>
      <c r="L100" s="4"/>
      <c r="M100" s="23">
        <v>201727</v>
      </c>
    </row>
    <row r="101" spans="1:13" ht="15.6" customHeight="1" x14ac:dyDescent="0.25">
      <c r="A101" s="28" t="s">
        <v>82</v>
      </c>
      <c r="B101" s="55"/>
      <c r="C101" s="28"/>
      <c r="D101" s="28"/>
      <c r="E101" s="13"/>
      <c r="F101" s="28"/>
      <c r="G101" s="25">
        <v>-307</v>
      </c>
      <c r="H101" s="4"/>
      <c r="I101" s="26">
        <v>1769</v>
      </c>
      <c r="J101" s="4"/>
      <c r="K101" s="25">
        <v>0</v>
      </c>
      <c r="L101" s="4"/>
      <c r="M101" s="26">
        <v>0</v>
      </c>
    </row>
    <row r="102" spans="1:13" ht="14.1" customHeight="1" x14ac:dyDescent="0.25">
      <c r="A102" s="28"/>
      <c r="B102" s="55"/>
      <c r="C102" s="28"/>
      <c r="D102" s="28"/>
      <c r="E102" s="13"/>
      <c r="F102" s="28"/>
      <c r="G102" s="22"/>
      <c r="H102" s="4"/>
      <c r="I102" s="23"/>
      <c r="J102" s="4"/>
      <c r="K102" s="22"/>
      <c r="L102" s="4"/>
      <c r="M102" s="23"/>
    </row>
    <row r="103" spans="1:13" ht="15.6" customHeight="1" thickBot="1" x14ac:dyDescent="0.3">
      <c r="A103" s="28"/>
      <c r="B103" s="55"/>
      <c r="C103" s="28"/>
      <c r="D103" s="28"/>
      <c r="E103" s="13"/>
      <c r="F103" s="28"/>
      <c r="G103" s="29">
        <f>SUM(G100:G101)</f>
        <v>182125</v>
      </c>
      <c r="H103" s="4"/>
      <c r="I103" s="30">
        <f>SUM(I100:I101)</f>
        <v>195342</v>
      </c>
      <c r="J103" s="4"/>
      <c r="K103" s="29">
        <f t="shared" ref="K103" si="0">SUM(K100:K101)</f>
        <v>153445</v>
      </c>
      <c r="L103" s="4"/>
      <c r="M103" s="30">
        <f t="shared" ref="M103" si="1">SUM(M100:M101)</f>
        <v>201727</v>
      </c>
    </row>
    <row r="104" spans="1:13" ht="14.1" customHeight="1" thickTop="1" x14ac:dyDescent="0.25">
      <c r="A104" s="55"/>
      <c r="B104" s="28"/>
      <c r="C104" s="28"/>
      <c r="D104" s="28"/>
      <c r="E104" s="13"/>
      <c r="F104" s="28"/>
      <c r="G104" s="22"/>
      <c r="H104" s="4"/>
      <c r="I104" s="23"/>
      <c r="J104" s="4"/>
      <c r="K104" s="22"/>
      <c r="L104" s="4"/>
      <c r="M104" s="23"/>
    </row>
    <row r="105" spans="1:13" ht="15.6" customHeight="1" x14ac:dyDescent="0.25">
      <c r="A105" s="55" t="s">
        <v>112</v>
      </c>
      <c r="B105" s="28"/>
      <c r="C105" s="28"/>
      <c r="D105" s="28"/>
      <c r="E105" s="13"/>
      <c r="F105" s="28"/>
      <c r="G105" s="22"/>
      <c r="H105" s="4"/>
      <c r="I105" s="23"/>
      <c r="J105" s="4"/>
      <c r="K105" s="22"/>
      <c r="L105" s="4"/>
      <c r="M105" s="23"/>
    </row>
    <row r="106" spans="1:13" ht="15.6" customHeight="1" x14ac:dyDescent="0.25">
      <c r="A106" s="28" t="s">
        <v>111</v>
      </c>
      <c r="B106" s="28"/>
      <c r="C106" s="28"/>
      <c r="D106" s="28"/>
      <c r="E106" s="13"/>
      <c r="F106" s="55"/>
      <c r="G106" s="22">
        <v>180758</v>
      </c>
      <c r="H106" s="4"/>
      <c r="I106" s="23">
        <v>209587</v>
      </c>
      <c r="J106" s="4"/>
      <c r="K106" s="22">
        <v>153445</v>
      </c>
      <c r="L106" s="4"/>
      <c r="M106" s="23">
        <v>213616</v>
      </c>
    </row>
    <row r="107" spans="1:13" ht="15.6" customHeight="1" x14ac:dyDescent="0.25">
      <c r="A107" s="28" t="s">
        <v>82</v>
      </c>
      <c r="B107" s="28"/>
      <c r="C107" s="28"/>
      <c r="D107" s="17"/>
      <c r="E107" s="20"/>
      <c r="F107" s="28"/>
      <c r="G107" s="25">
        <v>-726</v>
      </c>
      <c r="H107" s="4"/>
      <c r="I107" s="26">
        <v>2368</v>
      </c>
      <c r="J107" s="4"/>
      <c r="K107" s="25">
        <v>0</v>
      </c>
      <c r="L107" s="4"/>
      <c r="M107" s="26">
        <v>0</v>
      </c>
    </row>
    <row r="108" spans="1:13" ht="14.1" customHeight="1" x14ac:dyDescent="0.25">
      <c r="A108" s="28"/>
      <c r="B108" s="28"/>
      <c r="C108" s="28"/>
      <c r="D108" s="17"/>
      <c r="E108" s="20"/>
      <c r="F108" s="28"/>
      <c r="G108" s="22"/>
      <c r="H108" s="4"/>
      <c r="I108" s="23"/>
      <c r="J108" s="4"/>
      <c r="K108" s="22"/>
      <c r="L108" s="4"/>
      <c r="M108" s="23"/>
    </row>
    <row r="109" spans="1:13" ht="15.6" customHeight="1" thickBot="1" x14ac:dyDescent="0.3">
      <c r="A109" s="28"/>
      <c r="B109" s="28"/>
      <c r="C109" s="28"/>
      <c r="D109" s="17"/>
      <c r="E109" s="20"/>
      <c r="F109" s="28"/>
      <c r="G109" s="29">
        <f>SUM(G106:G107)</f>
        <v>180032</v>
      </c>
      <c r="H109" s="4"/>
      <c r="I109" s="30">
        <f>SUM(I106:I107)</f>
        <v>211955</v>
      </c>
      <c r="J109" s="4"/>
      <c r="K109" s="29">
        <f t="shared" ref="K109" si="2">SUM(K106:K107)</f>
        <v>153445</v>
      </c>
      <c r="L109" s="4"/>
      <c r="M109" s="30">
        <f t="shared" ref="M109" si="3">SUM(M106:M107)</f>
        <v>213616</v>
      </c>
    </row>
    <row r="110" spans="1:13" ht="14.1" customHeight="1" thickTop="1" x14ac:dyDescent="0.25">
      <c r="A110" s="55"/>
      <c r="B110" s="28"/>
      <c r="C110" s="28"/>
      <c r="D110" s="28"/>
      <c r="E110" s="13"/>
      <c r="F110" s="28"/>
      <c r="G110" s="43"/>
      <c r="H110" s="4"/>
      <c r="I110" s="12"/>
      <c r="J110" s="4"/>
      <c r="K110" s="43"/>
      <c r="L110" s="4"/>
      <c r="M110" s="12"/>
    </row>
    <row r="111" spans="1:13" ht="15.6" customHeight="1" x14ac:dyDescent="0.25">
      <c r="A111" s="55" t="s">
        <v>113</v>
      </c>
      <c r="B111" s="55"/>
      <c r="C111" s="55"/>
      <c r="D111" s="55"/>
      <c r="E111" s="13">
        <v>13</v>
      </c>
      <c r="F111" s="28"/>
      <c r="G111" s="43"/>
      <c r="H111" s="4"/>
      <c r="I111" s="12"/>
      <c r="J111" s="4"/>
      <c r="K111" s="43"/>
      <c r="L111" s="4"/>
      <c r="M111" s="12"/>
    </row>
    <row r="112" spans="1:13" ht="15.6" customHeight="1" x14ac:dyDescent="0.25">
      <c r="A112" s="28" t="s">
        <v>114</v>
      </c>
      <c r="B112" s="34"/>
      <c r="C112" s="28"/>
      <c r="D112" s="28"/>
      <c r="E112" s="13"/>
      <c r="F112" s="28"/>
      <c r="G112" s="75">
        <v>0.35</v>
      </c>
      <c r="H112" s="4"/>
      <c r="I112" s="68">
        <v>0.38</v>
      </c>
      <c r="J112" s="4"/>
      <c r="K112" s="75">
        <v>0.3</v>
      </c>
      <c r="L112" s="4"/>
      <c r="M112" s="68">
        <v>0.39</v>
      </c>
    </row>
    <row r="113" spans="1:13" ht="14.1" customHeight="1" x14ac:dyDescent="0.25">
      <c r="A113" s="17"/>
      <c r="B113" s="17"/>
      <c r="C113" s="17"/>
      <c r="D113" s="17"/>
      <c r="E113" s="13"/>
      <c r="F113" s="17"/>
      <c r="G113" s="75"/>
      <c r="H113" s="17"/>
      <c r="I113" s="68"/>
      <c r="J113" s="17"/>
      <c r="K113" s="76"/>
      <c r="L113" s="17"/>
      <c r="M113" s="38"/>
    </row>
    <row r="114" spans="1:13" ht="15.6" customHeight="1" x14ac:dyDescent="0.25">
      <c r="A114" s="28" t="s">
        <v>115</v>
      </c>
      <c r="B114" s="17"/>
      <c r="C114" s="17"/>
      <c r="D114" s="17"/>
      <c r="E114" s="13"/>
      <c r="F114" s="17"/>
      <c r="G114" s="75">
        <v>0.35</v>
      </c>
      <c r="H114" s="17"/>
      <c r="I114" s="68">
        <v>0.38</v>
      </c>
      <c r="J114" s="17"/>
      <c r="K114" s="75">
        <v>0.3</v>
      </c>
      <c r="L114" s="17"/>
      <c r="M114" s="68">
        <v>0.39</v>
      </c>
    </row>
    <row r="115" spans="1:13" ht="15.6" customHeight="1" x14ac:dyDescent="0.25">
      <c r="A115" s="28"/>
      <c r="B115" s="17"/>
      <c r="C115" s="17"/>
      <c r="D115" s="17"/>
      <c r="E115" s="13"/>
      <c r="F115" s="17"/>
      <c r="G115" s="68"/>
      <c r="H115" s="17"/>
      <c r="I115" s="68"/>
      <c r="J115" s="17"/>
      <c r="K115" s="68"/>
      <c r="L115" s="17"/>
      <c r="M115" s="68"/>
    </row>
    <row r="116" spans="1:13" ht="21.95" customHeight="1" x14ac:dyDescent="0.25">
      <c r="A116" s="69" t="s">
        <v>61</v>
      </c>
      <c r="B116" s="57"/>
      <c r="C116" s="57"/>
      <c r="D116" s="57"/>
      <c r="E116" s="70"/>
      <c r="F116" s="57"/>
      <c r="G116" s="71"/>
      <c r="H116" s="57"/>
      <c r="I116" s="71"/>
      <c r="J116" s="57"/>
      <c r="K116" s="71"/>
      <c r="L116" s="57"/>
      <c r="M116" s="71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7922E-276A-4B6A-B1B9-CA7290112F84}">
  <dimension ref="A1:AC38"/>
  <sheetViews>
    <sheetView zoomScaleNormal="100" workbookViewId="0">
      <selection activeCell="M13" sqref="M13"/>
    </sheetView>
  </sheetViews>
  <sheetFormatPr defaultRowHeight="16.5" customHeight="1" x14ac:dyDescent="0.25"/>
  <cols>
    <col min="1" max="3" width="1.7109375" customWidth="1"/>
    <col min="4" max="4" width="24.85546875" customWidth="1"/>
    <col min="5" max="5" width="4.5703125" customWidth="1"/>
    <col min="6" max="6" width="0.5703125" customWidth="1"/>
    <col min="7" max="7" width="9.5703125" customWidth="1"/>
    <col min="8" max="8" width="0.5703125" customWidth="1"/>
    <col min="9" max="9" width="9" customWidth="1"/>
    <col min="10" max="10" width="0.5703125" customWidth="1"/>
    <col min="11" max="11" width="11.28515625" customWidth="1"/>
    <col min="12" max="12" width="0.5703125" customWidth="1"/>
    <col min="13" max="13" width="10.140625" customWidth="1"/>
    <col min="14" max="14" width="0.5703125" customWidth="1"/>
    <col min="15" max="15" width="11.42578125" customWidth="1"/>
    <col min="16" max="16" width="0.5703125" customWidth="1"/>
    <col min="17" max="17" width="10.140625" customWidth="1"/>
    <col min="18" max="18" width="0.5703125" customWidth="1"/>
    <col min="19" max="19" width="10" customWidth="1"/>
    <col min="20" max="20" width="0.5703125" customWidth="1"/>
    <col min="21" max="21" width="14.140625" customWidth="1"/>
    <col min="22" max="22" width="0.5703125" customWidth="1"/>
    <col min="23" max="23" width="11" customWidth="1"/>
    <col min="24" max="24" width="0.5703125" customWidth="1"/>
    <col min="25" max="25" width="9" customWidth="1"/>
    <col min="26" max="26" width="0.5703125" customWidth="1"/>
    <col min="27" max="27" width="11.28515625" customWidth="1"/>
    <col min="28" max="28" width="0.5703125" customWidth="1"/>
    <col min="29" max="29" width="9.7109375" customWidth="1"/>
  </cols>
  <sheetData>
    <row r="1" spans="1:29" ht="16.5" customHeight="1" x14ac:dyDescent="0.25">
      <c r="A1" s="1" t="str">
        <f>'E5-6'!A1</f>
        <v>S&amp;P Syndicate Public Company Limited and its subsidiaries</v>
      </c>
      <c r="B1" s="77"/>
      <c r="C1" s="77"/>
      <c r="D1" s="77"/>
      <c r="E1" s="78"/>
      <c r="F1" s="78"/>
      <c r="G1" s="79"/>
      <c r="H1" s="80"/>
      <c r="I1" s="79"/>
      <c r="J1" s="80"/>
      <c r="K1" s="79"/>
      <c r="L1" s="80"/>
      <c r="M1" s="79"/>
      <c r="N1" s="80"/>
      <c r="O1" s="79"/>
      <c r="P1" s="79"/>
      <c r="Q1" s="81"/>
      <c r="R1" s="80"/>
      <c r="S1" s="81"/>
      <c r="T1" s="82"/>
      <c r="U1" s="82"/>
      <c r="V1" s="82"/>
      <c r="W1" s="79"/>
      <c r="X1" s="80"/>
      <c r="Y1" s="79"/>
      <c r="Z1" s="80"/>
      <c r="AA1" s="81"/>
      <c r="AB1" s="82"/>
      <c r="AC1" s="83"/>
    </row>
    <row r="2" spans="1:29" ht="16.5" customHeight="1" x14ac:dyDescent="0.25">
      <c r="A2" s="84" t="s">
        <v>117</v>
      </c>
      <c r="B2" s="77"/>
      <c r="C2" s="77"/>
      <c r="D2" s="77"/>
      <c r="E2" s="78"/>
      <c r="F2" s="78"/>
      <c r="G2" s="79"/>
      <c r="H2" s="80"/>
      <c r="I2" s="79"/>
      <c r="J2" s="80"/>
      <c r="K2" s="79"/>
      <c r="L2" s="80"/>
      <c r="M2" s="79"/>
      <c r="N2" s="80"/>
      <c r="O2" s="79"/>
      <c r="P2" s="79"/>
      <c r="Q2" s="79"/>
      <c r="R2" s="80"/>
      <c r="S2" s="79"/>
      <c r="T2" s="80"/>
      <c r="U2" s="80"/>
      <c r="V2" s="80"/>
      <c r="W2" s="79"/>
      <c r="X2" s="80"/>
      <c r="Y2" s="79"/>
      <c r="Z2" s="80"/>
      <c r="AA2" s="79"/>
      <c r="AB2" s="80"/>
      <c r="AC2" s="83"/>
    </row>
    <row r="3" spans="1:29" ht="16.5" customHeight="1" x14ac:dyDescent="0.25">
      <c r="A3" s="7" t="s">
        <v>116</v>
      </c>
      <c r="B3" s="48"/>
      <c r="C3" s="48"/>
      <c r="D3" s="48"/>
      <c r="E3" s="85"/>
      <c r="F3" s="85"/>
      <c r="G3" s="51"/>
      <c r="H3" s="52"/>
      <c r="I3" s="51"/>
      <c r="J3" s="52"/>
      <c r="K3" s="51"/>
      <c r="L3" s="52"/>
      <c r="M3" s="51"/>
      <c r="N3" s="52"/>
      <c r="O3" s="51"/>
      <c r="P3" s="51"/>
      <c r="Q3" s="51"/>
      <c r="R3" s="52"/>
      <c r="S3" s="51"/>
      <c r="T3" s="52"/>
      <c r="U3" s="52"/>
      <c r="V3" s="52"/>
      <c r="W3" s="51"/>
      <c r="X3" s="52"/>
      <c r="Y3" s="51"/>
      <c r="Z3" s="52"/>
      <c r="AA3" s="51"/>
      <c r="AB3" s="52"/>
      <c r="AC3" s="86"/>
    </row>
    <row r="4" spans="1:29" ht="16.5" customHeight="1" x14ac:dyDescent="0.25">
      <c r="A4" s="87"/>
      <c r="B4" s="84"/>
      <c r="C4" s="77"/>
      <c r="D4" s="77"/>
      <c r="E4" s="88"/>
      <c r="F4" s="88"/>
      <c r="G4" s="79"/>
      <c r="H4" s="80"/>
      <c r="I4" s="79"/>
      <c r="J4" s="80"/>
      <c r="K4" s="79"/>
      <c r="L4" s="80"/>
      <c r="M4" s="79"/>
      <c r="N4" s="80"/>
      <c r="O4" s="79"/>
      <c r="P4" s="79"/>
      <c r="Q4" s="79"/>
      <c r="R4" s="80"/>
      <c r="S4" s="79"/>
      <c r="T4" s="80"/>
      <c r="U4" s="80"/>
      <c r="V4" s="80"/>
      <c r="W4" s="79"/>
      <c r="X4" s="80"/>
      <c r="Y4" s="79"/>
      <c r="Z4" s="80"/>
      <c r="AA4" s="79"/>
      <c r="AB4" s="80"/>
      <c r="AC4" s="79"/>
    </row>
    <row r="5" spans="1:29" ht="16.5" customHeight="1" x14ac:dyDescent="0.25">
      <c r="A5" s="87"/>
      <c r="B5" s="84"/>
      <c r="C5" s="77"/>
      <c r="D5" s="77"/>
      <c r="E5" s="88"/>
      <c r="F5" s="88"/>
      <c r="G5" s="79"/>
      <c r="H5" s="80"/>
      <c r="I5" s="79"/>
      <c r="J5" s="80"/>
      <c r="K5" s="79"/>
      <c r="L5" s="80"/>
      <c r="M5" s="79"/>
      <c r="N5" s="80"/>
      <c r="O5" s="79"/>
      <c r="P5" s="79"/>
      <c r="Q5" s="79"/>
      <c r="R5" s="80"/>
      <c r="S5" s="79"/>
      <c r="T5" s="80"/>
      <c r="U5" s="80"/>
      <c r="V5" s="80"/>
      <c r="W5" s="79"/>
      <c r="X5" s="80"/>
      <c r="Y5" s="79"/>
      <c r="Z5" s="80"/>
      <c r="AA5" s="79"/>
      <c r="AB5" s="80"/>
      <c r="AC5" s="79"/>
    </row>
    <row r="6" spans="1:29" ht="16.5" customHeight="1" x14ac:dyDescent="0.25">
      <c r="A6" s="89"/>
      <c r="B6" s="90"/>
      <c r="C6" s="90"/>
      <c r="D6" s="90"/>
      <c r="E6" s="91"/>
      <c r="F6" s="91"/>
      <c r="G6" s="167" t="s">
        <v>118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</row>
    <row r="7" spans="1:29" ht="16.5" customHeight="1" x14ac:dyDescent="0.25">
      <c r="A7" s="89"/>
      <c r="B7" s="90"/>
      <c r="C7" s="90"/>
      <c r="D7" s="90"/>
      <c r="E7" s="91"/>
      <c r="F7" s="91"/>
      <c r="G7" s="168" t="s">
        <v>119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92"/>
      <c r="AA7" s="93"/>
      <c r="AB7" s="94"/>
      <c r="AC7" s="95"/>
    </row>
    <row r="8" spans="1:29" ht="16.5" customHeight="1" x14ac:dyDescent="0.25">
      <c r="A8" s="90"/>
      <c r="B8" s="90"/>
      <c r="C8" s="90"/>
      <c r="D8" s="90"/>
      <c r="E8" s="96"/>
      <c r="F8" s="96"/>
      <c r="G8" s="95"/>
      <c r="H8" s="97"/>
      <c r="I8" s="95"/>
      <c r="J8" s="97"/>
      <c r="K8" s="95"/>
      <c r="L8" s="97"/>
      <c r="M8" s="95"/>
      <c r="N8" s="97"/>
      <c r="O8" s="95"/>
      <c r="P8" s="95"/>
      <c r="Q8" s="168" t="s">
        <v>80</v>
      </c>
      <c r="R8" s="168"/>
      <c r="S8" s="168"/>
      <c r="T8" s="168"/>
      <c r="U8" s="168"/>
      <c r="V8" s="168"/>
      <c r="W8" s="168"/>
      <c r="X8" s="92"/>
      <c r="Y8" s="93"/>
      <c r="Z8" s="94"/>
      <c r="AA8" s="93"/>
      <c r="AB8" s="94"/>
      <c r="AC8" s="93"/>
    </row>
    <row r="9" spans="1:29" ht="16.5" customHeight="1" x14ac:dyDescent="0.25">
      <c r="A9" s="90"/>
      <c r="B9" s="90"/>
      <c r="C9" s="90"/>
      <c r="D9" s="90"/>
      <c r="E9" s="96"/>
      <c r="F9" s="96"/>
      <c r="G9" s="95"/>
      <c r="H9" s="97"/>
      <c r="I9" s="95"/>
      <c r="J9" s="97"/>
      <c r="K9" s="95"/>
      <c r="L9" s="97"/>
      <c r="M9" s="95"/>
      <c r="N9" s="97"/>
      <c r="O9" s="95"/>
      <c r="P9" s="95"/>
      <c r="Q9" s="95"/>
      <c r="R9" s="97"/>
      <c r="S9" s="169" t="s">
        <v>120</v>
      </c>
      <c r="T9" s="169"/>
      <c r="U9" s="169"/>
      <c r="V9" s="98"/>
      <c r="W9" s="99"/>
      <c r="X9" s="92"/>
      <c r="Y9" s="93"/>
      <c r="Z9" s="94"/>
      <c r="AA9" s="93"/>
      <c r="AB9" s="94"/>
      <c r="AC9" s="93"/>
    </row>
    <row r="10" spans="1:29" ht="16.5" customHeight="1" x14ac:dyDescent="0.25">
      <c r="A10" s="90"/>
      <c r="B10" s="90"/>
      <c r="C10" s="90"/>
      <c r="D10" s="90"/>
      <c r="E10" s="96"/>
      <c r="F10" s="96"/>
      <c r="G10" s="95"/>
      <c r="H10" s="97"/>
      <c r="I10" s="93"/>
      <c r="J10" s="94"/>
      <c r="K10" s="93"/>
      <c r="L10" s="97"/>
      <c r="M10" s="167" t="s">
        <v>77</v>
      </c>
      <c r="N10" s="167"/>
      <c r="O10" s="167"/>
      <c r="P10" s="95"/>
      <c r="Q10" s="92"/>
      <c r="R10" s="97"/>
      <c r="S10" s="167" t="s">
        <v>121</v>
      </c>
      <c r="T10" s="167"/>
      <c r="U10" s="167"/>
      <c r="V10" s="98"/>
      <c r="W10" s="93"/>
      <c r="X10" s="94"/>
      <c r="Y10" s="93"/>
      <c r="Z10" s="94"/>
      <c r="AA10" s="95"/>
      <c r="AB10" s="97"/>
      <c r="AC10" s="93"/>
    </row>
    <row r="11" spans="1:29" ht="16.5" customHeight="1" x14ac:dyDescent="0.25">
      <c r="A11" s="90"/>
      <c r="B11" s="90"/>
      <c r="C11" s="90"/>
      <c r="D11" s="90"/>
      <c r="E11" s="96"/>
      <c r="F11" s="96"/>
      <c r="G11" s="93"/>
      <c r="H11" s="100"/>
      <c r="I11" s="95"/>
      <c r="J11" s="97"/>
      <c r="K11" s="95" t="s">
        <v>122</v>
      </c>
      <c r="L11" s="97"/>
      <c r="M11" s="95"/>
      <c r="N11" s="96"/>
      <c r="O11" s="95"/>
      <c r="P11" s="95"/>
      <c r="Q11" s="95" t="s">
        <v>123</v>
      </c>
      <c r="R11" s="97"/>
      <c r="S11" s="95"/>
      <c r="T11" s="97"/>
      <c r="U11" s="95"/>
      <c r="V11" s="98"/>
      <c r="W11" s="93"/>
      <c r="X11" s="94"/>
      <c r="Y11" s="93"/>
      <c r="Z11" s="94"/>
      <c r="AA11" s="93"/>
      <c r="AB11" s="94"/>
      <c r="AC11" s="93"/>
    </row>
    <row r="12" spans="1:29" ht="16.5" customHeight="1" x14ac:dyDescent="0.25">
      <c r="A12" s="90"/>
      <c r="B12" s="90"/>
      <c r="C12" s="90"/>
      <c r="D12" s="90"/>
      <c r="E12" s="96"/>
      <c r="F12" s="96"/>
      <c r="G12" s="95" t="s">
        <v>124</v>
      </c>
      <c r="H12" s="97"/>
      <c r="I12" s="95" t="s">
        <v>125</v>
      </c>
      <c r="J12" s="97"/>
      <c r="K12" s="95" t="s">
        <v>126</v>
      </c>
      <c r="L12" s="97"/>
      <c r="M12" s="93"/>
      <c r="N12" s="94"/>
      <c r="O12" s="93"/>
      <c r="P12" s="95"/>
      <c r="Q12" s="95" t="s">
        <v>127</v>
      </c>
      <c r="R12" s="97"/>
      <c r="S12" s="95" t="s">
        <v>128</v>
      </c>
      <c r="T12" s="97"/>
      <c r="U12" s="95" t="s">
        <v>129</v>
      </c>
      <c r="V12" s="97"/>
      <c r="W12" s="95" t="s">
        <v>130</v>
      </c>
      <c r="X12" s="97"/>
      <c r="Y12" s="95" t="s">
        <v>131</v>
      </c>
      <c r="Z12" s="97"/>
      <c r="AA12" s="95"/>
      <c r="AB12" s="97"/>
      <c r="AC12" s="95"/>
    </row>
    <row r="13" spans="1:29" ht="16.5" customHeight="1" x14ac:dyDescent="0.25">
      <c r="A13" s="90"/>
      <c r="B13" s="90"/>
      <c r="C13" s="90"/>
      <c r="D13" s="90"/>
      <c r="E13" s="96"/>
      <c r="F13" s="96"/>
      <c r="G13" s="95" t="s">
        <v>132</v>
      </c>
      <c r="H13" s="97"/>
      <c r="I13" s="95" t="s">
        <v>133</v>
      </c>
      <c r="J13" s="97"/>
      <c r="K13" s="95" t="s">
        <v>134</v>
      </c>
      <c r="L13" s="98"/>
      <c r="M13" s="95" t="s">
        <v>135</v>
      </c>
      <c r="N13" s="96"/>
      <c r="O13" s="95"/>
      <c r="P13" s="95"/>
      <c r="Q13" s="95" t="s">
        <v>136</v>
      </c>
      <c r="R13" s="96"/>
      <c r="S13" s="95" t="s">
        <v>137</v>
      </c>
      <c r="T13" s="97"/>
      <c r="U13" s="95" t="s">
        <v>138</v>
      </c>
      <c r="V13" s="97"/>
      <c r="W13" s="95" t="s">
        <v>139</v>
      </c>
      <c r="X13" s="97"/>
      <c r="Y13" s="95" t="s">
        <v>140</v>
      </c>
      <c r="Z13" s="97"/>
      <c r="AA13" s="95" t="s">
        <v>141</v>
      </c>
      <c r="AB13" s="97"/>
      <c r="AC13" s="95" t="s">
        <v>131</v>
      </c>
    </row>
    <row r="14" spans="1:29" ht="16.5" customHeight="1" x14ac:dyDescent="0.25">
      <c r="A14" s="90"/>
      <c r="B14" s="90"/>
      <c r="C14" s="90"/>
      <c r="D14" s="90"/>
      <c r="E14" s="96"/>
      <c r="F14" s="96"/>
      <c r="G14" s="95" t="s">
        <v>142</v>
      </c>
      <c r="H14" s="97"/>
      <c r="I14" s="95" t="s">
        <v>143</v>
      </c>
      <c r="J14" s="98"/>
      <c r="K14" s="95" t="s">
        <v>144</v>
      </c>
      <c r="L14" s="98"/>
      <c r="M14" s="95" t="s">
        <v>145</v>
      </c>
      <c r="N14" s="96"/>
      <c r="O14" s="95" t="s">
        <v>79</v>
      </c>
      <c r="P14" s="95"/>
      <c r="Q14" s="100" t="s">
        <v>232</v>
      </c>
      <c r="R14" s="96"/>
      <c r="S14" s="95" t="s">
        <v>146</v>
      </c>
      <c r="T14" s="97"/>
      <c r="U14" s="95" t="s">
        <v>147</v>
      </c>
      <c r="V14" s="97"/>
      <c r="W14" s="95" t="s">
        <v>148</v>
      </c>
      <c r="X14" s="97"/>
      <c r="Y14" s="95" t="s">
        <v>149</v>
      </c>
      <c r="Z14" s="97"/>
      <c r="AA14" s="95" t="s">
        <v>150</v>
      </c>
      <c r="AB14" s="97"/>
      <c r="AC14" s="95" t="s">
        <v>148</v>
      </c>
    </row>
    <row r="15" spans="1:29" ht="16.5" customHeight="1" x14ac:dyDescent="0.25">
      <c r="A15" s="90"/>
      <c r="B15" s="90"/>
      <c r="C15" s="90"/>
      <c r="D15" s="90"/>
      <c r="E15" s="101" t="s">
        <v>12</v>
      </c>
      <c r="F15" s="96"/>
      <c r="G15" s="102" t="s">
        <v>13</v>
      </c>
      <c r="H15" s="103"/>
      <c r="I15" s="102" t="s">
        <v>13</v>
      </c>
      <c r="J15" s="103"/>
      <c r="K15" s="102" t="s">
        <v>13</v>
      </c>
      <c r="L15" s="103"/>
      <c r="M15" s="102" t="s">
        <v>13</v>
      </c>
      <c r="N15" s="103"/>
      <c r="O15" s="102" t="s">
        <v>13</v>
      </c>
      <c r="P15" s="95"/>
      <c r="Q15" s="102" t="s">
        <v>13</v>
      </c>
      <c r="R15" s="104"/>
      <c r="S15" s="102" t="s">
        <v>13</v>
      </c>
      <c r="T15" s="103"/>
      <c r="U15" s="102" t="s">
        <v>13</v>
      </c>
      <c r="V15" s="103"/>
      <c r="W15" s="102" t="s">
        <v>13</v>
      </c>
      <c r="X15" s="103"/>
      <c r="Y15" s="102" t="s">
        <v>13</v>
      </c>
      <c r="Z15" s="103"/>
      <c r="AA15" s="102" t="s">
        <v>13</v>
      </c>
      <c r="AB15" s="103"/>
      <c r="AC15" s="102" t="s">
        <v>13</v>
      </c>
    </row>
    <row r="16" spans="1:29" ht="16.5" customHeight="1" x14ac:dyDescent="0.25">
      <c r="A16" s="105"/>
      <c r="B16" s="105"/>
      <c r="C16" s="105"/>
      <c r="D16" s="105"/>
      <c r="E16" s="106"/>
      <c r="F16" s="106"/>
      <c r="G16" s="107"/>
      <c r="H16" s="108"/>
      <c r="I16" s="107"/>
      <c r="J16" s="108"/>
      <c r="K16" s="107"/>
      <c r="L16" s="108"/>
      <c r="M16" s="107"/>
      <c r="N16" s="108"/>
      <c r="O16" s="107"/>
      <c r="P16" s="95"/>
      <c r="Q16" s="107"/>
      <c r="R16" s="108"/>
      <c r="S16" s="107"/>
      <c r="T16" s="108"/>
      <c r="U16" s="107"/>
      <c r="V16" s="108"/>
      <c r="W16" s="107"/>
      <c r="X16" s="108"/>
      <c r="Y16" s="107"/>
      <c r="Z16" s="108"/>
      <c r="AA16" s="107"/>
      <c r="AB16" s="108"/>
      <c r="AC16" s="109"/>
    </row>
    <row r="17" spans="1:29" ht="16.5" customHeight="1" x14ac:dyDescent="0.25">
      <c r="A17" s="110" t="s">
        <v>151</v>
      </c>
      <c r="B17" s="110"/>
      <c r="C17" s="105"/>
      <c r="D17" s="105"/>
      <c r="E17" s="111"/>
      <c r="F17" s="106"/>
      <c r="G17" s="107">
        <v>512815</v>
      </c>
      <c r="H17" s="108"/>
      <c r="I17" s="107">
        <v>689981</v>
      </c>
      <c r="J17" s="108"/>
      <c r="K17" s="107">
        <v>79905</v>
      </c>
      <c r="L17" s="108"/>
      <c r="M17" s="107">
        <v>52343</v>
      </c>
      <c r="N17" s="108"/>
      <c r="O17" s="107">
        <v>1370271</v>
      </c>
      <c r="P17" s="95"/>
      <c r="Q17" s="107">
        <v>0</v>
      </c>
      <c r="R17" s="108"/>
      <c r="S17" s="107">
        <v>-61979</v>
      </c>
      <c r="T17" s="108"/>
      <c r="U17" s="107">
        <v>61025</v>
      </c>
      <c r="V17" s="108"/>
      <c r="W17" s="107">
        <v>-954</v>
      </c>
      <c r="X17" s="108"/>
      <c r="Y17" s="107">
        <v>2704361</v>
      </c>
      <c r="Z17" s="108"/>
      <c r="AA17" s="107">
        <v>44929</v>
      </c>
      <c r="AB17" s="108"/>
      <c r="AC17" s="109">
        <v>2749290</v>
      </c>
    </row>
    <row r="18" spans="1:29" ht="16.5" customHeight="1" x14ac:dyDescent="0.25">
      <c r="A18" s="110" t="s">
        <v>152</v>
      </c>
      <c r="B18" s="110"/>
      <c r="C18" s="105"/>
      <c r="D18" s="105"/>
      <c r="E18" s="111"/>
      <c r="F18" s="106"/>
      <c r="G18" s="107"/>
      <c r="H18" s="108"/>
      <c r="I18" s="107"/>
      <c r="J18" s="108"/>
      <c r="K18" s="107"/>
      <c r="L18" s="108"/>
      <c r="M18" s="107"/>
      <c r="N18" s="108"/>
      <c r="O18" s="107"/>
      <c r="P18" s="95"/>
      <c r="Q18" s="107"/>
      <c r="R18" s="108"/>
      <c r="S18" s="107"/>
      <c r="T18" s="108"/>
      <c r="U18" s="107"/>
      <c r="V18" s="108"/>
      <c r="W18" s="107"/>
      <c r="X18" s="108"/>
      <c r="Y18" s="107"/>
      <c r="Z18" s="108"/>
      <c r="AA18" s="107"/>
      <c r="AB18" s="108"/>
      <c r="AC18" s="109"/>
    </row>
    <row r="19" spans="1:29" ht="16.5" customHeight="1" x14ac:dyDescent="0.25">
      <c r="A19" s="112" t="s">
        <v>153</v>
      </c>
      <c r="B19" s="110"/>
      <c r="C19" s="105"/>
      <c r="D19" s="105"/>
      <c r="E19" s="111"/>
      <c r="F19" s="106"/>
      <c r="G19" s="107">
        <v>1895</v>
      </c>
      <c r="H19" s="108"/>
      <c r="I19" s="107" t="s">
        <v>32</v>
      </c>
      <c r="J19" s="108"/>
      <c r="K19" s="107" t="s">
        <v>32</v>
      </c>
      <c r="L19" s="108"/>
      <c r="M19" s="107" t="s">
        <v>32</v>
      </c>
      <c r="N19" s="108"/>
      <c r="O19" s="107" t="s">
        <v>32</v>
      </c>
      <c r="P19" s="95"/>
      <c r="Q19" s="107" t="s">
        <v>32</v>
      </c>
      <c r="R19" s="108"/>
      <c r="S19" s="107" t="s">
        <v>32</v>
      </c>
      <c r="T19" s="108"/>
      <c r="U19" s="107" t="s">
        <v>32</v>
      </c>
      <c r="V19" s="108"/>
      <c r="W19" s="107">
        <v>0</v>
      </c>
      <c r="X19" s="108"/>
      <c r="Y19" s="107">
        <v>1895</v>
      </c>
      <c r="Z19" s="108"/>
      <c r="AA19" s="107" t="s">
        <v>32</v>
      </c>
      <c r="AB19" s="108"/>
      <c r="AC19" s="109">
        <v>1895</v>
      </c>
    </row>
    <row r="20" spans="1:29" ht="16.5" customHeight="1" x14ac:dyDescent="0.25">
      <c r="A20" s="112" t="s">
        <v>154</v>
      </c>
      <c r="B20" s="110"/>
      <c r="C20" s="105"/>
      <c r="D20" s="105"/>
      <c r="E20" s="111"/>
      <c r="F20" s="106"/>
      <c r="G20" s="107"/>
      <c r="H20" s="108"/>
      <c r="I20" s="107"/>
      <c r="J20" s="108"/>
      <c r="K20" s="107"/>
      <c r="L20" s="108"/>
      <c r="M20" s="107"/>
      <c r="N20" s="108"/>
      <c r="O20" s="107"/>
      <c r="P20" s="95"/>
      <c r="Q20" s="107"/>
      <c r="R20" s="108"/>
      <c r="S20" s="107"/>
      <c r="T20" s="108"/>
      <c r="U20" s="107"/>
      <c r="V20" s="108"/>
      <c r="W20" s="107"/>
      <c r="X20" s="108"/>
      <c r="Y20" s="107"/>
      <c r="Z20" s="108"/>
      <c r="AA20" s="107"/>
      <c r="AB20" s="108"/>
      <c r="AC20" s="109"/>
    </row>
    <row r="21" spans="1:29" ht="16.5" customHeight="1" x14ac:dyDescent="0.25">
      <c r="A21" s="112"/>
      <c r="B21" s="112" t="s">
        <v>233</v>
      </c>
      <c r="C21" s="105"/>
      <c r="D21" s="105"/>
      <c r="E21" s="111"/>
      <c r="F21" s="106"/>
      <c r="G21" s="107" t="s">
        <v>32</v>
      </c>
      <c r="H21" s="108"/>
      <c r="I21" s="107" t="s">
        <v>32</v>
      </c>
      <c r="J21" s="108"/>
      <c r="K21" s="107" t="s">
        <v>32</v>
      </c>
      <c r="L21" s="108"/>
      <c r="M21" s="107" t="s">
        <v>32</v>
      </c>
      <c r="N21" s="108"/>
      <c r="O21" s="107" t="s">
        <v>32</v>
      </c>
      <c r="P21" s="95"/>
      <c r="Q21" s="107">
        <v>7208</v>
      </c>
      <c r="R21" s="108"/>
      <c r="S21" s="107" t="s">
        <v>32</v>
      </c>
      <c r="T21" s="108"/>
      <c r="U21" s="107" t="s">
        <v>32</v>
      </c>
      <c r="V21" s="108"/>
      <c r="W21" s="107">
        <v>7208</v>
      </c>
      <c r="X21" s="108"/>
      <c r="Y21" s="107">
        <v>7208</v>
      </c>
      <c r="Z21" s="108"/>
      <c r="AA21" s="107">
        <v>-9208</v>
      </c>
      <c r="AB21" s="108"/>
      <c r="AC21" s="109">
        <v>-2000</v>
      </c>
    </row>
    <row r="22" spans="1:29" ht="16.5" customHeight="1" x14ac:dyDescent="0.25">
      <c r="A22" s="112" t="s">
        <v>155</v>
      </c>
      <c r="B22" s="110"/>
      <c r="C22" s="105"/>
      <c r="D22" s="105"/>
      <c r="E22" s="111"/>
      <c r="F22" s="106"/>
      <c r="G22" s="107"/>
      <c r="H22" s="108"/>
      <c r="I22" s="107"/>
      <c r="J22" s="108"/>
      <c r="K22" s="107"/>
      <c r="L22" s="108"/>
      <c r="M22" s="107"/>
      <c r="N22" s="108"/>
      <c r="O22" s="107"/>
      <c r="P22" s="95"/>
      <c r="Q22" s="107"/>
      <c r="R22" s="108"/>
      <c r="S22" s="107"/>
      <c r="T22" s="108"/>
      <c r="U22" s="107"/>
      <c r="V22" s="108"/>
      <c r="W22" s="107"/>
      <c r="X22" s="108"/>
      <c r="Y22" s="107"/>
      <c r="Z22" s="108"/>
      <c r="AA22" s="107"/>
      <c r="AB22" s="108"/>
      <c r="AC22" s="109"/>
    </row>
    <row r="23" spans="1:29" ht="16.5" customHeight="1" x14ac:dyDescent="0.25">
      <c r="A23" s="106"/>
      <c r="B23" s="112" t="s">
        <v>156</v>
      </c>
      <c r="C23" s="105"/>
      <c r="D23" s="105"/>
      <c r="E23" s="111"/>
      <c r="F23" s="106"/>
      <c r="G23" s="107" t="s">
        <v>32</v>
      </c>
      <c r="H23" s="108"/>
      <c r="I23" s="107">
        <v>0</v>
      </c>
      <c r="J23" s="108"/>
      <c r="K23" s="107">
        <v>0</v>
      </c>
      <c r="L23" s="108"/>
      <c r="M23" s="107">
        <v>0</v>
      </c>
      <c r="N23" s="108"/>
      <c r="O23" s="107">
        <v>193573</v>
      </c>
      <c r="P23" s="95"/>
      <c r="Q23" s="107">
        <v>0</v>
      </c>
      <c r="R23" s="108"/>
      <c r="S23" s="107">
        <v>2390</v>
      </c>
      <c r="T23" s="108"/>
      <c r="U23" s="107">
        <v>13624</v>
      </c>
      <c r="V23" s="108"/>
      <c r="W23" s="107">
        <v>16014</v>
      </c>
      <c r="X23" s="108"/>
      <c r="Y23" s="107">
        <v>209587</v>
      </c>
      <c r="Z23" s="108"/>
      <c r="AA23" s="107">
        <v>2368</v>
      </c>
      <c r="AB23" s="108"/>
      <c r="AC23" s="109">
        <v>211955</v>
      </c>
    </row>
    <row r="24" spans="1:29" ht="16.5" customHeight="1" x14ac:dyDescent="0.25">
      <c r="A24" s="105" t="s">
        <v>157</v>
      </c>
      <c r="B24" s="112"/>
      <c r="C24" s="105"/>
      <c r="D24" s="105"/>
      <c r="E24" s="111">
        <v>14</v>
      </c>
      <c r="F24" s="106"/>
      <c r="G24" s="113" t="s">
        <v>32</v>
      </c>
      <c r="H24" s="108"/>
      <c r="I24" s="113" t="s">
        <v>32</v>
      </c>
      <c r="J24" s="108"/>
      <c r="K24" s="113" t="s">
        <v>32</v>
      </c>
      <c r="L24" s="108"/>
      <c r="M24" s="113" t="s">
        <v>32</v>
      </c>
      <c r="N24" s="108"/>
      <c r="O24" s="113">
        <v>-358970</v>
      </c>
      <c r="P24" s="95"/>
      <c r="Q24" s="113" t="s">
        <v>32</v>
      </c>
      <c r="R24" s="108"/>
      <c r="S24" s="113" t="s">
        <v>32</v>
      </c>
      <c r="T24" s="108"/>
      <c r="U24" s="113" t="s">
        <v>32</v>
      </c>
      <c r="V24" s="108"/>
      <c r="W24" s="113" t="s">
        <v>32</v>
      </c>
      <c r="X24" s="108"/>
      <c r="Y24" s="113">
        <v>-358970</v>
      </c>
      <c r="Z24" s="108"/>
      <c r="AA24" s="113" t="s">
        <v>32</v>
      </c>
      <c r="AB24" s="108"/>
      <c r="AC24" s="114">
        <v>-358970</v>
      </c>
    </row>
    <row r="25" spans="1:29" ht="16.5" customHeight="1" x14ac:dyDescent="0.25">
      <c r="A25" s="105"/>
      <c r="B25" s="105"/>
      <c r="C25" s="105"/>
      <c r="D25" s="105"/>
      <c r="E25" s="106"/>
      <c r="F25" s="106"/>
      <c r="G25" s="107"/>
      <c r="H25" s="108"/>
      <c r="I25" s="107"/>
      <c r="J25" s="108"/>
      <c r="K25" s="107"/>
      <c r="L25" s="108"/>
      <c r="M25" s="107"/>
      <c r="N25" s="108"/>
      <c r="O25" s="107"/>
      <c r="P25" s="95"/>
      <c r="Q25" s="107"/>
      <c r="R25" s="108"/>
      <c r="S25" s="107"/>
      <c r="T25" s="108"/>
      <c r="U25" s="107"/>
      <c r="V25" s="108"/>
      <c r="W25" s="107"/>
      <c r="X25" s="108"/>
      <c r="Y25" s="107"/>
      <c r="Z25" s="108"/>
      <c r="AA25" s="107"/>
      <c r="AB25" s="108"/>
      <c r="AC25" s="109"/>
    </row>
    <row r="26" spans="1:29" ht="16.5" customHeight="1" thickBot="1" x14ac:dyDescent="0.3">
      <c r="A26" s="89" t="s">
        <v>158</v>
      </c>
      <c r="B26" s="105"/>
      <c r="C26" s="105"/>
      <c r="D26" s="105"/>
      <c r="E26" s="106"/>
      <c r="F26" s="106"/>
      <c r="G26" s="115">
        <f>SUM(G17:G24)</f>
        <v>514710</v>
      </c>
      <c r="H26" s="108"/>
      <c r="I26" s="115">
        <f>SUM(I17:I24)</f>
        <v>689981</v>
      </c>
      <c r="J26" s="108"/>
      <c r="K26" s="115">
        <f>SUM(K17:K24)</f>
        <v>79905</v>
      </c>
      <c r="L26" s="108"/>
      <c r="M26" s="115">
        <f>SUM(M17:M24)</f>
        <v>52343</v>
      </c>
      <c r="N26" s="108"/>
      <c r="O26" s="115">
        <f>SUM(O17:O24)</f>
        <v>1204874</v>
      </c>
      <c r="P26" s="95"/>
      <c r="Q26" s="115">
        <f>SUM(Q17:Q24)</f>
        <v>7208</v>
      </c>
      <c r="R26" s="108"/>
      <c r="S26" s="115">
        <f>SUM(S17:S24)</f>
        <v>-59589</v>
      </c>
      <c r="T26" s="108"/>
      <c r="U26" s="115">
        <f>SUM(U17:U24)</f>
        <v>74649</v>
      </c>
      <c r="V26" s="108"/>
      <c r="W26" s="115">
        <f>SUM(W17:W24)</f>
        <v>22268</v>
      </c>
      <c r="X26" s="108"/>
      <c r="Y26" s="115">
        <f>SUM(Y17:Y24)</f>
        <v>2564081</v>
      </c>
      <c r="Z26" s="108"/>
      <c r="AA26" s="115">
        <f>SUM(AA17:AA24)</f>
        <v>38089</v>
      </c>
      <c r="AB26" s="108"/>
      <c r="AC26" s="115">
        <f>SUM(AC17:AC24)</f>
        <v>2602170</v>
      </c>
    </row>
    <row r="27" spans="1:29" ht="16.5" customHeight="1" thickTop="1" x14ac:dyDescent="0.25">
      <c r="A27" s="89"/>
      <c r="B27" s="105"/>
      <c r="C27" s="105"/>
      <c r="D27" s="105"/>
      <c r="E27" s="106"/>
      <c r="F27" s="106"/>
      <c r="G27" s="107"/>
      <c r="H27" s="108"/>
      <c r="I27" s="107"/>
      <c r="J27" s="108"/>
      <c r="K27" s="107"/>
      <c r="L27" s="108"/>
      <c r="M27" s="107"/>
      <c r="N27" s="108"/>
      <c r="O27" s="107"/>
      <c r="P27" s="95"/>
      <c r="Q27" s="107"/>
      <c r="R27" s="108"/>
      <c r="S27" s="107"/>
      <c r="T27" s="108"/>
      <c r="U27" s="107"/>
      <c r="V27" s="108"/>
      <c r="W27" s="107"/>
      <c r="X27" s="108"/>
      <c r="Y27" s="107"/>
      <c r="Z27" s="108"/>
      <c r="AA27" s="107"/>
      <c r="AB27" s="108"/>
      <c r="AC27" s="107"/>
    </row>
    <row r="28" spans="1:29" ht="16.5" customHeight="1" x14ac:dyDescent="0.25">
      <c r="A28" s="89"/>
      <c r="B28" s="105"/>
      <c r="C28" s="105"/>
      <c r="D28" s="105"/>
      <c r="E28" s="106"/>
      <c r="F28" s="106"/>
      <c r="G28" s="107"/>
      <c r="H28" s="108"/>
      <c r="I28" s="107"/>
      <c r="J28" s="108"/>
      <c r="K28" s="107"/>
      <c r="L28" s="108"/>
      <c r="M28" s="107"/>
      <c r="N28" s="108"/>
      <c r="O28" s="107"/>
      <c r="P28" s="95"/>
      <c r="Q28" s="107"/>
      <c r="R28" s="108"/>
      <c r="S28" s="107"/>
      <c r="T28" s="108"/>
      <c r="U28" s="107"/>
      <c r="V28" s="108"/>
      <c r="W28" s="107"/>
      <c r="X28" s="108"/>
      <c r="Y28" s="107"/>
      <c r="Z28" s="108"/>
      <c r="AA28" s="107"/>
      <c r="AB28" s="108"/>
      <c r="AC28" s="107"/>
    </row>
    <row r="29" spans="1:29" ht="16.5" customHeight="1" x14ac:dyDescent="0.25">
      <c r="A29" s="110" t="s">
        <v>159</v>
      </c>
      <c r="B29" s="110"/>
      <c r="C29" s="105"/>
      <c r="D29" s="105"/>
      <c r="E29" s="111"/>
      <c r="F29" s="106"/>
      <c r="G29" s="116">
        <v>514710</v>
      </c>
      <c r="H29" s="108"/>
      <c r="I29" s="116">
        <v>689981</v>
      </c>
      <c r="J29" s="108"/>
      <c r="K29" s="116">
        <v>79905</v>
      </c>
      <c r="L29" s="108"/>
      <c r="M29" s="116">
        <v>52343</v>
      </c>
      <c r="N29" s="108"/>
      <c r="O29" s="116">
        <v>1367857</v>
      </c>
      <c r="P29" s="95"/>
      <c r="Q29" s="116">
        <v>7208</v>
      </c>
      <c r="R29" s="108"/>
      <c r="S29" s="116">
        <v>-63306</v>
      </c>
      <c r="T29" s="108"/>
      <c r="U29" s="116">
        <v>74087</v>
      </c>
      <c r="V29" s="108"/>
      <c r="W29" s="116">
        <v>17989</v>
      </c>
      <c r="X29" s="108"/>
      <c r="Y29" s="116">
        <v>2722785</v>
      </c>
      <c r="Z29" s="108"/>
      <c r="AA29" s="116">
        <v>37375</v>
      </c>
      <c r="AB29" s="108"/>
      <c r="AC29" s="117">
        <v>2760160</v>
      </c>
    </row>
    <row r="30" spans="1:29" ht="16.5" customHeight="1" x14ac:dyDescent="0.25">
      <c r="A30" s="110" t="s">
        <v>152</v>
      </c>
      <c r="B30" s="110"/>
      <c r="C30" s="105"/>
      <c r="D30" s="105"/>
      <c r="E30" s="111"/>
      <c r="F30" s="106"/>
      <c r="G30" s="116"/>
      <c r="H30" s="108"/>
      <c r="I30" s="116"/>
      <c r="J30" s="108"/>
      <c r="K30" s="116"/>
      <c r="L30" s="108"/>
      <c r="M30" s="116"/>
      <c r="N30" s="108"/>
      <c r="O30" s="116"/>
      <c r="P30" s="95"/>
      <c r="Q30" s="116"/>
      <c r="R30" s="108"/>
      <c r="S30" s="116"/>
      <c r="T30" s="108"/>
      <c r="U30" s="116"/>
      <c r="V30" s="108"/>
      <c r="W30" s="116"/>
      <c r="X30" s="108"/>
      <c r="Y30" s="116"/>
      <c r="Z30" s="108"/>
      <c r="AA30" s="116"/>
      <c r="AB30" s="108"/>
      <c r="AC30" s="117"/>
    </row>
    <row r="31" spans="1:29" ht="16.5" customHeight="1" x14ac:dyDescent="0.25">
      <c r="A31" s="112" t="s">
        <v>155</v>
      </c>
      <c r="B31" s="110"/>
      <c r="C31" s="105"/>
      <c r="D31" s="105"/>
      <c r="E31" s="111"/>
      <c r="F31" s="106"/>
      <c r="G31" s="116"/>
      <c r="H31" s="108"/>
      <c r="I31" s="116"/>
      <c r="J31" s="108"/>
      <c r="K31" s="116"/>
      <c r="L31" s="108"/>
      <c r="M31" s="116"/>
      <c r="N31" s="108"/>
      <c r="O31" s="116"/>
      <c r="P31" s="95"/>
      <c r="Q31" s="116"/>
      <c r="R31" s="108"/>
      <c r="S31" s="116"/>
      <c r="T31" s="108"/>
      <c r="U31" s="116"/>
      <c r="V31" s="108"/>
      <c r="W31" s="116"/>
      <c r="X31" s="108"/>
      <c r="Y31" s="116"/>
      <c r="Z31" s="108"/>
      <c r="AA31" s="116"/>
      <c r="AB31" s="108"/>
      <c r="AC31" s="117"/>
    </row>
    <row r="32" spans="1:29" ht="16.5" customHeight="1" x14ac:dyDescent="0.25">
      <c r="A32" s="106"/>
      <c r="B32" s="112" t="s">
        <v>156</v>
      </c>
      <c r="C32" s="105"/>
      <c r="D32" s="105"/>
      <c r="E32" s="111"/>
      <c r="F32" s="106"/>
      <c r="G32" s="116">
        <v>0</v>
      </c>
      <c r="H32" s="108"/>
      <c r="I32" s="116">
        <v>0</v>
      </c>
      <c r="J32" s="108"/>
      <c r="K32" s="116">
        <v>0</v>
      </c>
      <c r="L32" s="108"/>
      <c r="M32" s="116">
        <v>0</v>
      </c>
      <c r="N32" s="108"/>
      <c r="O32" s="116">
        <v>182432</v>
      </c>
      <c r="P32" s="95"/>
      <c r="Q32" s="116">
        <v>0</v>
      </c>
      <c r="R32" s="108"/>
      <c r="S32" s="116">
        <v>-1674</v>
      </c>
      <c r="T32" s="108"/>
      <c r="U32" s="116">
        <v>0</v>
      </c>
      <c r="V32" s="108"/>
      <c r="W32" s="116">
        <v>-1674</v>
      </c>
      <c r="X32" s="108"/>
      <c r="Y32" s="116">
        <v>180758</v>
      </c>
      <c r="Z32" s="108"/>
      <c r="AA32" s="116">
        <v>-726</v>
      </c>
      <c r="AB32" s="108"/>
      <c r="AC32" s="117">
        <v>180032</v>
      </c>
    </row>
    <row r="33" spans="1:29" ht="16.5" customHeight="1" x14ac:dyDescent="0.25">
      <c r="A33" s="105" t="s">
        <v>157</v>
      </c>
      <c r="B33" s="112"/>
      <c r="C33" s="105"/>
      <c r="D33" s="105"/>
      <c r="E33" s="111">
        <v>14</v>
      </c>
      <c r="F33" s="106"/>
      <c r="G33" s="118" t="s">
        <v>32</v>
      </c>
      <c r="H33" s="108"/>
      <c r="I33" s="118" t="s">
        <v>32</v>
      </c>
      <c r="J33" s="108"/>
      <c r="K33" s="118" t="s">
        <v>32</v>
      </c>
      <c r="L33" s="108"/>
      <c r="M33" s="118" t="s">
        <v>32</v>
      </c>
      <c r="N33" s="108"/>
      <c r="O33" s="118">
        <v>-386032</v>
      </c>
      <c r="P33" s="95"/>
      <c r="Q33" s="118" t="s">
        <v>32</v>
      </c>
      <c r="R33" s="108"/>
      <c r="S33" s="118" t="s">
        <v>32</v>
      </c>
      <c r="T33" s="108"/>
      <c r="U33" s="118" t="s">
        <v>32</v>
      </c>
      <c r="V33" s="108"/>
      <c r="W33" s="118" t="s">
        <v>32</v>
      </c>
      <c r="X33" s="108"/>
      <c r="Y33" s="118">
        <v>-386032</v>
      </c>
      <c r="Z33" s="108"/>
      <c r="AA33" s="118" t="s">
        <v>32</v>
      </c>
      <c r="AB33" s="108"/>
      <c r="AC33" s="119">
        <v>-386032</v>
      </c>
    </row>
    <row r="34" spans="1:29" ht="16.5" customHeight="1" x14ac:dyDescent="0.25">
      <c r="A34" s="105"/>
      <c r="B34" s="105"/>
      <c r="C34" s="105"/>
      <c r="D34" s="105"/>
      <c r="E34" s="106"/>
      <c r="F34" s="106"/>
      <c r="G34" s="116"/>
      <c r="H34" s="108"/>
      <c r="I34" s="116"/>
      <c r="J34" s="108"/>
      <c r="K34" s="116"/>
      <c r="L34" s="108"/>
      <c r="M34" s="116"/>
      <c r="N34" s="108"/>
      <c r="O34" s="116"/>
      <c r="P34" s="95"/>
      <c r="Q34" s="116"/>
      <c r="R34" s="108"/>
      <c r="S34" s="116"/>
      <c r="T34" s="108"/>
      <c r="U34" s="116"/>
      <c r="V34" s="108"/>
      <c r="W34" s="116"/>
      <c r="X34" s="108"/>
      <c r="Y34" s="116"/>
      <c r="Z34" s="108"/>
      <c r="AA34" s="116"/>
      <c r="AB34" s="108"/>
      <c r="AC34" s="117"/>
    </row>
    <row r="35" spans="1:29" ht="16.5" customHeight="1" thickBot="1" x14ac:dyDescent="0.3">
      <c r="A35" s="89" t="s">
        <v>160</v>
      </c>
      <c r="B35" s="105"/>
      <c r="C35" s="105"/>
      <c r="D35" s="105"/>
      <c r="E35" s="106"/>
      <c r="F35" s="106"/>
      <c r="G35" s="120">
        <f>SUM(G29:G33)</f>
        <v>514710</v>
      </c>
      <c r="H35" s="108"/>
      <c r="I35" s="120">
        <f>SUM(I29:I33)</f>
        <v>689981</v>
      </c>
      <c r="J35" s="108"/>
      <c r="K35" s="120">
        <f>SUM(K29:K33)</f>
        <v>79905</v>
      </c>
      <c r="L35" s="108"/>
      <c r="M35" s="120">
        <f>SUM(M29:M33)</f>
        <v>52343</v>
      </c>
      <c r="N35" s="108"/>
      <c r="O35" s="120">
        <f>SUM(O29:O33)</f>
        <v>1164257</v>
      </c>
      <c r="P35" s="95"/>
      <c r="Q35" s="120">
        <f>SUM(Q29:Q33)</f>
        <v>7208</v>
      </c>
      <c r="R35" s="108"/>
      <c r="S35" s="120">
        <f>SUM(S29:S33)</f>
        <v>-64980</v>
      </c>
      <c r="T35" s="108"/>
      <c r="U35" s="120">
        <f>SUM(U29:U33)</f>
        <v>74087</v>
      </c>
      <c r="V35" s="108"/>
      <c r="W35" s="120">
        <f>SUM(W29:W33)</f>
        <v>16315</v>
      </c>
      <c r="X35" s="108"/>
      <c r="Y35" s="120">
        <f>SUM(Y29:Y33)</f>
        <v>2517511</v>
      </c>
      <c r="Z35" s="108"/>
      <c r="AA35" s="120">
        <f>SUM(AA29:AA33)</f>
        <v>36649</v>
      </c>
      <c r="AB35" s="108"/>
      <c r="AC35" s="120">
        <f>SUM(AC29:AC33)</f>
        <v>2554160</v>
      </c>
    </row>
    <row r="36" spans="1:29" ht="16.5" customHeight="1" thickTop="1" x14ac:dyDescent="0.25">
      <c r="A36" s="87"/>
      <c r="B36" s="77"/>
      <c r="C36" s="77"/>
      <c r="D36" s="77"/>
      <c r="E36" s="78"/>
      <c r="F36" s="78"/>
      <c r="G36" s="79"/>
      <c r="H36" s="80"/>
      <c r="I36" s="79"/>
      <c r="J36" s="80"/>
      <c r="K36" s="79"/>
      <c r="L36" s="80"/>
      <c r="M36" s="79"/>
      <c r="N36" s="80"/>
      <c r="O36" s="79"/>
      <c r="P36" s="81"/>
      <c r="Q36" s="79"/>
      <c r="R36" s="80"/>
      <c r="S36" s="79"/>
      <c r="T36" s="80"/>
      <c r="U36" s="79"/>
      <c r="V36" s="80"/>
      <c r="W36" s="79"/>
      <c r="X36" s="80"/>
      <c r="Y36" s="79"/>
      <c r="Z36" s="80"/>
      <c r="AA36" s="79"/>
      <c r="AB36" s="80"/>
      <c r="AC36" s="79"/>
    </row>
    <row r="37" spans="1:29" ht="12.75" customHeight="1" x14ac:dyDescent="0.25">
      <c r="A37" s="87"/>
      <c r="B37" s="77"/>
      <c r="C37" s="77"/>
      <c r="D37" s="77"/>
      <c r="E37" s="78"/>
      <c r="F37" s="78"/>
      <c r="G37" s="79"/>
      <c r="H37" s="80"/>
      <c r="I37" s="79"/>
      <c r="J37" s="80"/>
      <c r="K37" s="79"/>
      <c r="L37" s="80"/>
      <c r="M37" s="79"/>
      <c r="N37" s="80"/>
      <c r="O37" s="79"/>
      <c r="P37" s="81"/>
      <c r="Q37" s="79"/>
      <c r="R37" s="80"/>
      <c r="S37" s="79"/>
      <c r="T37" s="80"/>
      <c r="U37" s="79"/>
      <c r="V37" s="80"/>
      <c r="W37" s="79"/>
      <c r="X37" s="80"/>
      <c r="Y37" s="79"/>
      <c r="Z37" s="80"/>
      <c r="AA37" s="79"/>
      <c r="AB37" s="80"/>
      <c r="AC37" s="79"/>
    </row>
    <row r="38" spans="1:29" ht="21.95" customHeight="1" x14ac:dyDescent="0.25">
      <c r="A38" s="69" t="s">
        <v>61</v>
      </c>
      <c r="B38" s="8"/>
      <c r="C38" s="8"/>
      <c r="D38" s="8"/>
      <c r="E38" s="10"/>
      <c r="F38" s="10"/>
      <c r="G38" s="121"/>
      <c r="H38" s="122"/>
      <c r="I38" s="121"/>
      <c r="J38" s="123"/>
      <c r="K38" s="121"/>
      <c r="L38" s="123"/>
      <c r="M38" s="121"/>
      <c r="N38" s="124"/>
      <c r="O38" s="121"/>
      <c r="P38" s="121"/>
      <c r="Q38" s="121"/>
      <c r="R38" s="124"/>
      <c r="S38" s="121"/>
      <c r="T38" s="124"/>
      <c r="U38" s="124"/>
      <c r="V38" s="124"/>
      <c r="W38" s="86"/>
      <c r="X38" s="69"/>
      <c r="Y38" s="86"/>
      <c r="Z38" s="69"/>
      <c r="AA38" s="86"/>
      <c r="AB38" s="69"/>
      <c r="AC38" s="86"/>
    </row>
  </sheetData>
  <mergeCells count="6">
    <mergeCell ref="G6:AC6"/>
    <mergeCell ref="G7:Y7"/>
    <mergeCell ref="Q8:W8"/>
    <mergeCell ref="S9:U9"/>
    <mergeCell ref="M10:O10"/>
    <mergeCell ref="S10:U10"/>
  </mergeCells>
  <pageMargins left="0.3" right="0.3" top="0.5" bottom="0.5799999999999999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2966-EEEE-497C-AF3B-DE264DE0EF12}">
  <dimension ref="A1:O34"/>
  <sheetViews>
    <sheetView zoomScaleNormal="100" workbookViewId="0">
      <selection activeCell="G19" sqref="G19"/>
    </sheetView>
  </sheetViews>
  <sheetFormatPr defaultRowHeight="16.5" customHeight="1" x14ac:dyDescent="0.25"/>
  <cols>
    <col min="1" max="1" width="39" customWidth="1"/>
    <col min="2" max="2" width="4.7109375" customWidth="1"/>
    <col min="3" max="3" width="5.7109375" customWidth="1"/>
    <col min="4" max="4" width="1" customWidth="1"/>
    <col min="5" max="5" width="11.7109375" customWidth="1"/>
    <col min="6" max="6" width="0.7109375" customWidth="1"/>
    <col min="7" max="7" width="14.28515625" customWidth="1"/>
    <col min="8" max="8" width="0.7109375" customWidth="1"/>
    <col min="9" max="9" width="11.5703125" customWidth="1"/>
    <col min="10" max="10" width="0.7109375" customWidth="1"/>
    <col min="11" max="11" width="13.7109375" customWidth="1"/>
    <col min="12" max="12" width="0.7109375" customWidth="1"/>
    <col min="13" max="13" width="18.7109375" bestFit="1" customWidth="1"/>
    <col min="14" max="14" width="0.7109375" customWidth="1"/>
    <col min="15" max="15" width="13" customWidth="1"/>
  </cols>
  <sheetData>
    <row r="1" spans="1:15" ht="16.5" customHeight="1" x14ac:dyDescent="0.25">
      <c r="A1" s="1" t="str">
        <f>'E7'!A1</f>
        <v>S&amp;P Syndicate Public Company Limited and its subsidiaries</v>
      </c>
      <c r="B1" s="78"/>
      <c r="C1" s="78"/>
      <c r="D1" s="78"/>
      <c r="E1" s="80"/>
      <c r="F1" s="80"/>
      <c r="G1" s="80"/>
      <c r="H1" s="80"/>
      <c r="I1" s="80"/>
      <c r="J1" s="80"/>
      <c r="K1" s="80"/>
      <c r="L1" s="80"/>
      <c r="M1" s="80"/>
      <c r="N1" s="80"/>
      <c r="O1" s="125"/>
    </row>
    <row r="2" spans="1:15" ht="16.5" customHeight="1" x14ac:dyDescent="0.25">
      <c r="A2" s="84" t="s">
        <v>161</v>
      </c>
      <c r="B2" s="78"/>
      <c r="C2" s="78"/>
      <c r="D2" s="78"/>
      <c r="E2" s="80"/>
      <c r="F2" s="80"/>
      <c r="G2" s="80"/>
      <c r="H2" s="80"/>
      <c r="I2" s="80"/>
      <c r="J2" s="80"/>
      <c r="K2" s="80"/>
      <c r="L2" s="80"/>
      <c r="M2" s="80"/>
      <c r="N2" s="80"/>
      <c r="O2" s="125"/>
    </row>
    <row r="3" spans="1:15" ht="16.5" customHeight="1" x14ac:dyDescent="0.25">
      <c r="A3" s="7" t="str">
        <f>'E7'!A3</f>
        <v>For the six-month period ended 30 June 2024</v>
      </c>
      <c r="B3" s="85"/>
      <c r="C3" s="85"/>
      <c r="D3" s="85"/>
      <c r="E3" s="52"/>
      <c r="F3" s="52"/>
      <c r="G3" s="52"/>
      <c r="H3" s="52"/>
      <c r="I3" s="52"/>
      <c r="J3" s="52"/>
      <c r="K3" s="52"/>
      <c r="L3" s="52"/>
      <c r="M3" s="52"/>
      <c r="N3" s="52"/>
      <c r="O3" s="126"/>
    </row>
    <row r="4" spans="1:15" ht="16.5" customHeight="1" x14ac:dyDescent="0.25">
      <c r="A4" s="87"/>
      <c r="B4" s="88"/>
      <c r="C4" s="88"/>
      <c r="D4" s="88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 ht="16.5" customHeight="1" x14ac:dyDescent="0.25">
      <c r="A5" s="87"/>
      <c r="B5" s="88"/>
      <c r="C5" s="88"/>
      <c r="D5" s="88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5" ht="16.5" customHeight="1" x14ac:dyDescent="0.25">
      <c r="A6" s="87"/>
      <c r="B6" s="127"/>
      <c r="C6" s="127"/>
      <c r="D6" s="127"/>
      <c r="E6" s="170" t="s">
        <v>162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ht="16.5" customHeight="1" x14ac:dyDescent="0.25">
      <c r="A7" s="87"/>
      <c r="B7" s="127"/>
      <c r="C7" s="127"/>
      <c r="D7" s="127"/>
      <c r="E7" s="128"/>
      <c r="F7" s="128"/>
      <c r="G7" s="128"/>
      <c r="H7" s="128"/>
      <c r="I7" s="128"/>
      <c r="J7" s="128"/>
      <c r="K7" s="128"/>
      <c r="L7" s="128"/>
      <c r="M7" s="128" t="s">
        <v>163</v>
      </c>
      <c r="N7" s="128"/>
      <c r="O7" s="128"/>
    </row>
    <row r="8" spans="1:15" ht="16.5" customHeight="1" x14ac:dyDescent="0.25">
      <c r="A8" s="87"/>
      <c r="B8" s="127"/>
      <c r="C8" s="127"/>
      <c r="D8" s="127"/>
      <c r="E8" s="128"/>
      <c r="F8" s="128"/>
      <c r="G8" s="128"/>
      <c r="H8" s="128"/>
      <c r="I8" s="128"/>
      <c r="J8" s="128"/>
      <c r="K8" s="128"/>
      <c r="L8" s="128"/>
      <c r="M8" s="129" t="s">
        <v>164</v>
      </c>
      <c r="N8" s="128"/>
      <c r="O8" s="128"/>
    </row>
    <row r="9" spans="1:15" ht="16.5" customHeight="1" x14ac:dyDescent="0.25">
      <c r="A9" s="87"/>
      <c r="B9" s="127"/>
      <c r="C9" s="127"/>
      <c r="D9" s="127"/>
      <c r="E9" s="128"/>
      <c r="F9" s="128"/>
      <c r="G9" s="128"/>
      <c r="H9" s="128"/>
      <c r="I9" s="128"/>
      <c r="J9" s="128"/>
      <c r="K9" s="128"/>
      <c r="L9" s="128"/>
      <c r="M9" s="128" t="s">
        <v>120</v>
      </c>
      <c r="N9" s="128"/>
      <c r="O9" s="128"/>
    </row>
    <row r="10" spans="1:15" ht="16.5" customHeight="1" x14ac:dyDescent="0.25">
      <c r="A10" s="84"/>
      <c r="B10" s="130"/>
      <c r="C10" s="130"/>
      <c r="D10" s="130"/>
      <c r="E10" s="59"/>
      <c r="F10" s="82"/>
      <c r="G10" s="82"/>
      <c r="H10" s="82"/>
      <c r="I10" s="170" t="s">
        <v>77</v>
      </c>
      <c r="J10" s="170"/>
      <c r="K10" s="170"/>
      <c r="L10" s="82"/>
      <c r="M10" s="131" t="s">
        <v>121</v>
      </c>
      <c r="N10" s="82"/>
      <c r="O10" s="82"/>
    </row>
    <row r="11" spans="1:15" ht="16.5" customHeight="1" x14ac:dyDescent="0.25">
      <c r="A11" s="84"/>
      <c r="B11" s="130"/>
      <c r="C11" s="130"/>
      <c r="D11" s="130"/>
      <c r="E11" s="82" t="s">
        <v>124</v>
      </c>
      <c r="F11" s="82"/>
      <c r="G11" s="59"/>
      <c r="H11" s="82"/>
      <c r="I11" s="59"/>
      <c r="J11" s="59"/>
      <c r="K11" s="59"/>
      <c r="L11" s="82"/>
      <c r="M11" s="132" t="s">
        <v>129</v>
      </c>
      <c r="N11" s="82"/>
      <c r="O11" s="59"/>
    </row>
    <row r="12" spans="1:15" ht="16.5" customHeight="1" x14ac:dyDescent="0.25">
      <c r="A12" s="84"/>
      <c r="B12" s="130"/>
      <c r="C12" s="130"/>
      <c r="D12" s="130"/>
      <c r="E12" s="82" t="s">
        <v>132</v>
      </c>
      <c r="F12" s="82"/>
      <c r="G12" s="82" t="s">
        <v>125</v>
      </c>
      <c r="H12" s="82"/>
      <c r="I12" s="130" t="s">
        <v>135</v>
      </c>
      <c r="J12" s="130"/>
      <c r="K12" s="82"/>
      <c r="L12" s="130"/>
      <c r="M12" s="82" t="s">
        <v>138</v>
      </c>
      <c r="N12" s="130"/>
      <c r="O12" s="82" t="s">
        <v>131</v>
      </c>
    </row>
    <row r="13" spans="1:15" ht="16.5" customHeight="1" x14ac:dyDescent="0.25">
      <c r="A13" s="84"/>
      <c r="B13" s="130"/>
      <c r="C13" s="130"/>
      <c r="D13" s="130"/>
      <c r="E13" s="82" t="s">
        <v>142</v>
      </c>
      <c r="F13" s="82"/>
      <c r="G13" s="82" t="s">
        <v>165</v>
      </c>
      <c r="H13" s="82"/>
      <c r="I13" s="130" t="s">
        <v>166</v>
      </c>
      <c r="J13" s="130"/>
      <c r="K13" s="130" t="s">
        <v>79</v>
      </c>
      <c r="L13" s="130"/>
      <c r="M13" s="130" t="s">
        <v>147</v>
      </c>
      <c r="N13" s="130"/>
      <c r="O13" s="82" t="s">
        <v>148</v>
      </c>
    </row>
    <row r="14" spans="1:15" ht="16.5" customHeight="1" x14ac:dyDescent="0.25">
      <c r="A14" s="84"/>
      <c r="B14" s="130"/>
      <c r="C14" s="133" t="s">
        <v>12</v>
      </c>
      <c r="D14" s="130"/>
      <c r="E14" s="134" t="s">
        <v>13</v>
      </c>
      <c r="F14" s="16"/>
      <c r="G14" s="134" t="s">
        <v>13</v>
      </c>
      <c r="H14" s="16"/>
      <c r="I14" s="134" t="s">
        <v>13</v>
      </c>
      <c r="J14" s="16"/>
      <c r="K14" s="134" t="s">
        <v>13</v>
      </c>
      <c r="L14" s="82"/>
      <c r="M14" s="134" t="s">
        <v>13</v>
      </c>
      <c r="N14" s="82"/>
      <c r="O14" s="134" t="s">
        <v>13</v>
      </c>
    </row>
    <row r="15" spans="1:15" ht="16.5" customHeight="1" x14ac:dyDescent="0.25">
      <c r="A15" s="135"/>
      <c r="B15" s="78"/>
      <c r="C15" s="78"/>
      <c r="D15" s="78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</row>
    <row r="16" spans="1:15" ht="16.5" customHeight="1" x14ac:dyDescent="0.25">
      <c r="A16" s="135" t="s">
        <v>151</v>
      </c>
      <c r="B16" s="78"/>
      <c r="C16" s="78"/>
      <c r="D16" s="78"/>
      <c r="E16" s="80">
        <v>512815</v>
      </c>
      <c r="F16" s="80"/>
      <c r="G16" s="80">
        <v>689981</v>
      </c>
      <c r="H16" s="80"/>
      <c r="I16" s="80">
        <v>52343</v>
      </c>
      <c r="J16" s="80"/>
      <c r="K16" s="80">
        <v>1233255</v>
      </c>
      <c r="L16" s="80"/>
      <c r="M16" s="80">
        <v>61266</v>
      </c>
      <c r="N16" s="80"/>
      <c r="O16" s="125">
        <v>2549660</v>
      </c>
    </row>
    <row r="17" spans="1:15" ht="16.5" customHeight="1" x14ac:dyDescent="0.25">
      <c r="A17" s="135" t="s">
        <v>152</v>
      </c>
      <c r="B17" s="78"/>
      <c r="C17" s="78"/>
      <c r="D17" s="78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125"/>
    </row>
    <row r="18" spans="1:15" ht="16.5" customHeight="1" x14ac:dyDescent="0.25">
      <c r="A18" s="136" t="s">
        <v>153</v>
      </c>
      <c r="B18" s="78"/>
      <c r="C18" s="88"/>
      <c r="D18" s="78"/>
      <c r="E18" s="80">
        <v>1895</v>
      </c>
      <c r="F18" s="80"/>
      <c r="G18" s="80" t="s">
        <v>32</v>
      </c>
      <c r="H18" s="80"/>
      <c r="I18" s="80" t="s">
        <v>32</v>
      </c>
      <c r="J18" s="80"/>
      <c r="K18" s="80" t="s">
        <v>32</v>
      </c>
      <c r="L18" s="80"/>
      <c r="M18" s="80" t="s">
        <v>32</v>
      </c>
      <c r="N18" s="80"/>
      <c r="O18" s="125">
        <v>1895</v>
      </c>
    </row>
    <row r="19" spans="1:15" ht="16.5" customHeight="1" x14ac:dyDescent="0.25">
      <c r="A19" s="77" t="s">
        <v>167</v>
      </c>
      <c r="B19" s="78"/>
      <c r="C19" s="78"/>
      <c r="D19" s="78"/>
      <c r="E19" s="80" t="s">
        <v>32</v>
      </c>
      <c r="F19" s="80"/>
      <c r="G19" s="80" t="s">
        <v>32</v>
      </c>
      <c r="H19" s="80"/>
      <c r="I19" s="80" t="s">
        <v>32</v>
      </c>
      <c r="J19" s="80"/>
      <c r="K19" s="80">
        <v>201727</v>
      </c>
      <c r="L19" s="80"/>
      <c r="M19" s="80">
        <v>11889</v>
      </c>
      <c r="N19" s="80"/>
      <c r="O19" s="125">
        <v>213616</v>
      </c>
    </row>
    <row r="20" spans="1:15" ht="16.5" customHeight="1" x14ac:dyDescent="0.25">
      <c r="A20" s="77" t="s">
        <v>157</v>
      </c>
      <c r="B20" s="78"/>
      <c r="C20" s="88">
        <v>14</v>
      </c>
      <c r="D20" s="78"/>
      <c r="E20" s="52" t="s">
        <v>32</v>
      </c>
      <c r="F20" s="80"/>
      <c r="G20" s="52" t="s">
        <v>32</v>
      </c>
      <c r="H20" s="80"/>
      <c r="I20" s="52" t="s">
        <v>32</v>
      </c>
      <c r="J20" s="80"/>
      <c r="K20" s="52">
        <v>-358970</v>
      </c>
      <c r="L20" s="80"/>
      <c r="M20" s="52" t="s">
        <v>32</v>
      </c>
      <c r="N20" s="80"/>
      <c r="O20" s="126">
        <v>-358970</v>
      </c>
    </row>
    <row r="21" spans="1:15" ht="16.5" customHeight="1" x14ac:dyDescent="0.25">
      <c r="A21" s="77"/>
      <c r="B21" s="78"/>
      <c r="C21" s="78"/>
      <c r="D21" s="78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125"/>
    </row>
    <row r="22" spans="1:15" ht="16.5" customHeight="1" thickBot="1" x14ac:dyDescent="0.3">
      <c r="A22" s="87" t="s">
        <v>158</v>
      </c>
      <c r="B22" s="78"/>
      <c r="C22" s="78"/>
      <c r="D22" s="78"/>
      <c r="E22" s="137">
        <f>SUM(E16:E20)</f>
        <v>514710</v>
      </c>
      <c r="F22" s="80"/>
      <c r="G22" s="137">
        <f>SUM(G16:G20)</f>
        <v>689981</v>
      </c>
      <c r="H22" s="80"/>
      <c r="I22" s="137">
        <f>SUM(I16:I20)</f>
        <v>52343</v>
      </c>
      <c r="J22" s="80"/>
      <c r="K22" s="137">
        <f>SUM(K16:K20)</f>
        <v>1076012</v>
      </c>
      <c r="L22" s="80"/>
      <c r="M22" s="137">
        <f>SUM(M16:M20)</f>
        <v>73155</v>
      </c>
      <c r="N22" s="80"/>
      <c r="O22" s="137">
        <f>SUM(O16:O20)</f>
        <v>2406201</v>
      </c>
    </row>
    <row r="23" spans="1:15" ht="16.5" customHeight="1" thickTop="1" x14ac:dyDescent="0.25">
      <c r="A23" s="77"/>
      <c r="B23" s="78"/>
      <c r="C23" s="78"/>
      <c r="D23" s="78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125"/>
    </row>
    <row r="24" spans="1:15" ht="16.5" customHeight="1" x14ac:dyDescent="0.25">
      <c r="A24" s="77"/>
      <c r="B24" s="78"/>
      <c r="C24" s="78"/>
      <c r="D24" s="78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125"/>
    </row>
    <row r="25" spans="1:15" ht="16.5" customHeight="1" x14ac:dyDescent="0.25">
      <c r="A25" s="135" t="s">
        <v>159</v>
      </c>
      <c r="B25" s="78"/>
      <c r="C25" s="78"/>
      <c r="D25" s="78"/>
      <c r="E25" s="138">
        <v>514710</v>
      </c>
      <c r="F25" s="80"/>
      <c r="G25" s="138">
        <v>689981</v>
      </c>
      <c r="H25" s="80"/>
      <c r="I25" s="138">
        <v>52343</v>
      </c>
      <c r="J25" s="80"/>
      <c r="K25" s="138">
        <v>1224905</v>
      </c>
      <c r="L25" s="80"/>
      <c r="M25" s="138">
        <v>73155</v>
      </c>
      <c r="N25" s="80"/>
      <c r="O25" s="139">
        <v>2555094</v>
      </c>
    </row>
    <row r="26" spans="1:15" ht="16.5" customHeight="1" x14ac:dyDescent="0.25">
      <c r="A26" s="135" t="s">
        <v>152</v>
      </c>
      <c r="B26" s="78"/>
      <c r="C26" s="78"/>
      <c r="D26" s="78"/>
      <c r="E26" s="138"/>
      <c r="F26" s="80"/>
      <c r="G26" s="138"/>
      <c r="H26" s="80"/>
      <c r="I26" s="138"/>
      <c r="J26" s="80"/>
      <c r="K26" s="138"/>
      <c r="L26" s="80"/>
      <c r="M26" s="138"/>
      <c r="N26" s="80"/>
      <c r="O26" s="139"/>
    </row>
    <row r="27" spans="1:15" ht="16.5" customHeight="1" x14ac:dyDescent="0.25">
      <c r="A27" s="77" t="s">
        <v>167</v>
      </c>
      <c r="B27" s="78"/>
      <c r="C27" s="78"/>
      <c r="D27" s="78"/>
      <c r="E27" s="138">
        <v>0</v>
      </c>
      <c r="F27" s="80"/>
      <c r="G27" s="138">
        <v>0</v>
      </c>
      <c r="H27" s="80"/>
      <c r="I27" s="138">
        <v>0</v>
      </c>
      <c r="J27" s="80"/>
      <c r="K27" s="138">
        <v>153445</v>
      </c>
      <c r="L27" s="80"/>
      <c r="M27" s="138">
        <v>0</v>
      </c>
      <c r="N27" s="80"/>
      <c r="O27" s="139">
        <v>153445</v>
      </c>
    </row>
    <row r="28" spans="1:15" ht="16.5" customHeight="1" x14ac:dyDescent="0.25">
      <c r="A28" s="77" t="s">
        <v>157</v>
      </c>
      <c r="B28" s="78"/>
      <c r="C28" s="88">
        <v>14</v>
      </c>
      <c r="D28" s="78"/>
      <c r="E28" s="140" t="s">
        <v>32</v>
      </c>
      <c r="F28" s="80"/>
      <c r="G28" s="140" t="s">
        <v>32</v>
      </c>
      <c r="H28" s="80"/>
      <c r="I28" s="140" t="s">
        <v>32</v>
      </c>
      <c r="J28" s="80"/>
      <c r="K28" s="140">
        <v>-386032</v>
      </c>
      <c r="L28" s="80"/>
      <c r="M28" s="140" t="s">
        <v>32</v>
      </c>
      <c r="N28" s="80"/>
      <c r="O28" s="141">
        <v>-386032</v>
      </c>
    </row>
    <row r="29" spans="1:15" ht="16.5" customHeight="1" x14ac:dyDescent="0.25">
      <c r="A29" s="77"/>
      <c r="B29" s="78"/>
      <c r="C29" s="78"/>
      <c r="D29" s="78"/>
      <c r="E29" s="138"/>
      <c r="F29" s="80"/>
      <c r="G29" s="138"/>
      <c r="H29" s="80"/>
      <c r="I29" s="138"/>
      <c r="J29" s="80"/>
      <c r="K29" s="138"/>
      <c r="L29" s="80"/>
      <c r="M29" s="138"/>
      <c r="N29" s="80"/>
      <c r="O29" s="139"/>
    </row>
    <row r="30" spans="1:15" ht="16.5" customHeight="1" thickBot="1" x14ac:dyDescent="0.3">
      <c r="A30" s="87" t="s">
        <v>160</v>
      </c>
      <c r="B30" s="78"/>
      <c r="C30" s="78"/>
      <c r="D30" s="78"/>
      <c r="E30" s="142">
        <f>SUM(E25:E28)</f>
        <v>514710</v>
      </c>
      <c r="F30" s="80"/>
      <c r="G30" s="142">
        <f>SUM(G25:G28)</f>
        <v>689981</v>
      </c>
      <c r="H30" s="80"/>
      <c r="I30" s="142">
        <f>SUM(I25:I28)</f>
        <v>52343</v>
      </c>
      <c r="J30" s="80"/>
      <c r="K30" s="142">
        <f>SUM(K25:K28)</f>
        <v>992318</v>
      </c>
      <c r="L30" s="80"/>
      <c r="M30" s="142">
        <f>SUM(M25:M28)</f>
        <v>73155</v>
      </c>
      <c r="N30" s="80"/>
      <c r="O30" s="142">
        <f>SUM(O25:O28)</f>
        <v>2322507</v>
      </c>
    </row>
    <row r="31" spans="1:15" ht="16.5" customHeight="1" thickTop="1" x14ac:dyDescent="0.25">
      <c r="A31" s="77"/>
      <c r="B31" s="78"/>
      <c r="C31" s="78"/>
      <c r="D31" s="78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125"/>
    </row>
    <row r="32" spans="1:15" ht="16.5" customHeight="1" x14ac:dyDescent="0.25">
      <c r="A32" s="77"/>
      <c r="B32" s="78"/>
      <c r="C32" s="78"/>
      <c r="D32" s="78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125"/>
    </row>
    <row r="33" spans="1:15" ht="14.25" customHeight="1" x14ac:dyDescent="0.25">
      <c r="A33" s="77"/>
      <c r="B33" s="78"/>
      <c r="C33" s="78"/>
      <c r="D33" s="78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125"/>
    </row>
    <row r="34" spans="1:15" ht="21.95" customHeight="1" x14ac:dyDescent="0.25">
      <c r="A34" s="69" t="s">
        <v>61</v>
      </c>
      <c r="B34" s="10"/>
      <c r="C34" s="10"/>
      <c r="D34" s="10"/>
      <c r="E34" s="143"/>
      <c r="F34" s="143"/>
      <c r="G34" s="31"/>
      <c r="H34" s="31"/>
      <c r="I34" s="32"/>
      <c r="J34" s="32"/>
      <c r="K34" s="32"/>
      <c r="L34" s="32"/>
      <c r="M34" s="32"/>
      <c r="N34" s="32"/>
      <c r="O34" s="144"/>
    </row>
  </sheetData>
  <mergeCells count="2">
    <mergeCell ref="E6:O6"/>
    <mergeCell ref="I10:K10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05221-CFD6-4915-9B6A-C5F0C5587BA3}">
  <dimension ref="A1:M108"/>
  <sheetViews>
    <sheetView tabSelected="1" zoomScaleNormal="100" zoomScaleSheetLayoutView="80" workbookViewId="0">
      <selection activeCell="G15" sqref="G15"/>
    </sheetView>
  </sheetViews>
  <sheetFormatPr defaultRowHeight="16.5" customHeight="1" x14ac:dyDescent="0.25"/>
  <cols>
    <col min="1" max="3" width="1.7109375" customWidth="1"/>
    <col min="4" max="4" width="40.42578125" customWidth="1"/>
    <col min="5" max="5" width="5.7109375" bestFit="1" customWidth="1"/>
    <col min="6" max="6" width="0.7109375" customWidth="1"/>
    <col min="7" max="7" width="11.28515625" customWidth="1"/>
    <col min="8" max="8" width="0.7109375" customWidth="1"/>
    <col min="9" max="9" width="11.28515625" customWidth="1"/>
    <col min="10" max="10" width="0.7109375" customWidth="1"/>
    <col min="11" max="11" width="11.28515625" customWidth="1"/>
    <col min="12" max="12" width="0.7109375" customWidth="1"/>
    <col min="13" max="13" width="11.28515625" customWidth="1"/>
  </cols>
  <sheetData>
    <row r="1" spans="1:13" ht="16.5" customHeight="1" x14ac:dyDescent="0.25">
      <c r="A1" s="145" t="s">
        <v>0</v>
      </c>
      <c r="B1" s="146"/>
      <c r="C1" s="146"/>
      <c r="D1" s="146"/>
      <c r="E1" s="3"/>
      <c r="F1" s="4"/>
      <c r="G1" s="147"/>
      <c r="H1" s="4"/>
      <c r="I1" s="5"/>
      <c r="J1" s="4"/>
      <c r="K1" s="147"/>
      <c r="L1" s="4"/>
      <c r="M1" s="5"/>
    </row>
    <row r="2" spans="1:13" ht="16.5" customHeight="1" x14ac:dyDescent="0.25">
      <c r="A2" s="148" t="s">
        <v>168</v>
      </c>
      <c r="B2" s="148"/>
      <c r="C2" s="146"/>
      <c r="D2" s="146"/>
      <c r="E2" s="3"/>
      <c r="F2" s="4"/>
      <c r="G2" s="147"/>
      <c r="H2" s="4"/>
      <c r="I2" s="5"/>
      <c r="J2" s="4"/>
      <c r="K2" s="147"/>
      <c r="L2" s="4"/>
      <c r="M2" s="5"/>
    </row>
    <row r="3" spans="1:13" ht="16.5" customHeight="1" x14ac:dyDescent="0.25">
      <c r="A3" s="149" t="s">
        <v>116</v>
      </c>
      <c r="B3" s="150"/>
      <c r="C3" s="150"/>
      <c r="D3" s="150"/>
      <c r="E3" s="9"/>
      <c r="F3" s="10"/>
      <c r="G3" s="121"/>
      <c r="H3" s="10"/>
      <c r="I3" s="11"/>
      <c r="J3" s="10"/>
      <c r="K3" s="121"/>
      <c r="L3" s="10"/>
      <c r="M3" s="11"/>
    </row>
    <row r="4" spans="1:13" ht="16.5" customHeight="1" x14ac:dyDescent="0.25">
      <c r="A4" s="148"/>
      <c r="B4" s="146"/>
      <c r="C4" s="146"/>
      <c r="D4" s="146"/>
      <c r="E4" s="3"/>
      <c r="F4" s="4"/>
      <c r="G4" s="151"/>
      <c r="H4" s="4"/>
      <c r="I4" s="12"/>
      <c r="J4" s="4"/>
      <c r="K4" s="151"/>
      <c r="L4" s="4"/>
      <c r="M4" s="12"/>
    </row>
    <row r="5" spans="1:13" ht="16.5" customHeight="1" x14ac:dyDescent="0.25">
      <c r="A5" s="148"/>
      <c r="B5" s="146"/>
      <c r="C5" s="146"/>
      <c r="D5" s="146"/>
      <c r="E5" s="3"/>
      <c r="F5" s="4"/>
      <c r="G5" s="151"/>
      <c r="H5" s="4"/>
      <c r="I5" s="12"/>
      <c r="J5" s="4"/>
      <c r="K5" s="151"/>
      <c r="L5" s="4"/>
      <c r="M5" s="12"/>
    </row>
    <row r="6" spans="1:13" ht="16.5" customHeight="1" x14ac:dyDescent="0.25">
      <c r="A6" s="148" t="s">
        <v>42</v>
      </c>
      <c r="B6" s="146"/>
      <c r="C6" s="146"/>
      <c r="D6" s="146"/>
      <c r="E6" s="34"/>
      <c r="F6" s="4"/>
      <c r="G6" s="166" t="s">
        <v>3</v>
      </c>
      <c r="H6" s="166"/>
      <c r="I6" s="166"/>
      <c r="J6" s="4"/>
      <c r="K6" s="166" t="s">
        <v>4</v>
      </c>
      <c r="L6" s="166"/>
      <c r="M6" s="166"/>
    </row>
    <row r="7" spans="1:13" ht="16.5" customHeight="1" x14ac:dyDescent="0.25">
      <c r="A7" s="148"/>
      <c r="B7" s="146"/>
      <c r="C7" s="146"/>
      <c r="D7" s="146"/>
      <c r="E7" s="34"/>
      <c r="F7" s="4"/>
      <c r="G7" s="171" t="s">
        <v>5</v>
      </c>
      <c r="H7" s="171"/>
      <c r="I7" s="171"/>
      <c r="J7" s="4"/>
      <c r="K7" s="171" t="s">
        <v>5</v>
      </c>
      <c r="L7" s="171"/>
      <c r="M7" s="171"/>
    </row>
    <row r="8" spans="1:13" ht="16.5" customHeight="1" x14ac:dyDescent="0.25">
      <c r="A8" s="148"/>
      <c r="B8" s="146"/>
      <c r="C8" s="146"/>
      <c r="D8" s="146"/>
      <c r="E8" s="34"/>
      <c r="F8" s="16"/>
      <c r="G8" s="15" t="s">
        <v>10</v>
      </c>
      <c r="H8" s="16"/>
      <c r="I8" s="15" t="s">
        <v>11</v>
      </c>
      <c r="J8" s="16"/>
      <c r="K8" s="15" t="s">
        <v>10</v>
      </c>
      <c r="L8" s="16"/>
      <c r="M8" s="15" t="s">
        <v>11</v>
      </c>
    </row>
    <row r="9" spans="1:13" ht="16.5" customHeight="1" x14ac:dyDescent="0.25">
      <c r="A9" s="148"/>
      <c r="B9" s="146"/>
      <c r="C9" s="146"/>
      <c r="D9" s="17"/>
      <c r="E9" s="18" t="s">
        <v>12</v>
      </c>
      <c r="F9" s="4"/>
      <c r="G9" s="19" t="s">
        <v>13</v>
      </c>
      <c r="H9" s="16"/>
      <c r="I9" s="19" t="s">
        <v>13</v>
      </c>
      <c r="J9" s="16"/>
      <c r="K9" s="19" t="s">
        <v>13</v>
      </c>
      <c r="L9" s="16"/>
      <c r="M9" s="19" t="s">
        <v>13</v>
      </c>
    </row>
    <row r="10" spans="1:13" ht="16.5" customHeight="1" x14ac:dyDescent="0.25">
      <c r="A10" s="148"/>
      <c r="B10" s="146"/>
      <c r="C10" s="146"/>
      <c r="D10" s="17"/>
      <c r="E10" s="34"/>
      <c r="F10" s="4"/>
      <c r="G10" s="21"/>
      <c r="H10" s="4"/>
      <c r="I10" s="5"/>
      <c r="J10" s="4"/>
      <c r="K10" s="21"/>
      <c r="L10" s="4"/>
      <c r="M10" s="5"/>
    </row>
    <row r="11" spans="1:13" ht="16.5" customHeight="1" x14ac:dyDescent="0.25">
      <c r="A11" s="148" t="s">
        <v>169</v>
      </c>
      <c r="B11" s="146"/>
      <c r="C11" s="146"/>
      <c r="D11" s="17"/>
      <c r="E11" s="20"/>
      <c r="F11" s="4"/>
      <c r="G11" s="22">
        <v>213890</v>
      </c>
      <c r="H11" s="152"/>
      <c r="I11" s="153">
        <v>238771</v>
      </c>
      <c r="J11" s="152"/>
      <c r="K11" s="154">
        <v>183196</v>
      </c>
      <c r="L11" s="152"/>
      <c r="M11" s="153">
        <v>241476</v>
      </c>
    </row>
    <row r="12" spans="1:13" ht="16.5" customHeight="1" x14ac:dyDescent="0.25">
      <c r="A12" s="146" t="s">
        <v>170</v>
      </c>
      <c r="B12" s="146"/>
      <c r="C12" s="146"/>
      <c r="D12" s="146"/>
      <c r="E12" s="34"/>
      <c r="F12" s="4"/>
      <c r="G12" s="22"/>
      <c r="H12" s="152"/>
      <c r="I12" s="23"/>
      <c r="J12" s="152"/>
      <c r="K12" s="22"/>
      <c r="L12" s="152"/>
      <c r="M12" s="23"/>
    </row>
    <row r="13" spans="1:13" ht="16.5" customHeight="1" x14ac:dyDescent="0.25">
      <c r="A13" s="34"/>
      <c r="B13" s="146" t="s">
        <v>171</v>
      </c>
      <c r="C13" s="146"/>
      <c r="D13" s="146"/>
      <c r="E13" s="155"/>
      <c r="F13" s="4"/>
      <c r="G13" s="22">
        <v>338284</v>
      </c>
      <c r="H13" s="152"/>
      <c r="I13" s="153">
        <v>314026</v>
      </c>
      <c r="J13" s="152"/>
      <c r="K13" s="154">
        <v>308381</v>
      </c>
      <c r="L13" s="152"/>
      <c r="M13" s="153">
        <v>285976</v>
      </c>
    </row>
    <row r="14" spans="1:13" ht="16.5" customHeight="1" x14ac:dyDescent="0.25">
      <c r="A14" s="34"/>
      <c r="B14" s="146" t="s">
        <v>172</v>
      </c>
      <c r="C14" s="146"/>
      <c r="D14" s="146"/>
      <c r="E14" s="155"/>
      <c r="F14" s="4"/>
      <c r="G14" s="22"/>
      <c r="H14" s="152"/>
      <c r="I14" s="23"/>
      <c r="J14" s="152"/>
      <c r="K14" s="22"/>
      <c r="L14" s="152"/>
      <c r="M14" s="23"/>
    </row>
    <row r="15" spans="1:13" ht="16.5" customHeight="1" x14ac:dyDescent="0.25">
      <c r="A15" s="34"/>
      <c r="B15" s="146" t="s">
        <v>173</v>
      </c>
      <c r="C15" s="146"/>
      <c r="D15" s="146"/>
      <c r="E15" s="155"/>
      <c r="F15" s="4"/>
      <c r="G15" s="22">
        <v>-1126</v>
      </c>
      <c r="H15" s="152"/>
      <c r="I15" s="153">
        <v>-1840</v>
      </c>
      <c r="J15" s="152"/>
      <c r="K15" s="22">
        <v>-1126</v>
      </c>
      <c r="L15" s="152"/>
      <c r="M15" s="153">
        <v>-1840</v>
      </c>
    </row>
    <row r="16" spans="1:13" ht="16.5" customHeight="1" x14ac:dyDescent="0.25">
      <c r="A16" s="34"/>
      <c r="B16" s="146" t="s">
        <v>227</v>
      </c>
      <c r="C16" s="146"/>
      <c r="D16" s="146"/>
      <c r="E16" s="155"/>
      <c r="F16" s="4"/>
      <c r="G16" s="22"/>
      <c r="H16" s="152"/>
      <c r="I16" s="153"/>
      <c r="J16" s="152"/>
      <c r="K16" s="22"/>
      <c r="L16" s="152"/>
      <c r="M16" s="153"/>
    </row>
    <row r="17" spans="1:13" ht="16.5" customHeight="1" x14ac:dyDescent="0.25">
      <c r="A17" s="34"/>
      <c r="B17" s="146"/>
      <c r="C17" s="146" t="s">
        <v>18</v>
      </c>
      <c r="D17" s="146"/>
      <c r="E17" s="155"/>
      <c r="F17" s="4"/>
      <c r="G17" s="22">
        <v>-1641</v>
      </c>
      <c r="H17" s="152"/>
      <c r="I17" s="156">
        <v>0</v>
      </c>
      <c r="J17" s="152"/>
      <c r="K17" s="22">
        <v>-1641</v>
      </c>
      <c r="L17" s="152"/>
      <c r="M17" s="156">
        <v>0</v>
      </c>
    </row>
    <row r="18" spans="1:13" ht="16.5" customHeight="1" x14ac:dyDescent="0.25">
      <c r="A18" s="34"/>
      <c r="B18" s="146" t="s">
        <v>174</v>
      </c>
      <c r="C18" s="146"/>
      <c r="D18" s="146"/>
      <c r="E18" s="155"/>
      <c r="F18" s="4"/>
      <c r="G18" s="22">
        <v>0</v>
      </c>
      <c r="H18" s="152"/>
      <c r="I18" s="153">
        <v>-3713</v>
      </c>
      <c r="J18" s="152"/>
      <c r="K18" s="154">
        <v>0</v>
      </c>
      <c r="L18" s="152"/>
      <c r="M18" s="153">
        <v>-3713</v>
      </c>
    </row>
    <row r="19" spans="1:13" ht="16.5" customHeight="1" x14ac:dyDescent="0.25">
      <c r="A19" s="34"/>
      <c r="B19" s="146" t="s">
        <v>175</v>
      </c>
      <c r="C19" s="146"/>
      <c r="D19" s="146"/>
      <c r="E19" s="155"/>
      <c r="F19" s="4"/>
      <c r="G19" s="22"/>
      <c r="H19" s="152"/>
      <c r="I19" s="23"/>
      <c r="J19" s="152"/>
      <c r="K19" s="22"/>
      <c r="L19" s="152"/>
      <c r="M19" s="23"/>
    </row>
    <row r="20" spans="1:13" ht="16.5" customHeight="1" x14ac:dyDescent="0.25">
      <c r="A20" s="34"/>
      <c r="B20" s="146"/>
      <c r="C20" s="146" t="s">
        <v>176</v>
      </c>
      <c r="D20" s="146"/>
      <c r="E20" s="34"/>
      <c r="F20" s="4"/>
      <c r="G20" s="22">
        <v>0</v>
      </c>
      <c r="H20" s="152"/>
      <c r="I20" s="153">
        <v>-3043</v>
      </c>
      <c r="J20" s="152"/>
      <c r="K20" s="154">
        <v>0</v>
      </c>
      <c r="L20" s="152"/>
      <c r="M20" s="153">
        <v>-3043</v>
      </c>
    </row>
    <row r="21" spans="1:13" ht="16.5" customHeight="1" x14ac:dyDescent="0.25">
      <c r="A21" s="34"/>
      <c r="B21" s="146" t="s">
        <v>177</v>
      </c>
      <c r="C21" s="146"/>
      <c r="D21" s="146"/>
      <c r="E21" s="34"/>
      <c r="F21" s="4"/>
      <c r="G21" s="22"/>
      <c r="H21" s="152"/>
      <c r="I21" s="23"/>
      <c r="J21" s="152"/>
      <c r="K21" s="22"/>
      <c r="L21" s="152"/>
      <c r="M21" s="23"/>
    </row>
    <row r="22" spans="1:13" ht="16.5" customHeight="1" x14ac:dyDescent="0.25">
      <c r="A22" s="34"/>
      <c r="B22" s="34"/>
      <c r="C22" s="146" t="s">
        <v>178</v>
      </c>
      <c r="D22" s="146"/>
      <c r="E22" s="34"/>
      <c r="F22" s="4"/>
      <c r="G22" s="22">
        <v>6303</v>
      </c>
      <c r="H22" s="152"/>
      <c r="I22" s="156">
        <v>2136</v>
      </c>
      <c r="J22" s="152"/>
      <c r="K22" s="154">
        <v>5233</v>
      </c>
      <c r="L22" s="152"/>
      <c r="M22" s="153">
        <v>1981</v>
      </c>
    </row>
    <row r="23" spans="1:13" ht="16.5" customHeight="1" x14ac:dyDescent="0.25">
      <c r="A23" s="34"/>
      <c r="B23" s="146" t="s">
        <v>229</v>
      </c>
      <c r="C23" s="146"/>
      <c r="D23" s="146"/>
      <c r="E23" s="34"/>
      <c r="F23" s="4"/>
      <c r="G23" s="43"/>
      <c r="H23" s="152"/>
      <c r="I23" s="156"/>
      <c r="J23" s="152"/>
      <c r="K23" s="154"/>
      <c r="L23" s="152"/>
      <c r="M23" s="153"/>
    </row>
    <row r="24" spans="1:13" ht="16.5" customHeight="1" x14ac:dyDescent="0.25">
      <c r="A24" s="34"/>
      <c r="B24" s="146"/>
      <c r="C24" s="146" t="s">
        <v>178</v>
      </c>
      <c r="D24" s="146"/>
      <c r="E24" s="34"/>
      <c r="F24" s="4"/>
      <c r="G24" s="43">
        <v>-2203</v>
      </c>
      <c r="H24" s="152"/>
      <c r="I24" s="156">
        <v>-2999</v>
      </c>
      <c r="J24" s="152"/>
      <c r="K24" s="154">
        <v>-1497</v>
      </c>
      <c r="L24" s="152"/>
      <c r="M24" s="153">
        <v>-2295</v>
      </c>
    </row>
    <row r="25" spans="1:13" ht="16.5" customHeight="1" x14ac:dyDescent="0.25">
      <c r="A25" s="34"/>
      <c r="B25" s="146" t="s">
        <v>179</v>
      </c>
      <c r="C25" s="146"/>
      <c r="D25" s="146"/>
      <c r="E25" s="34"/>
      <c r="F25" s="4"/>
      <c r="G25" s="43">
        <v>-172</v>
      </c>
      <c r="H25" s="152"/>
      <c r="I25" s="12">
        <v>-2032</v>
      </c>
      <c r="J25" s="152"/>
      <c r="K25" s="154">
        <v>108</v>
      </c>
      <c r="L25" s="152"/>
      <c r="M25" s="153">
        <v>-1424</v>
      </c>
    </row>
    <row r="26" spans="1:13" ht="16.5" customHeight="1" x14ac:dyDescent="0.25">
      <c r="A26" s="34"/>
      <c r="B26" s="146" t="s">
        <v>180</v>
      </c>
      <c r="C26" s="146"/>
      <c r="D26" s="146"/>
      <c r="E26" s="34"/>
      <c r="F26" s="4"/>
      <c r="G26" s="43">
        <v>13845</v>
      </c>
      <c r="H26" s="152"/>
      <c r="I26" s="156">
        <v>11135</v>
      </c>
      <c r="J26" s="152"/>
      <c r="K26" s="154">
        <v>13549</v>
      </c>
      <c r="L26" s="152"/>
      <c r="M26" s="153">
        <v>10892</v>
      </c>
    </row>
    <row r="27" spans="1:13" ht="16.5" customHeight="1" x14ac:dyDescent="0.25">
      <c r="A27" s="34"/>
      <c r="B27" s="146" t="s">
        <v>181</v>
      </c>
      <c r="C27" s="146"/>
      <c r="D27" s="146"/>
      <c r="E27" s="34"/>
      <c r="F27" s="4"/>
      <c r="G27" s="43">
        <v>-2197</v>
      </c>
      <c r="H27" s="152"/>
      <c r="I27" s="156">
        <v>-2600</v>
      </c>
      <c r="J27" s="152"/>
      <c r="K27" s="154">
        <v>-1865</v>
      </c>
      <c r="L27" s="152"/>
      <c r="M27" s="153">
        <v>-2600</v>
      </c>
    </row>
    <row r="28" spans="1:13" ht="16.5" customHeight="1" x14ac:dyDescent="0.25">
      <c r="A28" s="34"/>
      <c r="B28" s="146" t="s">
        <v>182</v>
      </c>
      <c r="C28" s="146"/>
      <c r="D28" s="146"/>
      <c r="E28" s="13">
        <v>9</v>
      </c>
      <c r="F28" s="4"/>
      <c r="G28" s="43">
        <v>0</v>
      </c>
      <c r="H28" s="152"/>
      <c r="I28" s="156">
        <v>0</v>
      </c>
      <c r="J28" s="152"/>
      <c r="K28" s="154">
        <v>-15827</v>
      </c>
      <c r="L28" s="152"/>
      <c r="M28" s="153">
        <v>-43913</v>
      </c>
    </row>
    <row r="29" spans="1:13" ht="16.5" customHeight="1" x14ac:dyDescent="0.25">
      <c r="A29" s="34"/>
      <c r="B29" s="146" t="s">
        <v>183</v>
      </c>
      <c r="C29" s="146"/>
      <c r="D29" s="146"/>
      <c r="E29" s="34"/>
      <c r="F29" s="4"/>
      <c r="G29" s="43">
        <v>-3450</v>
      </c>
      <c r="H29" s="152"/>
      <c r="I29" s="156">
        <v>-2760</v>
      </c>
      <c r="J29" s="152"/>
      <c r="K29" s="154">
        <v>-3451</v>
      </c>
      <c r="L29" s="152"/>
      <c r="M29" s="153">
        <v>-3074</v>
      </c>
    </row>
    <row r="30" spans="1:13" ht="16.5" customHeight="1" x14ac:dyDescent="0.25">
      <c r="A30" s="34"/>
      <c r="B30" s="146" t="s">
        <v>94</v>
      </c>
      <c r="C30" s="146"/>
      <c r="D30" s="146"/>
      <c r="E30" s="34"/>
      <c r="F30" s="4"/>
      <c r="G30" s="22">
        <v>24492</v>
      </c>
      <c r="H30" s="152"/>
      <c r="I30" s="153">
        <v>32624</v>
      </c>
      <c r="J30" s="152"/>
      <c r="K30" s="154">
        <v>21970</v>
      </c>
      <c r="L30" s="152"/>
      <c r="M30" s="153">
        <v>28644</v>
      </c>
    </row>
    <row r="31" spans="1:13" ht="16.5" customHeight="1" x14ac:dyDescent="0.25">
      <c r="A31" s="34"/>
      <c r="B31" s="146" t="s">
        <v>228</v>
      </c>
      <c r="C31" s="146"/>
      <c r="D31" s="146"/>
      <c r="E31" s="155"/>
      <c r="F31" s="4"/>
      <c r="G31" s="22">
        <v>-4099</v>
      </c>
      <c r="H31" s="152"/>
      <c r="I31" s="153">
        <v>-3198</v>
      </c>
      <c r="J31" s="152"/>
      <c r="K31" s="154">
        <v>-750</v>
      </c>
      <c r="L31" s="152"/>
      <c r="M31" s="153">
        <v>-3376</v>
      </c>
    </row>
    <row r="32" spans="1:13" ht="16.5" customHeight="1" x14ac:dyDescent="0.25">
      <c r="A32" s="34"/>
      <c r="B32" s="146" t="s">
        <v>184</v>
      </c>
      <c r="C32" s="146"/>
      <c r="D32" s="146"/>
      <c r="E32" s="155"/>
      <c r="F32" s="4"/>
      <c r="G32" s="22"/>
      <c r="H32" s="152"/>
      <c r="I32" s="23"/>
      <c r="J32" s="152"/>
      <c r="K32" s="154"/>
      <c r="L32" s="152"/>
      <c r="M32" s="153"/>
    </row>
    <row r="33" spans="1:13" ht="16.5" customHeight="1" x14ac:dyDescent="0.25">
      <c r="A33" s="34"/>
      <c r="B33" s="146"/>
      <c r="C33" s="146" t="s">
        <v>185</v>
      </c>
      <c r="D33" s="146"/>
      <c r="E33" s="155">
        <v>7</v>
      </c>
      <c r="F33" s="4"/>
      <c r="G33" s="22">
        <v>-14232</v>
      </c>
      <c r="H33" s="152"/>
      <c r="I33" s="153">
        <v>-9780</v>
      </c>
      <c r="J33" s="152"/>
      <c r="K33" s="154">
        <v>0</v>
      </c>
      <c r="L33" s="152"/>
      <c r="M33" s="153">
        <v>0</v>
      </c>
    </row>
    <row r="34" spans="1:13" ht="16.5" customHeight="1" x14ac:dyDescent="0.25">
      <c r="A34" s="34"/>
      <c r="B34" s="146" t="s">
        <v>186</v>
      </c>
      <c r="C34" s="146"/>
      <c r="D34" s="146"/>
      <c r="E34" s="155"/>
      <c r="F34" s="4"/>
      <c r="G34" s="22"/>
      <c r="H34" s="152"/>
      <c r="I34" s="153"/>
      <c r="J34" s="152"/>
      <c r="K34" s="154"/>
      <c r="L34" s="152"/>
      <c r="M34" s="153"/>
    </row>
    <row r="35" spans="1:13" ht="16.5" customHeight="1" x14ac:dyDescent="0.25">
      <c r="A35" s="34"/>
      <c r="B35" s="146"/>
      <c r="C35" s="146" t="s">
        <v>187</v>
      </c>
      <c r="D35" s="146"/>
      <c r="E35" s="155"/>
      <c r="F35" s="4"/>
      <c r="G35" s="22">
        <v>2586</v>
      </c>
      <c r="H35" s="152"/>
      <c r="I35" s="153">
        <v>0</v>
      </c>
      <c r="J35" s="152"/>
      <c r="K35" s="154">
        <v>17146</v>
      </c>
      <c r="L35" s="152"/>
      <c r="M35" s="153">
        <v>0</v>
      </c>
    </row>
    <row r="36" spans="1:13" ht="16.5" customHeight="1" x14ac:dyDescent="0.25">
      <c r="A36" s="34"/>
      <c r="B36" s="146"/>
      <c r="C36" s="146"/>
      <c r="D36" s="146"/>
      <c r="E36" s="34"/>
      <c r="F36" s="4"/>
      <c r="G36" s="22"/>
      <c r="H36" s="152"/>
      <c r="I36" s="23"/>
      <c r="J36" s="152"/>
      <c r="K36" s="22"/>
      <c r="L36" s="152"/>
      <c r="M36" s="23"/>
    </row>
    <row r="37" spans="1:13" ht="16.5" customHeight="1" x14ac:dyDescent="0.25">
      <c r="A37" s="146" t="s">
        <v>188</v>
      </c>
      <c r="B37" s="34"/>
      <c r="C37" s="146"/>
      <c r="D37" s="146"/>
      <c r="E37" s="34"/>
      <c r="F37" s="4"/>
      <c r="G37" s="22"/>
      <c r="H37" s="152"/>
      <c r="I37" s="23"/>
      <c r="J37" s="152"/>
      <c r="K37" s="22"/>
      <c r="L37" s="152"/>
      <c r="M37" s="23"/>
    </row>
    <row r="38" spans="1:13" ht="16.5" customHeight="1" x14ac:dyDescent="0.25">
      <c r="A38" s="34"/>
      <c r="B38" s="146" t="s">
        <v>19</v>
      </c>
      <c r="C38" s="146"/>
      <c r="D38" s="146"/>
      <c r="E38" s="34"/>
      <c r="F38" s="4"/>
      <c r="G38" s="43">
        <v>10458</v>
      </c>
      <c r="H38" s="152"/>
      <c r="I38" s="156">
        <v>19715</v>
      </c>
      <c r="J38" s="152"/>
      <c r="K38" s="157">
        <v>17247</v>
      </c>
      <c r="L38" s="152"/>
      <c r="M38" s="156">
        <v>26185</v>
      </c>
    </row>
    <row r="39" spans="1:13" ht="16.5" customHeight="1" x14ac:dyDescent="0.25">
      <c r="A39" s="34"/>
      <c r="B39" s="146" t="s">
        <v>21</v>
      </c>
      <c r="C39" s="146"/>
      <c r="D39" s="146"/>
      <c r="E39" s="34"/>
      <c r="F39" s="4"/>
      <c r="G39" s="43">
        <v>-656</v>
      </c>
      <c r="H39" s="152"/>
      <c r="I39" s="156">
        <v>37834</v>
      </c>
      <c r="J39" s="152"/>
      <c r="K39" s="154">
        <v>-720</v>
      </c>
      <c r="L39" s="152"/>
      <c r="M39" s="153">
        <v>36380</v>
      </c>
    </row>
    <row r="40" spans="1:13" ht="16.5" customHeight="1" x14ac:dyDescent="0.25">
      <c r="A40" s="34"/>
      <c r="B40" s="146" t="s">
        <v>189</v>
      </c>
      <c r="C40" s="146"/>
      <c r="D40" s="146"/>
      <c r="E40" s="34"/>
      <c r="F40" s="4"/>
      <c r="G40" s="22">
        <v>-7272</v>
      </c>
      <c r="H40" s="152"/>
      <c r="I40" s="153">
        <v>1266</v>
      </c>
      <c r="J40" s="152"/>
      <c r="K40" s="154">
        <v>-7338</v>
      </c>
      <c r="L40" s="152"/>
      <c r="M40" s="153">
        <v>297</v>
      </c>
    </row>
    <row r="41" spans="1:13" ht="16.5" customHeight="1" x14ac:dyDescent="0.25">
      <c r="A41" s="34"/>
      <c r="B41" s="146" t="s">
        <v>48</v>
      </c>
      <c r="C41" s="146"/>
      <c r="D41" s="146"/>
      <c r="E41" s="34"/>
      <c r="F41" s="4"/>
      <c r="G41" s="43">
        <v>-55426</v>
      </c>
      <c r="H41" s="152"/>
      <c r="I41" s="156">
        <v>-148467</v>
      </c>
      <c r="J41" s="152"/>
      <c r="K41" s="157">
        <v>-58233</v>
      </c>
      <c r="L41" s="152"/>
      <c r="M41" s="156">
        <v>-159900</v>
      </c>
    </row>
    <row r="42" spans="1:13" ht="16.5" customHeight="1" x14ac:dyDescent="0.25">
      <c r="A42" s="34"/>
      <c r="B42" s="146" t="s">
        <v>52</v>
      </c>
      <c r="C42" s="146"/>
      <c r="D42" s="146"/>
      <c r="E42" s="34"/>
      <c r="F42" s="4"/>
      <c r="G42" s="22">
        <v>-4204</v>
      </c>
      <c r="H42" s="152"/>
      <c r="I42" s="153">
        <v>-11149</v>
      </c>
      <c r="J42" s="152"/>
      <c r="K42" s="154">
        <v>-5129</v>
      </c>
      <c r="L42" s="152"/>
      <c r="M42" s="153">
        <v>-5714</v>
      </c>
    </row>
    <row r="43" spans="1:13" ht="16.5" customHeight="1" x14ac:dyDescent="0.25">
      <c r="A43" s="34"/>
      <c r="B43" s="146" t="s">
        <v>190</v>
      </c>
      <c r="C43" s="146"/>
      <c r="D43" s="146"/>
      <c r="E43" s="34"/>
      <c r="F43" s="4"/>
      <c r="G43" s="42">
        <v>-1869</v>
      </c>
      <c r="H43" s="152"/>
      <c r="I43" s="158">
        <v>-1727</v>
      </c>
      <c r="J43" s="152"/>
      <c r="K43" s="159">
        <v>-1869</v>
      </c>
      <c r="L43" s="152"/>
      <c r="M43" s="160">
        <v>-1727</v>
      </c>
    </row>
    <row r="44" spans="1:13" ht="16.5" customHeight="1" x14ac:dyDescent="0.25">
      <c r="A44" s="146"/>
      <c r="B44" s="146"/>
      <c r="C44" s="146"/>
      <c r="D44" s="146"/>
      <c r="E44" s="34"/>
      <c r="F44" s="4"/>
      <c r="G44" s="22"/>
      <c r="H44" s="152"/>
      <c r="I44" s="23"/>
      <c r="J44" s="152"/>
      <c r="K44" s="22"/>
      <c r="L44" s="152"/>
      <c r="M44" s="23"/>
    </row>
    <row r="45" spans="1:13" ht="16.5" customHeight="1" x14ac:dyDescent="0.25">
      <c r="A45" s="146" t="s">
        <v>191</v>
      </c>
      <c r="B45" s="146"/>
      <c r="C45" s="146"/>
      <c r="D45" s="146"/>
      <c r="E45" s="34"/>
      <c r="F45" s="4"/>
      <c r="G45" s="22">
        <f>SUM(G10:G43)</f>
        <v>511311</v>
      </c>
      <c r="H45" s="152"/>
      <c r="I45" s="23">
        <f>SUM(I10:I43)</f>
        <v>464199</v>
      </c>
      <c r="J45" s="152"/>
      <c r="K45" s="22">
        <f>SUM(K10:K43)</f>
        <v>467384</v>
      </c>
      <c r="L45" s="152"/>
      <c r="M45" s="23">
        <f>SUM(M10:M43)</f>
        <v>399212</v>
      </c>
    </row>
    <row r="46" spans="1:13" ht="16.5" customHeight="1" x14ac:dyDescent="0.25">
      <c r="A46" s="17"/>
      <c r="B46" s="146" t="s">
        <v>192</v>
      </c>
      <c r="C46" s="146"/>
      <c r="D46" s="146"/>
      <c r="E46" s="34"/>
      <c r="F46" s="4"/>
      <c r="G46" s="43">
        <v>-179</v>
      </c>
      <c r="H46" s="152"/>
      <c r="I46" s="156">
        <v>-3318</v>
      </c>
      <c r="J46" s="152"/>
      <c r="K46" s="157">
        <v>-246</v>
      </c>
      <c r="L46" s="152"/>
      <c r="M46" s="156">
        <v>-3352</v>
      </c>
    </row>
    <row r="47" spans="1:13" ht="16.5" customHeight="1" x14ac:dyDescent="0.25">
      <c r="A47" s="146"/>
      <c r="B47" s="146" t="s">
        <v>193</v>
      </c>
      <c r="C47" s="146"/>
      <c r="D47" s="34"/>
      <c r="E47" s="34"/>
      <c r="F47" s="4"/>
      <c r="G47" s="42">
        <v>-52435</v>
      </c>
      <c r="H47" s="152"/>
      <c r="I47" s="158">
        <v>-62566</v>
      </c>
      <c r="J47" s="152"/>
      <c r="K47" s="161">
        <v>-48702</v>
      </c>
      <c r="L47" s="152"/>
      <c r="M47" s="158">
        <v>-57332</v>
      </c>
    </row>
    <row r="48" spans="1:13" ht="16.5" customHeight="1" x14ac:dyDescent="0.25">
      <c r="A48" s="146"/>
      <c r="B48" s="34"/>
      <c r="C48" s="146"/>
      <c r="D48" s="146"/>
      <c r="E48" s="34"/>
      <c r="F48" s="4"/>
      <c r="G48" s="22"/>
      <c r="H48" s="152"/>
      <c r="I48" s="23"/>
      <c r="J48" s="152"/>
      <c r="K48" s="22"/>
      <c r="L48" s="152"/>
      <c r="M48" s="23"/>
    </row>
    <row r="49" spans="1:13" ht="16.5" customHeight="1" x14ac:dyDescent="0.25">
      <c r="A49" s="146" t="s">
        <v>194</v>
      </c>
      <c r="B49" s="146"/>
      <c r="C49" s="146"/>
      <c r="D49" s="146"/>
      <c r="E49" s="34"/>
      <c r="F49" s="4"/>
      <c r="G49" s="25">
        <f>SUM(G45:G47)</f>
        <v>458697</v>
      </c>
      <c r="H49" s="152"/>
      <c r="I49" s="26">
        <f>SUM(I45:I47)</f>
        <v>398315</v>
      </c>
      <c r="J49" s="152"/>
      <c r="K49" s="25">
        <f>SUM(K45:K47)</f>
        <v>418436</v>
      </c>
      <c r="L49" s="152"/>
      <c r="M49" s="26">
        <f>SUM(M45:M47)</f>
        <v>338528</v>
      </c>
    </row>
    <row r="50" spans="1:13" ht="16.5" customHeight="1" x14ac:dyDescent="0.25">
      <c r="A50" s="17"/>
      <c r="B50" s="146"/>
      <c r="C50" s="146"/>
      <c r="D50" s="146"/>
      <c r="E50" s="34"/>
      <c r="F50" s="4"/>
      <c r="G50" s="23"/>
      <c r="H50" s="153"/>
      <c r="I50" s="23"/>
      <c r="J50" s="153"/>
      <c r="K50" s="23"/>
      <c r="L50" s="152"/>
      <c r="M50" s="23"/>
    </row>
    <row r="51" spans="1:13" ht="16.5" customHeight="1" x14ac:dyDescent="0.25">
      <c r="A51" s="17"/>
      <c r="B51" s="146"/>
      <c r="C51" s="146"/>
      <c r="D51" s="146"/>
      <c r="E51" s="34"/>
      <c r="F51" s="4"/>
      <c r="G51" s="23"/>
      <c r="H51" s="153"/>
      <c r="I51" s="23"/>
      <c r="J51" s="153"/>
      <c r="K51" s="23"/>
      <c r="L51" s="152"/>
      <c r="M51" s="23"/>
    </row>
    <row r="52" spans="1:13" ht="16.5" customHeight="1" x14ac:dyDescent="0.25">
      <c r="A52" s="146"/>
      <c r="B52" s="34"/>
      <c r="C52" s="146"/>
      <c r="D52" s="146"/>
      <c r="E52" s="34"/>
      <c r="F52" s="4"/>
      <c r="G52" s="23"/>
      <c r="H52" s="152"/>
      <c r="I52" s="23"/>
      <c r="J52" s="152"/>
      <c r="K52" s="23"/>
      <c r="L52" s="152"/>
      <c r="M52" s="23"/>
    </row>
    <row r="53" spans="1:13" ht="21.95" customHeight="1" x14ac:dyDescent="0.25">
      <c r="A53" s="144" t="s">
        <v>195</v>
      </c>
      <c r="B53" s="150"/>
      <c r="C53" s="150"/>
      <c r="D53" s="150"/>
      <c r="E53" s="9"/>
      <c r="F53" s="10"/>
      <c r="G53" s="121"/>
      <c r="H53" s="31"/>
      <c r="I53" s="11"/>
      <c r="J53" s="124"/>
      <c r="K53" s="121"/>
      <c r="L53" s="32"/>
      <c r="M53" s="11"/>
    </row>
    <row r="54" spans="1:13" ht="16.5" customHeight="1" x14ac:dyDescent="0.25">
      <c r="A54" s="145" t="str">
        <f>+A1</f>
        <v>S&amp;P Syndicate Public Company Limited and its subsidiaries</v>
      </c>
      <c r="B54" s="146"/>
      <c r="C54" s="146"/>
      <c r="D54" s="146"/>
      <c r="E54" s="3"/>
      <c r="F54" s="4"/>
      <c r="G54" s="5"/>
      <c r="H54" s="4"/>
      <c r="I54" s="5"/>
      <c r="J54" s="4"/>
      <c r="K54" s="5"/>
      <c r="L54" s="4"/>
      <c r="M54" s="5"/>
    </row>
    <row r="55" spans="1:13" ht="16.5" customHeight="1" x14ac:dyDescent="0.25">
      <c r="A55" s="148" t="s">
        <v>196</v>
      </c>
      <c r="B55" s="148"/>
      <c r="C55" s="146"/>
      <c r="D55" s="146"/>
      <c r="E55" s="3"/>
      <c r="F55" s="4"/>
      <c r="G55" s="147"/>
      <c r="H55" s="4"/>
      <c r="I55" s="5"/>
      <c r="J55" s="4"/>
      <c r="K55" s="147"/>
      <c r="L55" s="4"/>
      <c r="M55" s="5"/>
    </row>
    <row r="56" spans="1:13" ht="16.5" customHeight="1" x14ac:dyDescent="0.25">
      <c r="A56" s="149" t="str">
        <f>A3</f>
        <v>For the six-month period ended 30 June 2024</v>
      </c>
      <c r="B56" s="150"/>
      <c r="C56" s="150"/>
      <c r="D56" s="150"/>
      <c r="E56" s="9"/>
      <c r="F56" s="10"/>
      <c r="G56" s="121"/>
      <c r="H56" s="10"/>
      <c r="I56" s="11"/>
      <c r="J56" s="10"/>
      <c r="K56" s="121"/>
      <c r="L56" s="10"/>
      <c r="M56" s="11"/>
    </row>
    <row r="57" spans="1:13" ht="15.95" customHeight="1" x14ac:dyDescent="0.25">
      <c r="A57" s="148"/>
      <c r="B57" s="146"/>
      <c r="C57" s="146"/>
      <c r="D57" s="146"/>
      <c r="E57" s="3"/>
      <c r="F57" s="4"/>
      <c r="G57" s="151"/>
      <c r="H57" s="4"/>
      <c r="I57" s="12"/>
      <c r="J57" s="4"/>
      <c r="K57" s="151"/>
      <c r="L57" s="4"/>
      <c r="M57" s="12"/>
    </row>
    <row r="58" spans="1:13" ht="15.95" customHeight="1" x14ac:dyDescent="0.25">
      <c r="A58" s="148"/>
      <c r="B58" s="146"/>
      <c r="C58" s="146"/>
      <c r="D58" s="146"/>
      <c r="E58" s="3"/>
      <c r="F58" s="4"/>
      <c r="G58" s="151"/>
      <c r="H58" s="4"/>
      <c r="I58" s="12"/>
      <c r="J58" s="4"/>
      <c r="K58" s="151"/>
      <c r="L58" s="4"/>
      <c r="M58" s="12"/>
    </row>
    <row r="59" spans="1:13" ht="15.95" customHeight="1" x14ac:dyDescent="0.25">
      <c r="A59" s="148" t="s">
        <v>42</v>
      </c>
      <c r="B59" s="146"/>
      <c r="C59" s="146"/>
      <c r="D59" s="146"/>
      <c r="E59" s="34"/>
      <c r="F59" s="4"/>
      <c r="G59" s="166" t="s">
        <v>3</v>
      </c>
      <c r="H59" s="166"/>
      <c r="I59" s="166"/>
      <c r="J59" s="4"/>
      <c r="K59" s="166" t="s">
        <v>4</v>
      </c>
      <c r="L59" s="166"/>
      <c r="M59" s="166"/>
    </row>
    <row r="60" spans="1:13" ht="15.95" customHeight="1" x14ac:dyDescent="0.25">
      <c r="A60" s="148"/>
      <c r="B60" s="146"/>
      <c r="C60" s="146"/>
      <c r="D60" s="146"/>
      <c r="E60" s="34"/>
      <c r="F60" s="4"/>
      <c r="G60" s="171" t="s">
        <v>5</v>
      </c>
      <c r="H60" s="171"/>
      <c r="I60" s="171"/>
      <c r="J60" s="4"/>
      <c r="K60" s="171" t="s">
        <v>5</v>
      </c>
      <c r="L60" s="171"/>
      <c r="M60" s="171"/>
    </row>
    <row r="61" spans="1:13" ht="15.95" customHeight="1" x14ac:dyDescent="0.25">
      <c r="A61" s="148"/>
      <c r="B61" s="146"/>
      <c r="C61" s="146"/>
      <c r="D61" s="146"/>
      <c r="E61" s="34"/>
      <c r="F61" s="16"/>
      <c r="G61" s="15" t="s">
        <v>10</v>
      </c>
      <c r="H61" s="16"/>
      <c r="I61" s="15" t="s">
        <v>11</v>
      </c>
      <c r="J61" s="16"/>
      <c r="K61" s="15" t="s">
        <v>10</v>
      </c>
      <c r="L61" s="16"/>
      <c r="M61" s="15" t="s">
        <v>11</v>
      </c>
    </row>
    <row r="62" spans="1:13" ht="15.95" customHeight="1" x14ac:dyDescent="0.25">
      <c r="A62" s="148"/>
      <c r="B62" s="146"/>
      <c r="C62" s="146"/>
      <c r="D62" s="17"/>
      <c r="E62" s="18" t="s">
        <v>12</v>
      </c>
      <c r="F62" s="4"/>
      <c r="G62" s="19" t="s">
        <v>13</v>
      </c>
      <c r="H62" s="16"/>
      <c r="I62" s="19" t="s">
        <v>13</v>
      </c>
      <c r="J62" s="16"/>
      <c r="K62" s="19" t="s">
        <v>13</v>
      </c>
      <c r="L62" s="16"/>
      <c r="M62" s="19" t="s">
        <v>13</v>
      </c>
    </row>
    <row r="63" spans="1:13" ht="15.95" customHeight="1" x14ac:dyDescent="0.25">
      <c r="A63" s="148"/>
      <c r="B63" s="146"/>
      <c r="C63" s="146"/>
      <c r="D63" s="17"/>
      <c r="E63" s="20"/>
      <c r="F63" s="4"/>
      <c r="G63" s="61"/>
      <c r="H63" s="16"/>
      <c r="I63" s="14"/>
      <c r="J63" s="16"/>
      <c r="K63" s="61"/>
      <c r="L63" s="16"/>
      <c r="M63" s="14"/>
    </row>
    <row r="64" spans="1:13" ht="15.95" customHeight="1" x14ac:dyDescent="0.25">
      <c r="A64" s="148" t="s">
        <v>197</v>
      </c>
      <c r="B64" s="146"/>
      <c r="C64" s="146"/>
      <c r="D64" s="146"/>
      <c r="E64" s="34"/>
      <c r="F64" s="4"/>
      <c r="G64" s="22"/>
      <c r="H64" s="4"/>
      <c r="I64" s="23"/>
      <c r="J64" s="4"/>
      <c r="K64" s="22"/>
      <c r="L64" s="4"/>
      <c r="M64" s="23"/>
    </row>
    <row r="65" spans="1:13" ht="15.95" customHeight="1" x14ac:dyDescent="0.25">
      <c r="A65" s="146" t="s">
        <v>198</v>
      </c>
      <c r="B65" s="146"/>
      <c r="C65" s="146"/>
      <c r="D65" s="146"/>
      <c r="E65" s="34"/>
      <c r="F65" s="4"/>
      <c r="G65" s="22"/>
      <c r="H65" s="4"/>
      <c r="I65" s="23"/>
      <c r="J65" s="4"/>
      <c r="K65" s="154"/>
      <c r="L65" s="4"/>
      <c r="M65" s="23"/>
    </row>
    <row r="66" spans="1:13" ht="15.95" customHeight="1" x14ac:dyDescent="0.25">
      <c r="A66" s="148"/>
      <c r="B66" s="146" t="s">
        <v>18</v>
      </c>
      <c r="C66" s="146"/>
      <c r="D66" s="146"/>
      <c r="E66" s="34"/>
      <c r="F66" s="4"/>
      <c r="G66" s="22">
        <v>258088</v>
      </c>
      <c r="H66" s="4"/>
      <c r="I66" s="23">
        <v>0</v>
      </c>
      <c r="J66" s="4"/>
      <c r="K66" s="154">
        <v>258088</v>
      </c>
      <c r="L66" s="4"/>
      <c r="M66" s="23">
        <v>0</v>
      </c>
    </row>
    <row r="67" spans="1:13" ht="15.95" customHeight="1" x14ac:dyDescent="0.25">
      <c r="A67" s="146" t="s">
        <v>199</v>
      </c>
      <c r="B67" s="146"/>
      <c r="C67" s="146"/>
      <c r="D67" s="146"/>
      <c r="E67" s="34"/>
      <c r="F67" s="4"/>
      <c r="G67" s="22">
        <v>-11115</v>
      </c>
      <c r="H67" s="4"/>
      <c r="I67" s="23">
        <v>0</v>
      </c>
      <c r="J67" s="4"/>
      <c r="K67" s="154">
        <v>0</v>
      </c>
      <c r="L67" s="4"/>
      <c r="M67" s="23">
        <v>0</v>
      </c>
    </row>
    <row r="68" spans="1:13" ht="15.95" customHeight="1" x14ac:dyDescent="0.25">
      <c r="A68" s="146" t="s">
        <v>230</v>
      </c>
      <c r="B68" s="146"/>
      <c r="C68" s="146"/>
      <c r="D68" s="146"/>
      <c r="E68" s="3"/>
      <c r="F68" s="4"/>
      <c r="G68" s="22">
        <v>0</v>
      </c>
      <c r="H68" s="4"/>
      <c r="I68" s="153">
        <v>0</v>
      </c>
      <c r="J68" s="4"/>
      <c r="K68" s="154">
        <v>15000</v>
      </c>
      <c r="L68" s="4"/>
      <c r="M68" s="153">
        <v>999</v>
      </c>
    </row>
    <row r="69" spans="1:13" ht="15.95" customHeight="1" x14ac:dyDescent="0.25">
      <c r="A69" s="146" t="s">
        <v>231</v>
      </c>
      <c r="B69" s="146"/>
      <c r="C69" s="146"/>
      <c r="D69" s="146"/>
      <c r="E69" s="3">
        <v>7</v>
      </c>
      <c r="F69" s="4"/>
      <c r="G69" s="22">
        <v>0</v>
      </c>
      <c r="H69" s="4"/>
      <c r="I69" s="153">
        <v>0</v>
      </c>
      <c r="J69" s="4"/>
      <c r="K69" s="154">
        <v>-18017</v>
      </c>
      <c r="L69" s="4"/>
      <c r="M69" s="153">
        <v>-2000</v>
      </c>
    </row>
    <row r="70" spans="1:13" ht="15.95" customHeight="1" x14ac:dyDescent="0.25">
      <c r="A70" s="146" t="s">
        <v>200</v>
      </c>
      <c r="B70" s="146"/>
      <c r="C70" s="146"/>
      <c r="D70" s="146"/>
      <c r="E70" s="3"/>
      <c r="F70" s="4"/>
      <c r="G70" s="22">
        <v>0</v>
      </c>
      <c r="H70" s="4"/>
      <c r="I70" s="153">
        <v>-2000</v>
      </c>
      <c r="J70" s="4"/>
      <c r="K70" s="154">
        <v>0</v>
      </c>
      <c r="L70" s="4"/>
      <c r="M70" s="153">
        <v>-2000</v>
      </c>
    </row>
    <row r="71" spans="1:13" ht="15.95" customHeight="1" x14ac:dyDescent="0.25">
      <c r="A71" s="146" t="s">
        <v>201</v>
      </c>
      <c r="B71" s="146"/>
      <c r="C71" s="34"/>
      <c r="D71" s="146"/>
      <c r="E71" s="3"/>
      <c r="F71" s="4"/>
      <c r="G71" s="22"/>
      <c r="H71" s="4"/>
      <c r="I71" s="23"/>
      <c r="J71" s="4"/>
      <c r="K71" s="22"/>
      <c r="L71" s="4"/>
      <c r="M71" s="23"/>
    </row>
    <row r="72" spans="1:13" ht="15.95" customHeight="1" x14ac:dyDescent="0.25">
      <c r="A72" s="34"/>
      <c r="B72" s="146" t="s">
        <v>202</v>
      </c>
      <c r="C72" s="34"/>
      <c r="D72" s="146"/>
      <c r="E72" s="3"/>
      <c r="F72" s="4"/>
      <c r="G72" s="22">
        <v>-139577</v>
      </c>
      <c r="H72" s="4"/>
      <c r="I72" s="153">
        <v>-151036</v>
      </c>
      <c r="J72" s="152"/>
      <c r="K72" s="154">
        <v>-126109</v>
      </c>
      <c r="L72" s="152"/>
      <c r="M72" s="153">
        <v>-139390</v>
      </c>
    </row>
    <row r="73" spans="1:13" ht="15.95" customHeight="1" x14ac:dyDescent="0.25">
      <c r="A73" s="34" t="s">
        <v>203</v>
      </c>
      <c r="B73" s="146"/>
      <c r="C73" s="34"/>
      <c r="D73" s="146"/>
      <c r="E73" s="3"/>
      <c r="F73" s="4"/>
      <c r="G73" s="22"/>
      <c r="H73" s="4"/>
      <c r="I73" s="153"/>
      <c r="J73" s="152"/>
      <c r="K73" s="154"/>
      <c r="L73" s="152"/>
      <c r="M73" s="153"/>
    </row>
    <row r="74" spans="1:13" ht="15.95" customHeight="1" x14ac:dyDescent="0.25">
      <c r="A74" s="34"/>
      <c r="B74" s="146" t="s">
        <v>178</v>
      </c>
      <c r="C74" s="34"/>
      <c r="D74" s="146"/>
      <c r="E74" s="3"/>
      <c r="F74" s="4"/>
      <c r="G74" s="22">
        <v>15824</v>
      </c>
      <c r="H74" s="4"/>
      <c r="I74" s="153">
        <v>2876</v>
      </c>
      <c r="J74" s="152"/>
      <c r="K74" s="154">
        <v>2038</v>
      </c>
      <c r="L74" s="152"/>
      <c r="M74" s="153">
        <v>2872</v>
      </c>
    </row>
    <row r="75" spans="1:13" ht="15.95" customHeight="1" x14ac:dyDescent="0.25">
      <c r="A75" s="162" t="s">
        <v>204</v>
      </c>
      <c r="B75" s="146"/>
      <c r="C75" s="34"/>
      <c r="D75" s="146"/>
      <c r="E75" s="3"/>
      <c r="F75" s="4"/>
      <c r="G75" s="22"/>
      <c r="H75" s="4"/>
      <c r="I75" s="153"/>
      <c r="J75" s="152"/>
      <c r="K75" s="154"/>
      <c r="L75" s="152"/>
      <c r="M75" s="153"/>
    </row>
    <row r="76" spans="1:13" ht="15.95" customHeight="1" x14ac:dyDescent="0.25">
      <c r="A76" s="34"/>
      <c r="B76" s="146" t="s">
        <v>205</v>
      </c>
      <c r="C76" s="34"/>
      <c r="D76" s="146"/>
      <c r="E76" s="3"/>
      <c r="F76" s="4"/>
      <c r="G76" s="22">
        <v>0</v>
      </c>
      <c r="H76" s="4"/>
      <c r="I76" s="153">
        <v>0</v>
      </c>
      <c r="J76" s="152"/>
      <c r="K76" s="154">
        <v>0</v>
      </c>
      <c r="L76" s="152"/>
      <c r="M76" s="153">
        <v>1200</v>
      </c>
    </row>
    <row r="77" spans="1:13" ht="15.95" customHeight="1" x14ac:dyDescent="0.25">
      <c r="A77" s="146" t="s">
        <v>206</v>
      </c>
      <c r="B77" s="146"/>
      <c r="C77" s="34"/>
      <c r="D77" s="146"/>
      <c r="E77" s="3"/>
      <c r="F77" s="4"/>
      <c r="G77" s="22">
        <v>0</v>
      </c>
      <c r="H77" s="4"/>
      <c r="I77" s="153">
        <v>19987</v>
      </c>
      <c r="J77" s="152"/>
      <c r="K77" s="154">
        <v>11028</v>
      </c>
      <c r="L77" s="152"/>
      <c r="M77" s="153">
        <v>39064</v>
      </c>
    </row>
    <row r="78" spans="1:13" ht="15.95" customHeight="1" x14ac:dyDescent="0.25">
      <c r="A78" s="146" t="s">
        <v>207</v>
      </c>
      <c r="B78" s="146"/>
      <c r="C78" s="34"/>
      <c r="D78" s="146"/>
      <c r="E78" s="13"/>
      <c r="F78" s="4"/>
      <c r="G78" s="25">
        <v>2642</v>
      </c>
      <c r="H78" s="4"/>
      <c r="I78" s="160">
        <v>2134</v>
      </c>
      <c r="J78" s="152"/>
      <c r="K78" s="159">
        <v>2642</v>
      </c>
      <c r="L78" s="152"/>
      <c r="M78" s="160">
        <v>1942</v>
      </c>
    </row>
    <row r="79" spans="1:13" ht="15.95" customHeight="1" x14ac:dyDescent="0.25">
      <c r="A79" s="148"/>
      <c r="B79" s="146"/>
      <c r="C79" s="146"/>
      <c r="D79" s="17"/>
      <c r="E79" s="20"/>
      <c r="F79" s="4"/>
      <c r="G79" s="22"/>
      <c r="H79" s="4"/>
      <c r="I79" s="23"/>
      <c r="J79" s="4"/>
      <c r="K79" s="22"/>
      <c r="L79" s="4"/>
      <c r="M79" s="23"/>
    </row>
    <row r="80" spans="1:13" ht="15.95" customHeight="1" x14ac:dyDescent="0.25">
      <c r="A80" s="146" t="s">
        <v>208</v>
      </c>
      <c r="B80" s="146"/>
      <c r="C80" s="146"/>
      <c r="D80" s="146"/>
      <c r="E80" s="13"/>
      <c r="F80" s="4"/>
      <c r="G80" s="25">
        <f>SUM(G65:G78)</f>
        <v>125862</v>
      </c>
      <c r="H80" s="152"/>
      <c r="I80" s="26">
        <f>SUM(I65:I78)</f>
        <v>-128039</v>
      </c>
      <c r="J80" s="152"/>
      <c r="K80" s="25">
        <f>SUM(K65:K78)</f>
        <v>144670</v>
      </c>
      <c r="L80" s="152"/>
      <c r="M80" s="26">
        <f>SUM(M65:M78)</f>
        <v>-97313</v>
      </c>
    </row>
    <row r="81" spans="1:13" ht="15.95" customHeight="1" x14ac:dyDescent="0.25">
      <c r="A81" s="148"/>
      <c r="B81" s="146"/>
      <c r="C81" s="146"/>
      <c r="D81" s="17"/>
      <c r="E81" s="20"/>
      <c r="F81" s="4"/>
      <c r="G81" s="61"/>
      <c r="H81" s="16"/>
      <c r="I81" s="14"/>
      <c r="J81" s="16"/>
      <c r="K81" s="61"/>
      <c r="L81" s="16"/>
      <c r="M81" s="14"/>
    </row>
    <row r="82" spans="1:13" ht="15.95" customHeight="1" x14ac:dyDescent="0.25">
      <c r="A82" s="148" t="s">
        <v>209</v>
      </c>
      <c r="B82" s="146"/>
      <c r="C82" s="146"/>
      <c r="D82" s="146"/>
      <c r="E82" s="13"/>
      <c r="F82" s="4"/>
      <c r="G82" s="22"/>
      <c r="H82" s="152"/>
      <c r="I82" s="23"/>
      <c r="J82" s="152"/>
      <c r="K82" s="22"/>
      <c r="L82" s="152"/>
      <c r="M82" s="23"/>
    </row>
    <row r="83" spans="1:13" ht="15.95" customHeight="1" x14ac:dyDescent="0.25">
      <c r="A83" s="146" t="s">
        <v>210</v>
      </c>
      <c r="B83" s="146"/>
      <c r="C83" s="146"/>
      <c r="D83" s="146"/>
      <c r="E83" s="34"/>
      <c r="F83" s="4"/>
      <c r="G83" s="43"/>
      <c r="H83" s="152"/>
      <c r="I83" s="12"/>
      <c r="J83" s="34"/>
      <c r="K83" s="22"/>
      <c r="L83" s="34"/>
      <c r="M83" s="23"/>
    </row>
    <row r="84" spans="1:13" ht="15.95" customHeight="1" x14ac:dyDescent="0.25">
      <c r="A84" s="146" t="s">
        <v>211</v>
      </c>
      <c r="B84" s="146"/>
      <c r="C84" s="146"/>
      <c r="D84" s="146"/>
      <c r="E84" s="34"/>
      <c r="F84" s="4"/>
      <c r="G84" s="43">
        <v>-156</v>
      </c>
      <c r="H84" s="152"/>
      <c r="I84" s="156">
        <v>-100</v>
      </c>
      <c r="J84" s="152"/>
      <c r="K84" s="154">
        <v>0</v>
      </c>
      <c r="L84" s="152"/>
      <c r="M84" s="153">
        <v>0</v>
      </c>
    </row>
    <row r="85" spans="1:13" ht="15.95" customHeight="1" x14ac:dyDescent="0.25">
      <c r="A85" s="146" t="s">
        <v>212</v>
      </c>
      <c r="B85" s="34"/>
      <c r="C85" s="146"/>
      <c r="D85" s="146"/>
      <c r="E85" s="3"/>
      <c r="F85" s="4"/>
      <c r="G85" s="43"/>
      <c r="H85" s="152"/>
      <c r="I85" s="12"/>
      <c r="J85" s="34"/>
      <c r="K85" s="22"/>
      <c r="L85" s="34"/>
      <c r="M85" s="23"/>
    </row>
    <row r="86" spans="1:13" ht="15.95" customHeight="1" x14ac:dyDescent="0.25">
      <c r="A86" s="146" t="s">
        <v>211</v>
      </c>
      <c r="B86" s="34"/>
      <c r="C86" s="146"/>
      <c r="D86" s="146"/>
      <c r="E86" s="13">
        <v>10</v>
      </c>
      <c r="F86" s="4"/>
      <c r="G86" s="43">
        <v>-5600</v>
      </c>
      <c r="H86" s="152"/>
      <c r="I86" s="156">
        <v>-77301</v>
      </c>
      <c r="J86" s="152"/>
      <c r="K86" s="154">
        <v>-5600</v>
      </c>
      <c r="L86" s="152"/>
      <c r="M86" s="153">
        <v>-77301</v>
      </c>
    </row>
    <row r="87" spans="1:13" ht="15.95" customHeight="1" x14ac:dyDescent="0.25">
      <c r="A87" s="146" t="s">
        <v>213</v>
      </c>
      <c r="B87" s="34"/>
      <c r="C87" s="146"/>
      <c r="D87" s="146"/>
      <c r="E87" s="13"/>
      <c r="F87" s="4"/>
      <c r="G87" s="43">
        <v>0</v>
      </c>
      <c r="H87" s="152"/>
      <c r="I87" s="156">
        <v>-1115</v>
      </c>
      <c r="J87" s="152"/>
      <c r="K87" s="154">
        <v>0</v>
      </c>
      <c r="L87" s="152"/>
      <c r="M87" s="153">
        <v>0</v>
      </c>
    </row>
    <row r="88" spans="1:13" ht="15.95" customHeight="1" x14ac:dyDescent="0.25">
      <c r="A88" s="146" t="s">
        <v>214</v>
      </c>
      <c r="B88" s="34"/>
      <c r="C88" s="146"/>
      <c r="D88" s="146"/>
      <c r="E88" s="34"/>
      <c r="F88" s="4"/>
      <c r="G88" s="43">
        <v>-231388</v>
      </c>
      <c r="H88" s="152"/>
      <c r="I88" s="156">
        <v>-216236</v>
      </c>
      <c r="J88" s="152"/>
      <c r="K88" s="154">
        <v>-207321</v>
      </c>
      <c r="L88" s="152"/>
      <c r="M88" s="153">
        <v>-192646</v>
      </c>
    </row>
    <row r="89" spans="1:13" ht="15.95" customHeight="1" x14ac:dyDescent="0.25">
      <c r="A89" s="146" t="s">
        <v>215</v>
      </c>
      <c r="B89" s="34"/>
      <c r="C89" s="146"/>
      <c r="D89" s="146"/>
      <c r="E89" s="34"/>
      <c r="F89" s="4"/>
      <c r="G89" s="43">
        <v>0</v>
      </c>
      <c r="H89" s="152"/>
      <c r="I89" s="156">
        <v>1895</v>
      </c>
      <c r="J89" s="152"/>
      <c r="K89" s="154">
        <v>0</v>
      </c>
      <c r="L89" s="152"/>
      <c r="M89" s="153">
        <v>1895</v>
      </c>
    </row>
    <row r="90" spans="1:13" ht="15.95" customHeight="1" x14ac:dyDescent="0.25">
      <c r="A90" s="146" t="s">
        <v>216</v>
      </c>
      <c r="B90" s="34"/>
      <c r="C90" s="146"/>
      <c r="D90" s="146"/>
      <c r="E90" s="34"/>
      <c r="F90" s="4"/>
      <c r="G90" s="43"/>
      <c r="H90" s="152"/>
      <c r="I90" s="156"/>
      <c r="J90" s="152"/>
      <c r="K90" s="154"/>
      <c r="L90" s="152"/>
      <c r="M90" s="153"/>
    </row>
    <row r="91" spans="1:13" ht="15.95" customHeight="1" x14ac:dyDescent="0.25">
      <c r="A91" s="146"/>
      <c r="B91" s="34" t="s">
        <v>217</v>
      </c>
      <c r="C91" s="146"/>
      <c r="D91" s="146"/>
      <c r="E91" s="34"/>
      <c r="F91" s="4"/>
      <c r="G91" s="43">
        <v>0</v>
      </c>
      <c r="H91" s="152"/>
      <c r="I91" s="156">
        <v>-2000</v>
      </c>
      <c r="J91" s="152"/>
      <c r="K91" s="154">
        <v>0</v>
      </c>
      <c r="L91" s="152"/>
      <c r="M91" s="153">
        <v>0</v>
      </c>
    </row>
    <row r="92" spans="1:13" ht="15.95" customHeight="1" x14ac:dyDescent="0.25">
      <c r="A92" s="146" t="s">
        <v>157</v>
      </c>
      <c r="B92" s="34"/>
      <c r="C92" s="146"/>
      <c r="D92" s="146"/>
      <c r="E92" s="13"/>
      <c r="F92" s="4"/>
      <c r="G92" s="42">
        <v>-387815</v>
      </c>
      <c r="H92" s="152"/>
      <c r="I92" s="160">
        <v>-358926</v>
      </c>
      <c r="J92" s="152"/>
      <c r="K92" s="159">
        <v>-387815</v>
      </c>
      <c r="L92" s="152"/>
      <c r="M92" s="160">
        <v>-358926</v>
      </c>
    </row>
    <row r="93" spans="1:13" ht="15.95" customHeight="1" x14ac:dyDescent="0.25">
      <c r="A93" s="148"/>
      <c r="B93" s="146"/>
      <c r="C93" s="146"/>
      <c r="D93" s="17"/>
      <c r="E93" s="20"/>
      <c r="F93" s="4"/>
      <c r="G93" s="61"/>
      <c r="H93" s="16"/>
      <c r="I93" s="14"/>
      <c r="J93" s="16"/>
      <c r="K93" s="61"/>
      <c r="L93" s="16"/>
      <c r="M93" s="14"/>
    </row>
    <row r="94" spans="1:13" ht="15.95" customHeight="1" x14ac:dyDescent="0.25">
      <c r="A94" s="146" t="s">
        <v>218</v>
      </c>
      <c r="B94" s="146"/>
      <c r="C94" s="146"/>
      <c r="D94" s="146"/>
      <c r="E94" s="34"/>
      <c r="F94" s="4"/>
      <c r="G94" s="42">
        <f>SUM(G83:G93)</f>
        <v>-624959</v>
      </c>
      <c r="H94" s="152"/>
      <c r="I94" s="11">
        <f>SUM(I83:I93)</f>
        <v>-653783</v>
      </c>
      <c r="J94" s="152"/>
      <c r="K94" s="42">
        <f>SUM(K83:K93)</f>
        <v>-600736</v>
      </c>
      <c r="L94" s="152"/>
      <c r="M94" s="11">
        <f>SUM(M83:M93)</f>
        <v>-626978</v>
      </c>
    </row>
    <row r="95" spans="1:13" ht="15.95" customHeight="1" x14ac:dyDescent="0.25">
      <c r="A95" s="148"/>
      <c r="B95" s="146"/>
      <c r="C95" s="146"/>
      <c r="D95" s="17"/>
      <c r="E95" s="20"/>
      <c r="F95" s="4"/>
      <c r="G95" s="61"/>
      <c r="H95" s="16"/>
      <c r="I95" s="14"/>
      <c r="J95" s="16"/>
      <c r="K95" s="61"/>
      <c r="L95" s="16"/>
      <c r="M95" s="14"/>
    </row>
    <row r="96" spans="1:13" ht="15.95" customHeight="1" x14ac:dyDescent="0.25">
      <c r="A96" s="148" t="s">
        <v>219</v>
      </c>
      <c r="B96" s="146"/>
      <c r="C96" s="146"/>
      <c r="D96" s="146"/>
      <c r="E96" s="34"/>
      <c r="F96" s="4"/>
      <c r="G96" s="22">
        <f>SUM(G49,G80,G94)</f>
        <v>-40400</v>
      </c>
      <c r="H96" s="152"/>
      <c r="I96" s="23">
        <f>SUM(I49,I80,I94)</f>
        <v>-383507</v>
      </c>
      <c r="J96" s="152"/>
      <c r="K96" s="22">
        <f>SUM(K49,K80,K94)</f>
        <v>-37630</v>
      </c>
      <c r="L96" s="152"/>
      <c r="M96" s="23">
        <f>SUM(M49,M80,M94)</f>
        <v>-385763</v>
      </c>
    </row>
    <row r="97" spans="1:13" ht="15.95" customHeight="1" x14ac:dyDescent="0.25">
      <c r="A97" s="146" t="s">
        <v>220</v>
      </c>
      <c r="B97" s="146"/>
      <c r="C97" s="146"/>
      <c r="D97" s="146"/>
      <c r="E97" s="34"/>
      <c r="F97" s="4"/>
      <c r="G97" s="22">
        <v>717599</v>
      </c>
      <c r="H97" s="152"/>
      <c r="I97" s="153">
        <v>1082385</v>
      </c>
      <c r="J97" s="152"/>
      <c r="K97" s="154">
        <v>559630</v>
      </c>
      <c r="L97" s="152"/>
      <c r="M97" s="153">
        <v>936790</v>
      </c>
    </row>
    <row r="98" spans="1:13" ht="15.95" customHeight="1" x14ac:dyDescent="0.25">
      <c r="A98" s="146" t="s">
        <v>221</v>
      </c>
      <c r="B98" s="146"/>
      <c r="C98" s="146"/>
      <c r="D98" s="146"/>
      <c r="E98" s="34"/>
      <c r="F98" s="4"/>
      <c r="G98" s="25">
        <v>387</v>
      </c>
      <c r="H98" s="152"/>
      <c r="I98" s="160">
        <v>3919</v>
      </c>
      <c r="J98" s="152"/>
      <c r="K98" s="159">
        <v>-96</v>
      </c>
      <c r="L98" s="152"/>
      <c r="M98" s="160">
        <v>3186</v>
      </c>
    </row>
    <row r="99" spans="1:13" ht="15.95" customHeight="1" x14ac:dyDescent="0.25">
      <c r="A99" s="148"/>
      <c r="B99" s="146"/>
      <c r="C99" s="146"/>
      <c r="D99" s="17"/>
      <c r="E99" s="20"/>
      <c r="F99" s="4"/>
      <c r="G99" s="61"/>
      <c r="H99" s="16"/>
      <c r="I99" s="14"/>
      <c r="J99" s="16"/>
      <c r="K99" s="61"/>
      <c r="L99" s="16"/>
      <c r="M99" s="14"/>
    </row>
    <row r="100" spans="1:13" ht="15.95" customHeight="1" thickBot="1" x14ac:dyDescent="0.3">
      <c r="A100" s="148" t="s">
        <v>222</v>
      </c>
      <c r="B100" s="146"/>
      <c r="C100" s="146"/>
      <c r="D100" s="146"/>
      <c r="E100" s="3"/>
      <c r="F100" s="4"/>
      <c r="G100" s="29">
        <f>SUM(G96:G98)</f>
        <v>677586</v>
      </c>
      <c r="H100" s="152"/>
      <c r="I100" s="30">
        <f>SUM(I96:I98)</f>
        <v>702797</v>
      </c>
      <c r="J100" s="152"/>
      <c r="K100" s="29">
        <f>SUM(K96:K98)</f>
        <v>521904</v>
      </c>
      <c r="L100" s="152"/>
      <c r="M100" s="30">
        <f>SUM(M96:M98)</f>
        <v>554213</v>
      </c>
    </row>
    <row r="101" spans="1:13" ht="15.95" customHeight="1" thickTop="1" x14ac:dyDescent="0.25">
      <c r="A101" s="148"/>
      <c r="B101" s="146"/>
      <c r="C101" s="146"/>
      <c r="D101" s="17"/>
      <c r="E101" s="20"/>
      <c r="F101" s="4"/>
      <c r="G101" s="61"/>
      <c r="H101" s="16"/>
      <c r="I101" s="14"/>
      <c r="J101" s="16"/>
      <c r="K101" s="61"/>
      <c r="L101" s="16"/>
      <c r="M101" s="14"/>
    </row>
    <row r="102" spans="1:13" ht="15.95" customHeight="1" x14ac:dyDescent="0.25">
      <c r="A102" s="148" t="s">
        <v>223</v>
      </c>
      <c r="B102" s="146"/>
      <c r="C102" s="146"/>
      <c r="D102" s="146"/>
      <c r="E102" s="3"/>
      <c r="F102" s="4"/>
      <c r="G102" s="22"/>
      <c r="H102" s="152"/>
      <c r="I102" s="23"/>
      <c r="J102" s="152"/>
      <c r="K102" s="22"/>
      <c r="L102" s="152"/>
      <c r="M102" s="23"/>
    </row>
    <row r="103" spans="1:13" ht="15.95" customHeight="1" x14ac:dyDescent="0.25">
      <c r="A103" s="148"/>
      <c r="B103" s="146" t="s">
        <v>224</v>
      </c>
      <c r="C103" s="146"/>
      <c r="D103" s="146"/>
      <c r="E103" s="3"/>
      <c r="F103" s="4"/>
      <c r="G103" s="22"/>
      <c r="H103" s="152"/>
      <c r="I103" s="23"/>
      <c r="J103" s="152"/>
      <c r="K103" s="22"/>
      <c r="L103" s="152"/>
      <c r="M103" s="23"/>
    </row>
    <row r="104" spans="1:13" ht="15.95" customHeight="1" x14ac:dyDescent="0.25">
      <c r="A104" s="148"/>
      <c r="B104" s="146" t="s">
        <v>225</v>
      </c>
      <c r="C104" s="146"/>
      <c r="D104" s="146"/>
      <c r="E104" s="3"/>
      <c r="F104" s="4"/>
      <c r="G104" s="22">
        <v>28208</v>
      </c>
      <c r="H104" s="152"/>
      <c r="I104" s="153">
        <v>10359</v>
      </c>
      <c r="J104" s="152"/>
      <c r="K104" s="154">
        <v>26964</v>
      </c>
      <c r="L104" s="152"/>
      <c r="M104" s="153">
        <v>10311</v>
      </c>
    </row>
    <row r="105" spans="1:13" ht="15.95" customHeight="1" x14ac:dyDescent="0.25">
      <c r="A105" s="17"/>
      <c r="B105" s="146" t="s">
        <v>226</v>
      </c>
      <c r="C105" s="146"/>
      <c r="D105" s="146"/>
      <c r="E105" s="34"/>
      <c r="F105" s="4"/>
      <c r="G105" s="22">
        <v>1300</v>
      </c>
      <c r="H105" s="152"/>
      <c r="I105" s="153">
        <v>467</v>
      </c>
      <c r="J105" s="152"/>
      <c r="K105" s="154">
        <v>1300</v>
      </c>
      <c r="L105" s="152"/>
      <c r="M105" s="153">
        <v>467</v>
      </c>
    </row>
    <row r="106" spans="1:13" ht="15.95" customHeight="1" x14ac:dyDescent="0.25">
      <c r="A106" s="146"/>
      <c r="B106" s="146"/>
      <c r="C106" s="146"/>
      <c r="D106" s="146"/>
      <c r="E106" s="3"/>
      <c r="F106" s="4"/>
      <c r="G106" s="23"/>
      <c r="H106" s="4"/>
      <c r="I106" s="23"/>
      <c r="J106" s="4"/>
      <c r="K106" s="23"/>
      <c r="L106" s="4"/>
      <c r="M106" s="23"/>
    </row>
    <row r="107" spans="1:13" ht="9.75" customHeight="1" x14ac:dyDescent="0.25">
      <c r="A107" s="146"/>
      <c r="B107" s="146"/>
      <c r="C107" s="146"/>
      <c r="D107" s="146"/>
      <c r="E107" s="3"/>
      <c r="F107" s="4"/>
      <c r="G107" s="23"/>
      <c r="H107" s="4"/>
      <c r="I107" s="23"/>
      <c r="J107" s="4"/>
      <c r="K107" s="23"/>
      <c r="L107" s="4"/>
      <c r="M107" s="23"/>
    </row>
    <row r="108" spans="1:13" ht="21.95" customHeight="1" x14ac:dyDescent="0.25">
      <c r="A108" s="150" t="s">
        <v>195</v>
      </c>
      <c r="B108" s="150"/>
      <c r="C108" s="150"/>
      <c r="D108" s="150"/>
      <c r="E108" s="9"/>
      <c r="F108" s="10"/>
      <c r="G108" s="121"/>
      <c r="H108" s="31"/>
      <c r="I108" s="11"/>
      <c r="J108" s="124"/>
      <c r="K108" s="121"/>
      <c r="L108" s="32"/>
      <c r="M108" s="11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E5-6</vt:lpstr>
      <vt:lpstr>E7</vt:lpstr>
      <vt:lpstr>Eng8</vt:lpstr>
      <vt:lpstr>Eng9-10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Nongluck Amornsathit (TH)</cp:lastModifiedBy>
  <cp:lastPrinted>2024-08-13T03:25:41Z</cp:lastPrinted>
  <dcterms:created xsi:type="dcterms:W3CDTF">2024-08-05T08:35:46Z</dcterms:created>
  <dcterms:modified xsi:type="dcterms:W3CDTF">2024-08-13T03:27:04Z</dcterms:modified>
</cp:coreProperties>
</file>